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D:\Back Up 13-1-2566\รายชื่อและเอกสารเกี่ยวกับรายชื่อ\2568\2568-2\"/>
    </mc:Choice>
  </mc:AlternateContent>
  <xr:revisionPtr revIDLastSave="0" documentId="13_ncr:1_{E9A5A688-EAA7-4532-B493-78BF445A59C1}" xr6:coauthVersionLast="47" xr6:coauthVersionMax="47" xr10:uidLastSave="{00000000-0000-0000-0000-000000000000}"/>
  <bookViews>
    <workbookView xWindow="-108" yWindow="-108" windowWidth="23256" windowHeight="12456" tabRatio="721" activeTab="6" xr2:uid="{00000000-000D-0000-FFFF-FFFF00000000}"/>
  </bookViews>
  <sheets>
    <sheet name="2-1คะแนน" sheetId="1" r:id="rId1"/>
    <sheet name="2-1เวลาเรียน" sheetId="16" r:id="rId2"/>
    <sheet name="2-2คะแนน" sheetId="17" r:id="rId3"/>
    <sheet name="2-2เวลาเรียน" sheetId="20" r:id="rId4"/>
    <sheet name="2-3คะแนน" sheetId="18" r:id="rId5"/>
    <sheet name="2-3เวลาเรียน" sheetId="21" r:id="rId6"/>
    <sheet name="2-4คะแนน" sheetId="19" r:id="rId7"/>
    <sheet name="2-4เวลาเรียน" sheetId="22" r:id="rId8"/>
  </sheets>
  <externalReferences>
    <externalReference r:id="rId9"/>
  </externalReferences>
  <definedNames>
    <definedName name="_xlnm._FilterDatabase" localSheetId="0" hidden="1">'2-1คะแนน'!$A$7:$AL$29</definedName>
    <definedName name="_xlnm.Print_Titles" localSheetId="0">'2-1คะแนน'!$1:$7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I33" i="19" l="1"/>
  <c r="BD33" i="19"/>
  <c r="AY33" i="19"/>
  <c r="AT33" i="19"/>
  <c r="AO33" i="19"/>
  <c r="BJ33" i="19" s="1"/>
  <c r="AC33" i="19"/>
  <c r="X33" i="19"/>
  <c r="S33" i="19"/>
  <c r="N33" i="19"/>
  <c r="AD33" i="19" s="1"/>
  <c r="BL33" i="19" s="1"/>
  <c r="BM33" i="19" s="1"/>
  <c r="I33" i="19"/>
  <c r="I44" i="1"/>
  <c r="N44" i="1"/>
  <c r="S44" i="1"/>
  <c r="X44" i="1"/>
  <c r="AC44" i="1"/>
  <c r="AD44" i="1"/>
  <c r="BL44" i="1" s="1"/>
  <c r="BM44" i="1" s="1"/>
  <c r="AO44" i="1"/>
  <c r="AT44" i="1"/>
  <c r="AY44" i="1"/>
  <c r="BD44" i="1"/>
  <c r="BI44" i="1"/>
  <c r="BJ44" i="1"/>
  <c r="BI32" i="19"/>
  <c r="BD32" i="19"/>
  <c r="AY32" i="19"/>
  <c r="AT32" i="19"/>
  <c r="AO32" i="19"/>
  <c r="BJ32" i="19" s="1"/>
  <c r="AC32" i="19"/>
  <c r="X32" i="19"/>
  <c r="S32" i="19"/>
  <c r="N32" i="19"/>
  <c r="I32" i="19"/>
  <c r="AD32" i="19" s="1"/>
  <c r="BL32" i="19" s="1"/>
  <c r="BM32" i="19" s="1"/>
  <c r="BM45" i="17"/>
  <c r="BL45" i="17"/>
  <c r="BJ45" i="17"/>
  <c r="BI45" i="17"/>
  <c r="BD45" i="17"/>
  <c r="AY45" i="17"/>
  <c r="AT45" i="17"/>
  <c r="AO45" i="17"/>
  <c r="AD45" i="17"/>
  <c r="AC45" i="17"/>
  <c r="X45" i="17"/>
  <c r="S45" i="17"/>
  <c r="N45" i="17"/>
  <c r="I45" i="17"/>
  <c r="BI45" i="1"/>
  <c r="BI46" i="1"/>
  <c r="BI47" i="1"/>
  <c r="BD45" i="1"/>
  <c r="BD46" i="1"/>
  <c r="BD47" i="1"/>
  <c r="AY45" i="1"/>
  <c r="AY46" i="1"/>
  <c r="AY47" i="1"/>
  <c r="AT45" i="1"/>
  <c r="AT46" i="1"/>
  <c r="AT47" i="1"/>
  <c r="AO45" i="1"/>
  <c r="AO46" i="1"/>
  <c r="AO47" i="1"/>
  <c r="AC45" i="1"/>
  <c r="AC46" i="1"/>
  <c r="AC47" i="1"/>
  <c r="X45" i="1"/>
  <c r="X46" i="1"/>
  <c r="X47" i="1"/>
  <c r="S45" i="1"/>
  <c r="S46" i="1"/>
  <c r="S47" i="1"/>
  <c r="N45" i="1"/>
  <c r="N46" i="1"/>
  <c r="N47" i="1"/>
  <c r="I45" i="1"/>
  <c r="I46" i="1"/>
  <c r="I47" i="1"/>
  <c r="CW42" i="16"/>
  <c r="CW43" i="16"/>
  <c r="CW44" i="16"/>
  <c r="CW45" i="16"/>
  <c r="CW46" i="16"/>
  <c r="CV42" i="16"/>
  <c r="CV43" i="16"/>
  <c r="CV44" i="16"/>
  <c r="CV45" i="16"/>
  <c r="CV46" i="16"/>
  <c r="CV43" i="20"/>
  <c r="CW43" i="20" s="1"/>
  <c r="CV44" i="20"/>
  <c r="CW44" i="20" s="1"/>
  <c r="CV41" i="22"/>
  <c r="CW41" i="22" s="1"/>
  <c r="CV40" i="22"/>
  <c r="CW40" i="22" s="1"/>
  <c r="CV39" i="22"/>
  <c r="CW39" i="22" s="1"/>
  <c r="CV38" i="22"/>
  <c r="CW38" i="22" s="1"/>
  <c r="CV37" i="22"/>
  <c r="CW37" i="22" s="1"/>
  <c r="CV36" i="22"/>
  <c r="CW36" i="22" s="1"/>
  <c r="A36" i="22"/>
  <c r="CV35" i="22"/>
  <c r="CW35" i="22" s="1"/>
  <c r="A35" i="22"/>
  <c r="CV34" i="22"/>
  <c r="CW34" i="22" s="1"/>
  <c r="A34" i="22"/>
  <c r="CV33" i="22"/>
  <c r="CW33" i="22" s="1"/>
  <c r="A33" i="22"/>
  <c r="CV32" i="22"/>
  <c r="CW32" i="22" s="1"/>
  <c r="A32" i="22"/>
  <c r="CV31" i="22"/>
  <c r="CW31" i="22" s="1"/>
  <c r="CR31" i="22"/>
  <c r="CS31" i="22" s="1"/>
  <c r="A31" i="22"/>
  <c r="CV30" i="22"/>
  <c r="CW30" i="22" s="1"/>
  <c r="CR30" i="22"/>
  <c r="CS30" i="22" s="1"/>
  <c r="A30" i="22"/>
  <c r="CV29" i="22"/>
  <c r="CW29" i="22" s="1"/>
  <c r="CR29" i="22"/>
  <c r="CS29" i="22" s="1"/>
  <c r="A29" i="22"/>
  <c r="CV28" i="22"/>
  <c r="CW28" i="22" s="1"/>
  <c r="CR28" i="22"/>
  <c r="CS28" i="22" s="1"/>
  <c r="A28" i="22"/>
  <c r="CV27" i="22"/>
  <c r="CW27" i="22" s="1"/>
  <c r="CR27" i="22"/>
  <c r="CS27" i="22" s="1"/>
  <c r="A27" i="22"/>
  <c r="CV26" i="22"/>
  <c r="CW26" i="22" s="1"/>
  <c r="CR26" i="22"/>
  <c r="CS26" i="22" s="1"/>
  <c r="A26" i="22"/>
  <c r="CV25" i="22"/>
  <c r="CW25" i="22" s="1"/>
  <c r="CR25" i="22"/>
  <c r="CS25" i="22" s="1"/>
  <c r="A25" i="22"/>
  <c r="CV24" i="22"/>
  <c r="CW24" i="22" s="1"/>
  <c r="CR24" i="22"/>
  <c r="CS24" i="22" s="1"/>
  <c r="A24" i="22"/>
  <c r="CV23" i="22"/>
  <c r="CW23" i="22" s="1"/>
  <c r="CR23" i="22"/>
  <c r="CS23" i="22" s="1"/>
  <c r="A23" i="22"/>
  <c r="CV22" i="22"/>
  <c r="CW22" i="22" s="1"/>
  <c r="CR22" i="22"/>
  <c r="CS22" i="22" s="1"/>
  <c r="A22" i="22"/>
  <c r="CV21" i="22"/>
  <c r="CW21" i="22" s="1"/>
  <c r="CS21" i="22"/>
  <c r="CR21" i="22"/>
  <c r="A21" i="22"/>
  <c r="CV20" i="22"/>
  <c r="CW20" i="22" s="1"/>
  <c r="CR20" i="22"/>
  <c r="CS20" i="22" s="1"/>
  <c r="A20" i="22"/>
  <c r="CV19" i="22"/>
  <c r="CW19" i="22" s="1"/>
  <c r="CR19" i="22"/>
  <c r="CS19" i="22" s="1"/>
  <c r="A19" i="22"/>
  <c r="CV18" i="22"/>
  <c r="CW18" i="22" s="1"/>
  <c r="CR18" i="22"/>
  <c r="CS18" i="22" s="1"/>
  <c r="A18" i="22"/>
  <c r="CV17" i="22"/>
  <c r="CW17" i="22" s="1"/>
  <c r="CR17" i="22"/>
  <c r="CS17" i="22" s="1"/>
  <c r="A17" i="22"/>
  <c r="CV16" i="22"/>
  <c r="CW16" i="22" s="1"/>
  <c r="CR16" i="22"/>
  <c r="CS16" i="22" s="1"/>
  <c r="A16" i="22"/>
  <c r="CV15" i="22"/>
  <c r="CW15" i="22" s="1"/>
  <c r="CR15" i="22"/>
  <c r="CS15" i="22" s="1"/>
  <c r="A15" i="22"/>
  <c r="CV14" i="22"/>
  <c r="CW14" i="22" s="1"/>
  <c r="CR14" i="22"/>
  <c r="CS14" i="22" s="1"/>
  <c r="A14" i="22"/>
  <c r="CV13" i="22"/>
  <c r="CW13" i="22" s="1"/>
  <c r="CR13" i="22"/>
  <c r="CS13" i="22" s="1"/>
  <c r="A13" i="22"/>
  <c r="CV12" i="22"/>
  <c r="CW12" i="22" s="1"/>
  <c r="CR12" i="22"/>
  <c r="CS12" i="22" s="1"/>
  <c r="A12" i="22"/>
  <c r="CW11" i="22"/>
  <c r="CV11" i="22"/>
  <c r="CR11" i="22"/>
  <c r="CS11" i="22" s="1"/>
  <c r="A11" i="22"/>
  <c r="CV10" i="22"/>
  <c r="CW10" i="22" s="1"/>
  <c r="CR10" i="22"/>
  <c r="CS10" i="22" s="1"/>
  <c r="A10" i="22"/>
  <c r="CV9" i="22"/>
  <c r="CW9" i="22" s="1"/>
  <c r="CR9" i="22"/>
  <c r="CS9" i="22" s="1"/>
  <c r="A9" i="22"/>
  <c r="CV8" i="22"/>
  <c r="CW8" i="22" s="1"/>
  <c r="CR8" i="22"/>
  <c r="CS8" i="22" s="1"/>
  <c r="A8" i="22"/>
  <c r="CV7" i="22"/>
  <c r="CW7" i="22" s="1"/>
  <c r="CR7" i="22"/>
  <c r="CS7" i="22" s="1"/>
  <c r="A7" i="22"/>
  <c r="CR5" i="22"/>
  <c r="CV44" i="21"/>
  <c r="CW44" i="21" s="1"/>
  <c r="CV43" i="21"/>
  <c r="CW43" i="21" s="1"/>
  <c r="CV42" i="21"/>
  <c r="CW42" i="21" s="1"/>
  <c r="CV41" i="21"/>
  <c r="CW41" i="21" s="1"/>
  <c r="CV40" i="21"/>
  <c r="CW40" i="21" s="1"/>
  <c r="CV39" i="21"/>
  <c r="CW39" i="21" s="1"/>
  <c r="CV38" i="21"/>
  <c r="CW38" i="21" s="1"/>
  <c r="CV37" i="21"/>
  <c r="CW37" i="21" s="1"/>
  <c r="CV36" i="21"/>
  <c r="CW36" i="21" s="1"/>
  <c r="A36" i="21"/>
  <c r="CV35" i="21"/>
  <c r="CW35" i="21" s="1"/>
  <c r="A35" i="21"/>
  <c r="CV34" i="21"/>
  <c r="CW34" i="21" s="1"/>
  <c r="A34" i="21"/>
  <c r="CV33" i="21"/>
  <c r="CW33" i="21" s="1"/>
  <c r="A33" i="21"/>
  <c r="CV32" i="21"/>
  <c r="CW32" i="21" s="1"/>
  <c r="A32" i="21"/>
  <c r="CV31" i="21"/>
  <c r="CW31" i="21" s="1"/>
  <c r="CR31" i="21"/>
  <c r="CS31" i="21" s="1"/>
  <c r="A31" i="21"/>
  <c r="CV30" i="21"/>
  <c r="CW30" i="21" s="1"/>
  <c r="CR30" i="21"/>
  <c r="CS30" i="21" s="1"/>
  <c r="A30" i="21"/>
  <c r="CV29" i="21"/>
  <c r="CW29" i="21" s="1"/>
  <c r="CR29" i="21"/>
  <c r="CS29" i="21" s="1"/>
  <c r="A29" i="21"/>
  <c r="CV28" i="21"/>
  <c r="CW28" i="21" s="1"/>
  <c r="CR28" i="21"/>
  <c r="CS28" i="21" s="1"/>
  <c r="A28" i="21"/>
  <c r="CV27" i="21"/>
  <c r="CW27" i="21" s="1"/>
  <c r="CR27" i="21"/>
  <c r="CS27" i="21" s="1"/>
  <c r="A27" i="21"/>
  <c r="CW26" i="21"/>
  <c r="CV26" i="21"/>
  <c r="CR26" i="21"/>
  <c r="CS26" i="21" s="1"/>
  <c r="A26" i="21"/>
  <c r="CV25" i="21"/>
  <c r="CW25" i="21" s="1"/>
  <c r="CR25" i="21"/>
  <c r="CS25" i="21" s="1"/>
  <c r="A25" i="21"/>
  <c r="CV24" i="21"/>
  <c r="CW24" i="21" s="1"/>
  <c r="CS24" i="21"/>
  <c r="CR24" i="21"/>
  <c r="A24" i="21"/>
  <c r="CW23" i="21"/>
  <c r="CV23" i="21"/>
  <c r="CR23" i="21"/>
  <c r="CS23" i="21" s="1"/>
  <c r="A23" i="21"/>
  <c r="CV22" i="21"/>
  <c r="CW22" i="21" s="1"/>
  <c r="CR22" i="21"/>
  <c r="CS22" i="21" s="1"/>
  <c r="A22" i="21"/>
  <c r="CV21" i="21"/>
  <c r="CW21" i="21" s="1"/>
  <c r="CS21" i="21"/>
  <c r="CR21" i="21"/>
  <c r="A21" i="21"/>
  <c r="CV20" i="21"/>
  <c r="CW20" i="21" s="1"/>
  <c r="CS20" i="21"/>
  <c r="CR20" i="21"/>
  <c r="A20" i="21"/>
  <c r="CV19" i="21"/>
  <c r="CW19" i="21" s="1"/>
  <c r="CR19" i="21"/>
  <c r="CS19" i="21" s="1"/>
  <c r="A19" i="21"/>
  <c r="CV18" i="21"/>
  <c r="CW18" i="21" s="1"/>
  <c r="CR18" i="21"/>
  <c r="CS18" i="21" s="1"/>
  <c r="A18" i="21"/>
  <c r="CV17" i="21"/>
  <c r="CW17" i="21" s="1"/>
  <c r="CR17" i="21"/>
  <c r="CS17" i="21" s="1"/>
  <c r="A17" i="21"/>
  <c r="CV16" i="21"/>
  <c r="CW16" i="21" s="1"/>
  <c r="CR16" i="21"/>
  <c r="CS16" i="21" s="1"/>
  <c r="A16" i="21"/>
  <c r="CV15" i="21"/>
  <c r="CW15" i="21" s="1"/>
  <c r="CR15" i="21"/>
  <c r="CS15" i="21" s="1"/>
  <c r="A15" i="21"/>
  <c r="CV14" i="21"/>
  <c r="CW14" i="21" s="1"/>
  <c r="CR14" i="21"/>
  <c r="CS14" i="21" s="1"/>
  <c r="A14" i="21"/>
  <c r="CV13" i="21"/>
  <c r="CW13" i="21" s="1"/>
  <c r="CR13" i="21"/>
  <c r="CS13" i="21" s="1"/>
  <c r="A13" i="21"/>
  <c r="CV12" i="21"/>
  <c r="CW12" i="21" s="1"/>
  <c r="CS12" i="21"/>
  <c r="CR12" i="21"/>
  <c r="A12" i="21"/>
  <c r="CV11" i="21"/>
  <c r="CW11" i="21" s="1"/>
  <c r="CS11" i="21"/>
  <c r="CR11" i="21"/>
  <c r="A11" i="21"/>
  <c r="CV10" i="21"/>
  <c r="CW10" i="21" s="1"/>
  <c r="CR10" i="21"/>
  <c r="CS10" i="21" s="1"/>
  <c r="A10" i="21"/>
  <c r="CV9" i="21"/>
  <c r="CW9" i="21" s="1"/>
  <c r="CS9" i="21"/>
  <c r="CR9" i="21"/>
  <c r="A9" i="21"/>
  <c r="CV8" i="21"/>
  <c r="CW8" i="21" s="1"/>
  <c r="CS8" i="21"/>
  <c r="CR8" i="21"/>
  <c r="A8" i="21"/>
  <c r="CV7" i="21"/>
  <c r="CW7" i="21" s="1"/>
  <c r="CR7" i="21"/>
  <c r="CS7" i="21" s="1"/>
  <c r="A7" i="21"/>
  <c r="CR5" i="21"/>
  <c r="CV42" i="20"/>
  <c r="CW42" i="20" s="1"/>
  <c r="CV45" i="20"/>
  <c r="CW45" i="20" s="1"/>
  <c r="CV46" i="20"/>
  <c r="CW46" i="20" s="1"/>
  <c r="CV40" i="20"/>
  <c r="CW40" i="20" s="1"/>
  <c r="CV39" i="20"/>
  <c r="CW39" i="20" s="1"/>
  <c r="CV38" i="20"/>
  <c r="CW38" i="20" s="1"/>
  <c r="CV37" i="20"/>
  <c r="CW37" i="20" s="1"/>
  <c r="CV36" i="20"/>
  <c r="CW36" i="20" s="1"/>
  <c r="A36" i="20"/>
  <c r="CV35" i="20"/>
  <c r="CW35" i="20" s="1"/>
  <c r="A35" i="20"/>
  <c r="CV34" i="20"/>
  <c r="CW34" i="20" s="1"/>
  <c r="A34" i="20"/>
  <c r="CV33" i="20"/>
  <c r="CW33" i="20" s="1"/>
  <c r="A33" i="20"/>
  <c r="CV32" i="20"/>
  <c r="CW32" i="20" s="1"/>
  <c r="A32" i="20"/>
  <c r="CV31" i="20"/>
  <c r="CW31" i="20" s="1"/>
  <c r="CR31" i="20"/>
  <c r="CS31" i="20" s="1"/>
  <c r="A31" i="20"/>
  <c r="CV30" i="20"/>
  <c r="CW30" i="20" s="1"/>
  <c r="CR30" i="20"/>
  <c r="CS30" i="20" s="1"/>
  <c r="A30" i="20"/>
  <c r="CV29" i="20"/>
  <c r="CW29" i="20" s="1"/>
  <c r="CR29" i="20"/>
  <c r="CS29" i="20" s="1"/>
  <c r="A29" i="20"/>
  <c r="CV28" i="20"/>
  <c r="CW28" i="20" s="1"/>
  <c r="CR28" i="20"/>
  <c r="CS28" i="20" s="1"/>
  <c r="A28" i="20"/>
  <c r="CV27" i="20"/>
  <c r="CW27" i="20" s="1"/>
  <c r="CR27" i="20"/>
  <c r="CS27" i="20" s="1"/>
  <c r="A27" i="20"/>
  <c r="CV26" i="20"/>
  <c r="CW26" i="20" s="1"/>
  <c r="CR26" i="20"/>
  <c r="CS26" i="20" s="1"/>
  <c r="A26" i="20"/>
  <c r="CV25" i="20"/>
  <c r="CW25" i="20" s="1"/>
  <c r="CR25" i="20"/>
  <c r="CS25" i="20" s="1"/>
  <c r="A25" i="20"/>
  <c r="CV24" i="20"/>
  <c r="CW24" i="20" s="1"/>
  <c r="CR24" i="20"/>
  <c r="CS24" i="20" s="1"/>
  <c r="A24" i="20"/>
  <c r="CV23" i="20"/>
  <c r="CW23" i="20" s="1"/>
  <c r="CR23" i="20"/>
  <c r="CS23" i="20" s="1"/>
  <c r="A23" i="20"/>
  <c r="CV22" i="20"/>
  <c r="CW22" i="20" s="1"/>
  <c r="CR22" i="20"/>
  <c r="CS22" i="20" s="1"/>
  <c r="A22" i="20"/>
  <c r="CV21" i="20"/>
  <c r="CW21" i="20" s="1"/>
  <c r="CR21" i="20"/>
  <c r="CS21" i="20" s="1"/>
  <c r="A21" i="20"/>
  <c r="CV20" i="20"/>
  <c r="CW20" i="20" s="1"/>
  <c r="CR20" i="20"/>
  <c r="CS20" i="20" s="1"/>
  <c r="A20" i="20"/>
  <c r="CV19" i="20"/>
  <c r="CW19" i="20" s="1"/>
  <c r="CR19" i="20"/>
  <c r="CS19" i="20" s="1"/>
  <c r="A19" i="20"/>
  <c r="CV18" i="20"/>
  <c r="CW18" i="20" s="1"/>
  <c r="CR18" i="20"/>
  <c r="CS18" i="20" s="1"/>
  <c r="A18" i="20"/>
  <c r="CV17" i="20"/>
  <c r="CW17" i="20" s="1"/>
  <c r="CR17" i="20"/>
  <c r="CS17" i="20" s="1"/>
  <c r="A17" i="20"/>
  <c r="CV16" i="20"/>
  <c r="CW16" i="20" s="1"/>
  <c r="CR16" i="20"/>
  <c r="CS16" i="20" s="1"/>
  <c r="A16" i="20"/>
  <c r="CV15" i="20"/>
  <c r="CW15" i="20" s="1"/>
  <c r="CR15" i="20"/>
  <c r="CS15" i="20" s="1"/>
  <c r="A15" i="20"/>
  <c r="CV14" i="20"/>
  <c r="CW14" i="20" s="1"/>
  <c r="CR14" i="20"/>
  <c r="CS14" i="20" s="1"/>
  <c r="A14" i="20"/>
  <c r="CV13" i="20"/>
  <c r="CW13" i="20" s="1"/>
  <c r="CR13" i="20"/>
  <c r="CS13" i="20" s="1"/>
  <c r="A13" i="20"/>
  <c r="CV12" i="20"/>
  <c r="CW12" i="20" s="1"/>
  <c r="CR12" i="20"/>
  <c r="CS12" i="20" s="1"/>
  <c r="A12" i="20"/>
  <c r="CV11" i="20"/>
  <c r="CW11" i="20" s="1"/>
  <c r="CR11" i="20"/>
  <c r="CS11" i="20" s="1"/>
  <c r="A11" i="20"/>
  <c r="CV10" i="20"/>
  <c r="CW10" i="20" s="1"/>
  <c r="CR10" i="20"/>
  <c r="CS10" i="20" s="1"/>
  <c r="A10" i="20"/>
  <c r="CV9" i="20"/>
  <c r="CW9" i="20" s="1"/>
  <c r="CR9" i="20"/>
  <c r="CS9" i="20" s="1"/>
  <c r="A9" i="20"/>
  <c r="CV8" i="20"/>
  <c r="CW8" i="20" s="1"/>
  <c r="CR8" i="20"/>
  <c r="CS8" i="20" s="1"/>
  <c r="A8" i="20"/>
  <c r="CV7" i="20"/>
  <c r="CW7" i="20" s="1"/>
  <c r="CR7" i="20"/>
  <c r="CS7" i="20" s="1"/>
  <c r="A7" i="20"/>
  <c r="CR5" i="20"/>
  <c r="I44" i="18"/>
  <c r="N44" i="18"/>
  <c r="S44" i="18"/>
  <c r="X44" i="18"/>
  <c r="AC44" i="18"/>
  <c r="AD44" i="18"/>
  <c r="BL44" i="18" s="1"/>
  <c r="BM44" i="18" s="1"/>
  <c r="AO44" i="18"/>
  <c r="AT44" i="18"/>
  <c r="AY44" i="18"/>
  <c r="BD44" i="18"/>
  <c r="BI44" i="18"/>
  <c r="BJ44" i="18"/>
  <c r="I45" i="18"/>
  <c r="N45" i="18"/>
  <c r="S45" i="18"/>
  <c r="X45" i="18"/>
  <c r="AC45" i="18"/>
  <c r="AD45" i="18"/>
  <c r="AO45" i="18"/>
  <c r="BJ45" i="18" s="1"/>
  <c r="AT45" i="18"/>
  <c r="AY45" i="18"/>
  <c r="BD45" i="18"/>
  <c r="BI45" i="18"/>
  <c r="BI39" i="19"/>
  <c r="BD39" i="19"/>
  <c r="AY39" i="19"/>
  <c r="AT39" i="19"/>
  <c r="AO39" i="19"/>
  <c r="AC39" i="19"/>
  <c r="X39" i="19"/>
  <c r="S39" i="19"/>
  <c r="N39" i="19"/>
  <c r="I39" i="19"/>
  <c r="BI38" i="19"/>
  <c r="BD38" i="19"/>
  <c r="AY38" i="19"/>
  <c r="AT38" i="19"/>
  <c r="AO38" i="19"/>
  <c r="BJ38" i="19" s="1"/>
  <c r="AC38" i="19"/>
  <c r="X38" i="19"/>
  <c r="S38" i="19"/>
  <c r="AD38" i="19" s="1"/>
  <c r="BL38" i="19" s="1"/>
  <c r="BM38" i="19" s="1"/>
  <c r="N38" i="19"/>
  <c r="I38" i="19"/>
  <c r="BI37" i="19"/>
  <c r="BD37" i="19"/>
  <c r="AY37" i="19"/>
  <c r="AT37" i="19"/>
  <c r="AO37" i="19"/>
  <c r="AC37" i="19"/>
  <c r="X37" i="19"/>
  <c r="S37" i="19"/>
  <c r="N37" i="19"/>
  <c r="I37" i="19"/>
  <c r="BI36" i="19"/>
  <c r="BD36" i="19"/>
  <c r="AY36" i="19"/>
  <c r="AT36" i="19"/>
  <c r="AO36" i="19"/>
  <c r="AC36" i="19"/>
  <c r="X36" i="19"/>
  <c r="S36" i="19"/>
  <c r="N36" i="19"/>
  <c r="I36" i="19"/>
  <c r="BI35" i="19"/>
  <c r="BD35" i="19"/>
  <c r="AY35" i="19"/>
  <c r="AT35" i="19"/>
  <c r="AO35" i="19"/>
  <c r="AC35" i="19"/>
  <c r="X35" i="19"/>
  <c r="S35" i="19"/>
  <c r="N35" i="19"/>
  <c r="I35" i="19"/>
  <c r="AD35" i="19" s="1"/>
  <c r="BI34" i="19"/>
  <c r="BD34" i="19"/>
  <c r="AY34" i="19"/>
  <c r="AT34" i="19"/>
  <c r="AO34" i="19"/>
  <c r="AC34" i="19"/>
  <c r="X34" i="19"/>
  <c r="S34" i="19"/>
  <c r="N34" i="19"/>
  <c r="I34" i="19"/>
  <c r="BI31" i="19"/>
  <c r="BD31" i="19"/>
  <c r="AY31" i="19"/>
  <c r="AT31" i="19"/>
  <c r="AO31" i="19"/>
  <c r="BJ31" i="19" s="1"/>
  <c r="AC31" i="19"/>
  <c r="X31" i="19"/>
  <c r="S31" i="19"/>
  <c r="N31" i="19"/>
  <c r="I31" i="19"/>
  <c r="AD31" i="19" s="1"/>
  <c r="BI30" i="19"/>
  <c r="BD30" i="19"/>
  <c r="AY30" i="19"/>
  <c r="AT30" i="19"/>
  <c r="AO30" i="19"/>
  <c r="AC30" i="19"/>
  <c r="X30" i="19"/>
  <c r="S30" i="19"/>
  <c r="N30" i="19"/>
  <c r="I30" i="19"/>
  <c r="BI29" i="19"/>
  <c r="BD29" i="19"/>
  <c r="AY29" i="19"/>
  <c r="AT29" i="19"/>
  <c r="AO29" i="19"/>
  <c r="AC29" i="19"/>
  <c r="X29" i="19"/>
  <c r="S29" i="19"/>
  <c r="N29" i="19"/>
  <c r="I29" i="19"/>
  <c r="BI28" i="19"/>
  <c r="BD28" i="19"/>
  <c r="AY28" i="19"/>
  <c r="AT28" i="19"/>
  <c r="AO28" i="19"/>
  <c r="AC28" i="19"/>
  <c r="X28" i="19"/>
  <c r="S28" i="19"/>
  <c r="N28" i="19"/>
  <c r="I28" i="19"/>
  <c r="BI27" i="19"/>
  <c r="BD27" i="19"/>
  <c r="AY27" i="19"/>
  <c r="AT27" i="19"/>
  <c r="AO27" i="19"/>
  <c r="BJ27" i="19" s="1"/>
  <c r="AC27" i="19"/>
  <c r="X27" i="19"/>
  <c r="S27" i="19"/>
  <c r="N27" i="19"/>
  <c r="I27" i="19"/>
  <c r="AD27" i="19" s="1"/>
  <c r="BI26" i="19"/>
  <c r="BD26" i="19"/>
  <c r="AY26" i="19"/>
  <c r="AT26" i="19"/>
  <c r="AO26" i="19"/>
  <c r="BJ26" i="19" s="1"/>
  <c r="AC26" i="19"/>
  <c r="X26" i="19"/>
  <c r="S26" i="19"/>
  <c r="N26" i="19"/>
  <c r="I26" i="19"/>
  <c r="BI25" i="19"/>
  <c r="BD25" i="19"/>
  <c r="AY25" i="19"/>
  <c r="AT25" i="19"/>
  <c r="AO25" i="19"/>
  <c r="BJ25" i="19" s="1"/>
  <c r="AC25" i="19"/>
  <c r="X25" i="19"/>
  <c r="S25" i="19"/>
  <c r="N25" i="19"/>
  <c r="I25" i="19"/>
  <c r="AD25" i="19" s="1"/>
  <c r="BI24" i="19"/>
  <c r="BD24" i="19"/>
  <c r="AY24" i="19"/>
  <c r="AT24" i="19"/>
  <c r="AO24" i="19"/>
  <c r="AC24" i="19"/>
  <c r="X24" i="19"/>
  <c r="S24" i="19"/>
  <c r="N24" i="19"/>
  <c r="I24" i="19"/>
  <c r="AD24" i="19" s="1"/>
  <c r="BI23" i="19"/>
  <c r="BD23" i="19"/>
  <c r="AY23" i="19"/>
  <c r="AT23" i="19"/>
  <c r="AO23" i="19"/>
  <c r="AC23" i="19"/>
  <c r="X23" i="19"/>
  <c r="S23" i="19"/>
  <c r="N23" i="19"/>
  <c r="I23" i="19"/>
  <c r="BI22" i="19"/>
  <c r="BD22" i="19"/>
  <c r="AY22" i="19"/>
  <c r="AT22" i="19"/>
  <c r="AO22" i="19"/>
  <c r="AC22" i="19"/>
  <c r="X22" i="19"/>
  <c r="S22" i="19"/>
  <c r="N22" i="19"/>
  <c r="I22" i="19"/>
  <c r="AD22" i="19" s="1"/>
  <c r="BI21" i="19"/>
  <c r="BD21" i="19"/>
  <c r="AY21" i="19"/>
  <c r="AT21" i="19"/>
  <c r="AO21" i="19"/>
  <c r="BJ21" i="19" s="1"/>
  <c r="AC21" i="19"/>
  <c r="X21" i="19"/>
  <c r="S21" i="19"/>
  <c r="N21" i="19"/>
  <c r="I21" i="19"/>
  <c r="BI20" i="19"/>
  <c r="BD20" i="19"/>
  <c r="AY20" i="19"/>
  <c r="AT20" i="19"/>
  <c r="AO20" i="19"/>
  <c r="BJ20" i="19" s="1"/>
  <c r="AC20" i="19"/>
  <c r="X20" i="19"/>
  <c r="S20" i="19"/>
  <c r="N20" i="19"/>
  <c r="I20" i="19"/>
  <c r="BI19" i="19"/>
  <c r="BD19" i="19"/>
  <c r="AY19" i="19"/>
  <c r="AT19" i="19"/>
  <c r="AO19" i="19"/>
  <c r="BJ19" i="19" s="1"/>
  <c r="AC19" i="19"/>
  <c r="X19" i="19"/>
  <c r="S19" i="19"/>
  <c r="N19" i="19"/>
  <c r="I19" i="19"/>
  <c r="BI18" i="19"/>
  <c r="BD18" i="19"/>
  <c r="AY18" i="19"/>
  <c r="AT18" i="19"/>
  <c r="AO18" i="19"/>
  <c r="BJ18" i="19" s="1"/>
  <c r="AC18" i="19"/>
  <c r="X18" i="19"/>
  <c r="S18" i="19"/>
  <c r="N18" i="19"/>
  <c r="I18" i="19"/>
  <c r="AD18" i="19" s="1"/>
  <c r="BJ17" i="19"/>
  <c r="BI17" i="19"/>
  <c r="BD17" i="19"/>
  <c r="AY17" i="19"/>
  <c r="AT17" i="19"/>
  <c r="AO17" i="19"/>
  <c r="AC17" i="19"/>
  <c r="X17" i="19"/>
  <c r="S17" i="19"/>
  <c r="N17" i="19"/>
  <c r="I17" i="19"/>
  <c r="BI16" i="19"/>
  <c r="BD16" i="19"/>
  <c r="AY16" i="19"/>
  <c r="AT16" i="19"/>
  <c r="AO16" i="19"/>
  <c r="AC16" i="19"/>
  <c r="X16" i="19"/>
  <c r="S16" i="19"/>
  <c r="N16" i="19"/>
  <c r="I16" i="19"/>
  <c r="BI15" i="19"/>
  <c r="BD15" i="19"/>
  <c r="AY15" i="19"/>
  <c r="AT15" i="19"/>
  <c r="AO15" i="19"/>
  <c r="AC15" i="19"/>
  <c r="X15" i="19"/>
  <c r="S15" i="19"/>
  <c r="N15" i="19"/>
  <c r="I15" i="19"/>
  <c r="BI14" i="19"/>
  <c r="BD14" i="19"/>
  <c r="AY14" i="19"/>
  <c r="AT14" i="19"/>
  <c r="AO14" i="19"/>
  <c r="AD14" i="19"/>
  <c r="AC14" i="19"/>
  <c r="X14" i="19"/>
  <c r="S14" i="19"/>
  <c r="N14" i="19"/>
  <c r="I14" i="19"/>
  <c r="BI13" i="19"/>
  <c r="BD13" i="19"/>
  <c r="AY13" i="19"/>
  <c r="AT13" i="19"/>
  <c r="AO13" i="19"/>
  <c r="BJ13" i="19" s="1"/>
  <c r="AC13" i="19"/>
  <c r="X13" i="19"/>
  <c r="S13" i="19"/>
  <c r="N13" i="19"/>
  <c r="I13" i="19"/>
  <c r="BI12" i="19"/>
  <c r="BD12" i="19"/>
  <c r="AY12" i="19"/>
  <c r="AT12" i="19"/>
  <c r="AO12" i="19"/>
  <c r="BJ12" i="19" s="1"/>
  <c r="AC12" i="19"/>
  <c r="X12" i="19"/>
  <c r="S12" i="19"/>
  <c r="N12" i="19"/>
  <c r="I12" i="19"/>
  <c r="BI11" i="19"/>
  <c r="BD11" i="19"/>
  <c r="AY11" i="19"/>
  <c r="AT11" i="19"/>
  <c r="AO11" i="19"/>
  <c r="BJ11" i="19" s="1"/>
  <c r="AC11" i="19"/>
  <c r="X11" i="19"/>
  <c r="S11" i="19"/>
  <c r="N11" i="19"/>
  <c r="I11" i="19"/>
  <c r="BI10" i="19"/>
  <c r="BD10" i="19"/>
  <c r="AY10" i="19"/>
  <c r="AT10" i="19"/>
  <c r="AO10" i="19"/>
  <c r="BJ10" i="19" s="1"/>
  <c r="AC10" i="19"/>
  <c r="X10" i="19"/>
  <c r="S10" i="19"/>
  <c r="N10" i="19"/>
  <c r="I10" i="19"/>
  <c r="BI9" i="19"/>
  <c r="BD9" i="19"/>
  <c r="AY9" i="19"/>
  <c r="AT9" i="19"/>
  <c r="AO9" i="19"/>
  <c r="AC9" i="19"/>
  <c r="X9" i="19"/>
  <c r="S9" i="19"/>
  <c r="N9" i="19"/>
  <c r="I9" i="19"/>
  <c r="BI8" i="19"/>
  <c r="BD8" i="19"/>
  <c r="AY8" i="19"/>
  <c r="AT8" i="19"/>
  <c r="AO8" i="19"/>
  <c r="AC8" i="19"/>
  <c r="X8" i="19"/>
  <c r="S8" i="19"/>
  <c r="N8" i="19"/>
  <c r="I8" i="19"/>
  <c r="AD8" i="19" s="1"/>
  <c r="BI43" i="18"/>
  <c r="BD43" i="18"/>
  <c r="AY43" i="18"/>
  <c r="AT43" i="18"/>
  <c r="AO43" i="18"/>
  <c r="AC43" i="18"/>
  <c r="X43" i="18"/>
  <c r="S43" i="18"/>
  <c r="N43" i="18"/>
  <c r="I43" i="18"/>
  <c r="AD43" i="18" s="1"/>
  <c r="BI42" i="18"/>
  <c r="BD42" i="18"/>
  <c r="AY42" i="18"/>
  <c r="AT42" i="18"/>
  <c r="AO42" i="18"/>
  <c r="AC42" i="18"/>
  <c r="X42" i="18"/>
  <c r="S42" i="18"/>
  <c r="N42" i="18"/>
  <c r="I42" i="18"/>
  <c r="BI41" i="18"/>
  <c r="BD41" i="18"/>
  <c r="AY41" i="18"/>
  <c r="AT41" i="18"/>
  <c r="AO41" i="18"/>
  <c r="BJ41" i="18" s="1"/>
  <c r="AC41" i="18"/>
  <c r="X41" i="18"/>
  <c r="S41" i="18"/>
  <c r="N41" i="18"/>
  <c r="I41" i="18"/>
  <c r="BI40" i="18"/>
  <c r="BD40" i="18"/>
  <c r="AY40" i="18"/>
  <c r="AT40" i="18"/>
  <c r="AO40" i="18"/>
  <c r="BJ40" i="18" s="1"/>
  <c r="AC40" i="18"/>
  <c r="X40" i="18"/>
  <c r="S40" i="18"/>
  <c r="N40" i="18"/>
  <c r="I40" i="18"/>
  <c r="BI39" i="18"/>
  <c r="BD39" i="18"/>
  <c r="AY39" i="18"/>
  <c r="AT39" i="18"/>
  <c r="AO39" i="18"/>
  <c r="BJ39" i="18" s="1"/>
  <c r="AC39" i="18"/>
  <c r="X39" i="18"/>
  <c r="S39" i="18"/>
  <c r="N39" i="18"/>
  <c r="I39" i="18"/>
  <c r="BI38" i="18"/>
  <c r="BD38" i="18"/>
  <c r="AY38" i="18"/>
  <c r="AT38" i="18"/>
  <c r="AO38" i="18"/>
  <c r="AC38" i="18"/>
  <c r="X38" i="18"/>
  <c r="S38" i="18"/>
  <c r="N38" i="18"/>
  <c r="I38" i="18"/>
  <c r="AD38" i="18" s="1"/>
  <c r="BI37" i="18"/>
  <c r="BD37" i="18"/>
  <c r="AY37" i="18"/>
  <c r="AT37" i="18"/>
  <c r="AO37" i="18"/>
  <c r="AC37" i="18"/>
  <c r="X37" i="18"/>
  <c r="S37" i="18"/>
  <c r="N37" i="18"/>
  <c r="I37" i="18"/>
  <c r="AD37" i="18" s="1"/>
  <c r="BI36" i="18"/>
  <c r="BD36" i="18"/>
  <c r="AY36" i="18"/>
  <c r="AT36" i="18"/>
  <c r="AO36" i="18"/>
  <c r="AC36" i="18"/>
  <c r="X36" i="18"/>
  <c r="S36" i="18"/>
  <c r="N36" i="18"/>
  <c r="I36" i="18"/>
  <c r="AD36" i="18" s="1"/>
  <c r="BI35" i="18"/>
  <c r="BD35" i="18"/>
  <c r="AY35" i="18"/>
  <c r="AT35" i="18"/>
  <c r="AO35" i="18"/>
  <c r="BJ35" i="18" s="1"/>
  <c r="BL35" i="18" s="1"/>
  <c r="BM35" i="18" s="1"/>
  <c r="AC35" i="18"/>
  <c r="X35" i="18"/>
  <c r="S35" i="18"/>
  <c r="N35" i="18"/>
  <c r="I35" i="18"/>
  <c r="AD35" i="18" s="1"/>
  <c r="BI34" i="18"/>
  <c r="BD34" i="18"/>
  <c r="AY34" i="18"/>
  <c r="AT34" i="18"/>
  <c r="AO34" i="18"/>
  <c r="BJ34" i="18" s="1"/>
  <c r="AC34" i="18"/>
  <c r="X34" i="18"/>
  <c r="S34" i="18"/>
  <c r="N34" i="18"/>
  <c r="I34" i="18"/>
  <c r="BI33" i="18"/>
  <c r="BD33" i="18"/>
  <c r="AY33" i="18"/>
  <c r="AT33" i="18"/>
  <c r="AO33" i="18"/>
  <c r="BJ33" i="18" s="1"/>
  <c r="AC33" i="18"/>
  <c r="X33" i="18"/>
  <c r="S33" i="18"/>
  <c r="N33" i="18"/>
  <c r="I33" i="18"/>
  <c r="BI32" i="18"/>
  <c r="BD32" i="18"/>
  <c r="AY32" i="18"/>
  <c r="AT32" i="18"/>
  <c r="AO32" i="18"/>
  <c r="BJ32" i="18" s="1"/>
  <c r="AC32" i="18"/>
  <c r="X32" i="18"/>
  <c r="S32" i="18"/>
  <c r="N32" i="18"/>
  <c r="I32" i="18"/>
  <c r="BI31" i="18"/>
  <c r="BD31" i="18"/>
  <c r="AY31" i="18"/>
  <c r="AT31" i="18"/>
  <c r="AO31" i="18"/>
  <c r="BJ31" i="18" s="1"/>
  <c r="AC31" i="18"/>
  <c r="X31" i="18"/>
  <c r="S31" i="18"/>
  <c r="N31" i="18"/>
  <c r="I31" i="18"/>
  <c r="AD31" i="18" s="1"/>
  <c r="BI30" i="18"/>
  <c r="BD30" i="18"/>
  <c r="AY30" i="18"/>
  <c r="AT30" i="18"/>
  <c r="AO30" i="18"/>
  <c r="AC30" i="18"/>
  <c r="X30" i="18"/>
  <c r="S30" i="18"/>
  <c r="N30" i="18"/>
  <c r="I30" i="18"/>
  <c r="AD30" i="18" s="1"/>
  <c r="BI29" i="18"/>
  <c r="BD29" i="18"/>
  <c r="AY29" i="18"/>
  <c r="AT29" i="18"/>
  <c r="BJ29" i="18" s="1"/>
  <c r="BL29" i="18" s="1"/>
  <c r="BM29" i="18" s="1"/>
  <c r="AO29" i="18"/>
  <c r="AC29" i="18"/>
  <c r="X29" i="18"/>
  <c r="S29" i="18"/>
  <c r="N29" i="18"/>
  <c r="I29" i="18"/>
  <c r="AD29" i="18" s="1"/>
  <c r="BI28" i="18"/>
  <c r="BD28" i="18"/>
  <c r="AY28" i="18"/>
  <c r="AT28" i="18"/>
  <c r="AO28" i="18"/>
  <c r="AC28" i="18"/>
  <c r="X28" i="18"/>
  <c r="S28" i="18"/>
  <c r="N28" i="18"/>
  <c r="I28" i="18"/>
  <c r="AD28" i="18" s="1"/>
  <c r="BI27" i="18"/>
  <c r="BD27" i="18"/>
  <c r="AY27" i="18"/>
  <c r="AT27" i="18"/>
  <c r="AO27" i="18"/>
  <c r="AC27" i="18"/>
  <c r="X27" i="18"/>
  <c r="S27" i="18"/>
  <c r="N27" i="18"/>
  <c r="I27" i="18"/>
  <c r="BI26" i="18"/>
  <c r="BD26" i="18"/>
  <c r="AY26" i="18"/>
  <c r="AT26" i="18"/>
  <c r="AO26" i="18"/>
  <c r="BJ26" i="18" s="1"/>
  <c r="AC26" i="18"/>
  <c r="X26" i="18"/>
  <c r="S26" i="18"/>
  <c r="N26" i="18"/>
  <c r="I26" i="18"/>
  <c r="AD26" i="18" s="1"/>
  <c r="BL26" i="18" s="1"/>
  <c r="BM26" i="18" s="1"/>
  <c r="BI25" i="18"/>
  <c r="BD25" i="18"/>
  <c r="AY25" i="18"/>
  <c r="AT25" i="18"/>
  <c r="AO25" i="18"/>
  <c r="BJ25" i="18" s="1"/>
  <c r="AC25" i="18"/>
  <c r="X25" i="18"/>
  <c r="S25" i="18"/>
  <c r="N25" i="18"/>
  <c r="I25" i="18"/>
  <c r="AD25" i="18" s="1"/>
  <c r="BI24" i="18"/>
  <c r="BD24" i="18"/>
  <c r="AY24" i="18"/>
  <c r="AT24" i="18"/>
  <c r="AO24" i="18"/>
  <c r="AC24" i="18"/>
  <c r="X24" i="18"/>
  <c r="S24" i="18"/>
  <c r="N24" i="18"/>
  <c r="I24" i="18"/>
  <c r="BI23" i="18"/>
  <c r="BD23" i="18"/>
  <c r="AY23" i="18"/>
  <c r="AT23" i="18"/>
  <c r="AO23" i="18"/>
  <c r="AC23" i="18"/>
  <c r="X23" i="18"/>
  <c r="S23" i="18"/>
  <c r="N23" i="18"/>
  <c r="I23" i="18"/>
  <c r="BI22" i="18"/>
  <c r="BD22" i="18"/>
  <c r="AY22" i="18"/>
  <c r="AT22" i="18"/>
  <c r="AO22" i="18"/>
  <c r="BJ22" i="18" s="1"/>
  <c r="AC22" i="18"/>
  <c r="X22" i="18"/>
  <c r="S22" i="18"/>
  <c r="N22" i="18"/>
  <c r="I22" i="18"/>
  <c r="AD22" i="18" s="1"/>
  <c r="BI21" i="18"/>
  <c r="BD21" i="18"/>
  <c r="AY21" i="18"/>
  <c r="AT21" i="18"/>
  <c r="AO21" i="18"/>
  <c r="BJ21" i="18" s="1"/>
  <c r="AC21" i="18"/>
  <c r="X21" i="18"/>
  <c r="S21" i="18"/>
  <c r="N21" i="18"/>
  <c r="I21" i="18"/>
  <c r="BI20" i="18"/>
  <c r="BD20" i="18"/>
  <c r="AY20" i="18"/>
  <c r="AT20" i="18"/>
  <c r="AO20" i="18"/>
  <c r="BJ20" i="18" s="1"/>
  <c r="AC20" i="18"/>
  <c r="X20" i="18"/>
  <c r="S20" i="18"/>
  <c r="N20" i="18"/>
  <c r="I20" i="18"/>
  <c r="AD20" i="18" s="1"/>
  <c r="BL20" i="18" s="1"/>
  <c r="BM20" i="18" s="1"/>
  <c r="BI19" i="18"/>
  <c r="BD19" i="18"/>
  <c r="AY19" i="18"/>
  <c r="AT19" i="18"/>
  <c r="AO19" i="18"/>
  <c r="AC19" i="18"/>
  <c r="X19" i="18"/>
  <c r="S19" i="18"/>
  <c r="N19" i="18"/>
  <c r="I19" i="18"/>
  <c r="AD19" i="18" s="1"/>
  <c r="BI18" i="18"/>
  <c r="BD18" i="18"/>
  <c r="AY18" i="18"/>
  <c r="AT18" i="18"/>
  <c r="AO18" i="18"/>
  <c r="AC18" i="18"/>
  <c r="X18" i="18"/>
  <c r="S18" i="18"/>
  <c r="N18" i="18"/>
  <c r="I18" i="18"/>
  <c r="AD18" i="18" s="1"/>
  <c r="BI17" i="18"/>
  <c r="BD17" i="18"/>
  <c r="AY17" i="18"/>
  <c r="AT17" i="18"/>
  <c r="AO17" i="18"/>
  <c r="AC17" i="18"/>
  <c r="X17" i="18"/>
  <c r="S17" i="18"/>
  <c r="N17" i="18"/>
  <c r="I17" i="18"/>
  <c r="AD17" i="18" s="1"/>
  <c r="BI16" i="18"/>
  <c r="BD16" i="18"/>
  <c r="AY16" i="18"/>
  <c r="AT16" i="18"/>
  <c r="AO16" i="18"/>
  <c r="BJ16" i="18" s="1"/>
  <c r="AD16" i="18"/>
  <c r="BL16" i="18" s="1"/>
  <c r="BM16" i="18" s="1"/>
  <c r="AC16" i="18"/>
  <c r="X16" i="18"/>
  <c r="S16" i="18"/>
  <c r="N16" i="18"/>
  <c r="I16" i="18"/>
  <c r="BI15" i="18"/>
  <c r="BD15" i="18"/>
  <c r="AY15" i="18"/>
  <c r="AT15" i="18"/>
  <c r="AO15" i="18"/>
  <c r="BJ15" i="18" s="1"/>
  <c r="AC15" i="18"/>
  <c r="X15" i="18"/>
  <c r="AD15" i="18" s="1"/>
  <c r="BL15" i="18" s="1"/>
  <c r="BM15" i="18" s="1"/>
  <c r="S15" i="18"/>
  <c r="N15" i="18"/>
  <c r="I15" i="18"/>
  <c r="BI14" i="18"/>
  <c r="BD14" i="18"/>
  <c r="AY14" i="18"/>
  <c r="AT14" i="18"/>
  <c r="AO14" i="18"/>
  <c r="BJ14" i="18" s="1"/>
  <c r="AC14" i="18"/>
  <c r="X14" i="18"/>
  <c r="S14" i="18"/>
  <c r="N14" i="18"/>
  <c r="I14" i="18"/>
  <c r="BI13" i="18"/>
  <c r="BD13" i="18"/>
  <c r="AY13" i="18"/>
  <c r="AT13" i="18"/>
  <c r="AO13" i="18"/>
  <c r="BJ13" i="18" s="1"/>
  <c r="AC13" i="18"/>
  <c r="X13" i="18"/>
  <c r="S13" i="18"/>
  <c r="N13" i="18"/>
  <c r="I13" i="18"/>
  <c r="AD13" i="18" s="1"/>
  <c r="BI12" i="18"/>
  <c r="BD12" i="18"/>
  <c r="AY12" i="18"/>
  <c r="AT12" i="18"/>
  <c r="AO12" i="18"/>
  <c r="AC12" i="18"/>
  <c r="X12" i="18"/>
  <c r="S12" i="18"/>
  <c r="N12" i="18"/>
  <c r="I12" i="18"/>
  <c r="AD12" i="18" s="1"/>
  <c r="BI11" i="18"/>
  <c r="BD11" i="18"/>
  <c r="BJ11" i="18" s="1"/>
  <c r="BL11" i="18" s="1"/>
  <c r="BM11" i="18" s="1"/>
  <c r="AY11" i="18"/>
  <c r="AT11" i="18"/>
  <c r="AO11" i="18"/>
  <c r="AC11" i="18"/>
  <c r="X11" i="18"/>
  <c r="S11" i="18"/>
  <c r="N11" i="18"/>
  <c r="I11" i="18"/>
  <c r="AD11" i="18" s="1"/>
  <c r="BI10" i="18"/>
  <c r="BD10" i="18"/>
  <c r="AY10" i="18"/>
  <c r="AT10" i="18"/>
  <c r="AO10" i="18"/>
  <c r="AC10" i="18"/>
  <c r="X10" i="18"/>
  <c r="S10" i="18"/>
  <c r="N10" i="18"/>
  <c r="I10" i="18"/>
  <c r="AD10" i="18" s="1"/>
  <c r="BI9" i="18"/>
  <c r="BD9" i="18"/>
  <c r="AY9" i="18"/>
  <c r="AT9" i="18"/>
  <c r="AO9" i="18"/>
  <c r="AC9" i="18"/>
  <c r="X9" i="18"/>
  <c r="S9" i="18"/>
  <c r="N9" i="18"/>
  <c r="I9" i="18"/>
  <c r="AD9" i="18" s="1"/>
  <c r="BI8" i="18"/>
  <c r="BD8" i="18"/>
  <c r="AY8" i="18"/>
  <c r="AT8" i="18"/>
  <c r="AO8" i="18"/>
  <c r="BJ8" i="18" s="1"/>
  <c r="AC8" i="18"/>
  <c r="X8" i="18"/>
  <c r="S8" i="18"/>
  <c r="N8" i="18"/>
  <c r="I8" i="18"/>
  <c r="BI44" i="17"/>
  <c r="BD44" i="17"/>
  <c r="AY44" i="17"/>
  <c r="AT44" i="17"/>
  <c r="AO44" i="17"/>
  <c r="BJ44" i="17" s="1"/>
  <c r="AC44" i="17"/>
  <c r="X44" i="17"/>
  <c r="S44" i="17"/>
  <c r="N44" i="17"/>
  <c r="I44" i="17"/>
  <c r="AD44" i="17" s="1"/>
  <c r="BL44" i="17" s="1"/>
  <c r="BM44" i="17" s="1"/>
  <c r="BI43" i="17"/>
  <c r="BD43" i="17"/>
  <c r="AY43" i="17"/>
  <c r="AT43" i="17"/>
  <c r="AO43" i="17"/>
  <c r="BJ43" i="17" s="1"/>
  <c r="AC43" i="17"/>
  <c r="X43" i="17"/>
  <c r="S43" i="17"/>
  <c r="N43" i="17"/>
  <c r="I43" i="17"/>
  <c r="BI42" i="17"/>
  <c r="BD42" i="17"/>
  <c r="AY42" i="17"/>
  <c r="AT42" i="17"/>
  <c r="AO42" i="17"/>
  <c r="AC42" i="17"/>
  <c r="X42" i="17"/>
  <c r="S42" i="17"/>
  <c r="N42" i="17"/>
  <c r="I42" i="17"/>
  <c r="AD42" i="17" s="1"/>
  <c r="BI41" i="17"/>
  <c r="BD41" i="17"/>
  <c r="AY41" i="17"/>
  <c r="BJ41" i="17" s="1"/>
  <c r="AT41" i="17"/>
  <c r="AO41" i="17"/>
  <c r="AC41" i="17"/>
  <c r="X41" i="17"/>
  <c r="S41" i="17"/>
  <c r="N41" i="17"/>
  <c r="I41" i="17"/>
  <c r="AD41" i="17" s="1"/>
  <c r="BI40" i="17"/>
  <c r="BD40" i="17"/>
  <c r="AY40" i="17"/>
  <c r="AT40" i="17"/>
  <c r="BJ40" i="17" s="1"/>
  <c r="AO40" i="17"/>
  <c r="AC40" i="17"/>
  <c r="X40" i="17"/>
  <c r="S40" i="17"/>
  <c r="N40" i="17"/>
  <c r="I40" i="17"/>
  <c r="AD40" i="17" s="1"/>
  <c r="BI39" i="17"/>
  <c r="BD39" i="17"/>
  <c r="AY39" i="17"/>
  <c r="AT39" i="17"/>
  <c r="AO39" i="17"/>
  <c r="BJ39" i="17" s="1"/>
  <c r="AC39" i="17"/>
  <c r="X39" i="17"/>
  <c r="S39" i="17"/>
  <c r="N39" i="17"/>
  <c r="I39" i="17"/>
  <c r="AD39" i="17" s="1"/>
  <c r="BI38" i="17"/>
  <c r="BD38" i="17"/>
  <c r="AY38" i="17"/>
  <c r="AT38" i="17"/>
  <c r="AO38" i="17"/>
  <c r="BJ38" i="17" s="1"/>
  <c r="AC38" i="17"/>
  <c r="X38" i="17"/>
  <c r="S38" i="17"/>
  <c r="AD38" i="17" s="1"/>
  <c r="BL38" i="17" s="1"/>
  <c r="BM38" i="17" s="1"/>
  <c r="N38" i="17"/>
  <c r="I38" i="17"/>
  <c r="BI37" i="17"/>
  <c r="BD37" i="17"/>
  <c r="AY37" i="17"/>
  <c r="AT37" i="17"/>
  <c r="AO37" i="17"/>
  <c r="BJ37" i="17" s="1"/>
  <c r="AC37" i="17"/>
  <c r="X37" i="17"/>
  <c r="S37" i="17"/>
  <c r="N37" i="17"/>
  <c r="AD37" i="17" s="1"/>
  <c r="BL37" i="17" s="1"/>
  <c r="BM37" i="17" s="1"/>
  <c r="I37" i="17"/>
  <c r="BI36" i="17"/>
  <c r="BD36" i="17"/>
  <c r="AY36" i="17"/>
  <c r="AT36" i="17"/>
  <c r="AO36" i="17"/>
  <c r="BJ36" i="17" s="1"/>
  <c r="AC36" i="17"/>
  <c r="X36" i="17"/>
  <c r="S36" i="17"/>
  <c r="N36" i="17"/>
  <c r="I36" i="17"/>
  <c r="AD36" i="17" s="1"/>
  <c r="BL36" i="17" s="1"/>
  <c r="BM36" i="17" s="1"/>
  <c r="BI35" i="17"/>
  <c r="BD35" i="17"/>
  <c r="AY35" i="17"/>
  <c r="AT35" i="17"/>
  <c r="AO35" i="17"/>
  <c r="AC35" i="17"/>
  <c r="X35" i="17"/>
  <c r="S35" i="17"/>
  <c r="N35" i="17"/>
  <c r="I35" i="17"/>
  <c r="AD35" i="17" s="1"/>
  <c r="BI34" i="17"/>
  <c r="BD34" i="17"/>
  <c r="BJ34" i="17" s="1"/>
  <c r="AY34" i="17"/>
  <c r="AT34" i="17"/>
  <c r="AO34" i="17"/>
  <c r="AC34" i="17"/>
  <c r="X34" i="17"/>
  <c r="S34" i="17"/>
  <c r="N34" i="17"/>
  <c r="I34" i="17"/>
  <c r="AD34" i="17" s="1"/>
  <c r="BI33" i="17"/>
  <c r="BD33" i="17"/>
  <c r="AY33" i="17"/>
  <c r="AT33" i="17"/>
  <c r="AO33" i="17"/>
  <c r="AC33" i="17"/>
  <c r="X33" i="17"/>
  <c r="S33" i="17"/>
  <c r="N33" i="17"/>
  <c r="I33" i="17"/>
  <c r="AD33" i="17" s="1"/>
  <c r="BI32" i="17"/>
  <c r="BD32" i="17"/>
  <c r="AY32" i="17"/>
  <c r="AT32" i="17"/>
  <c r="AO32" i="17"/>
  <c r="BJ32" i="17" s="1"/>
  <c r="AC32" i="17"/>
  <c r="X32" i="17"/>
  <c r="S32" i="17"/>
  <c r="N32" i="17"/>
  <c r="I32" i="17"/>
  <c r="BI31" i="17"/>
  <c r="BD31" i="17"/>
  <c r="AY31" i="17"/>
  <c r="AT31" i="17"/>
  <c r="AO31" i="17"/>
  <c r="BJ31" i="17" s="1"/>
  <c r="AC31" i="17"/>
  <c r="X31" i="17"/>
  <c r="AD31" i="17" s="1"/>
  <c r="BL31" i="17" s="1"/>
  <c r="BM31" i="17" s="1"/>
  <c r="S31" i="17"/>
  <c r="N31" i="17"/>
  <c r="I31" i="17"/>
  <c r="BI30" i="17"/>
  <c r="BD30" i="17"/>
  <c r="AY30" i="17"/>
  <c r="AT30" i="17"/>
  <c r="AO30" i="17"/>
  <c r="BJ30" i="17" s="1"/>
  <c r="AC30" i="17"/>
  <c r="X30" i="17"/>
  <c r="S30" i="17"/>
  <c r="N30" i="17"/>
  <c r="I30" i="17"/>
  <c r="BI29" i="17"/>
  <c r="BD29" i="17"/>
  <c r="AY29" i="17"/>
  <c r="AT29" i="17"/>
  <c r="AO29" i="17"/>
  <c r="AC29" i="17"/>
  <c r="X29" i="17"/>
  <c r="S29" i="17"/>
  <c r="N29" i="17"/>
  <c r="I29" i="17"/>
  <c r="AD29" i="17" s="1"/>
  <c r="BJ28" i="17"/>
  <c r="BI28" i="17"/>
  <c r="BD28" i="17"/>
  <c r="AY28" i="17"/>
  <c r="AT28" i="17"/>
  <c r="AO28" i="17"/>
  <c r="AC28" i="17"/>
  <c r="X28" i="17"/>
  <c r="S28" i="17"/>
  <c r="N28" i="17"/>
  <c r="I28" i="17"/>
  <c r="AD28" i="17" s="1"/>
  <c r="BI27" i="17"/>
  <c r="BD27" i="17"/>
  <c r="AY27" i="17"/>
  <c r="AT27" i="17"/>
  <c r="AO27" i="17"/>
  <c r="AC27" i="17"/>
  <c r="X27" i="17"/>
  <c r="S27" i="17"/>
  <c r="N27" i="17"/>
  <c r="I27" i="17"/>
  <c r="AD27" i="17" s="1"/>
  <c r="BI26" i="17"/>
  <c r="BD26" i="17"/>
  <c r="AY26" i="17"/>
  <c r="AT26" i="17"/>
  <c r="AO26" i="17"/>
  <c r="AC26" i="17"/>
  <c r="X26" i="17"/>
  <c r="S26" i="17"/>
  <c r="N26" i="17"/>
  <c r="I26" i="17"/>
  <c r="BI25" i="17"/>
  <c r="BD25" i="17"/>
  <c r="AY25" i="17"/>
  <c r="AT25" i="17"/>
  <c r="AO25" i="17"/>
  <c r="BJ25" i="17" s="1"/>
  <c r="AD25" i="17"/>
  <c r="BL25" i="17" s="1"/>
  <c r="BM25" i="17" s="1"/>
  <c r="AC25" i="17"/>
  <c r="X25" i="17"/>
  <c r="S25" i="17"/>
  <c r="N25" i="17"/>
  <c r="I25" i="17"/>
  <c r="BI24" i="17"/>
  <c r="BD24" i="17"/>
  <c r="AY24" i="17"/>
  <c r="AT24" i="17"/>
  <c r="AO24" i="17"/>
  <c r="BJ24" i="17" s="1"/>
  <c r="AC24" i="17"/>
  <c r="X24" i="17"/>
  <c r="S24" i="17"/>
  <c r="N24" i="17"/>
  <c r="I24" i="17"/>
  <c r="BI23" i="17"/>
  <c r="BD23" i="17"/>
  <c r="AY23" i="17"/>
  <c r="AT23" i="17"/>
  <c r="AO23" i="17"/>
  <c r="AC23" i="17"/>
  <c r="X23" i="17"/>
  <c r="S23" i="17"/>
  <c r="N23" i="17"/>
  <c r="I23" i="17"/>
  <c r="BI22" i="17"/>
  <c r="BD22" i="17"/>
  <c r="AY22" i="17"/>
  <c r="AT22" i="17"/>
  <c r="AO22" i="17"/>
  <c r="BJ22" i="17" s="1"/>
  <c r="AC22" i="17"/>
  <c r="X22" i="17"/>
  <c r="S22" i="17"/>
  <c r="N22" i="17"/>
  <c r="I22" i="17"/>
  <c r="AD22" i="17" s="1"/>
  <c r="BI21" i="17"/>
  <c r="BD21" i="17"/>
  <c r="AY21" i="17"/>
  <c r="AT21" i="17"/>
  <c r="AO21" i="17"/>
  <c r="BJ21" i="17" s="1"/>
  <c r="AC21" i="17"/>
  <c r="X21" i="17"/>
  <c r="S21" i="17"/>
  <c r="N21" i="17"/>
  <c r="I21" i="17"/>
  <c r="AD21" i="17" s="1"/>
  <c r="BL21" i="17" s="1"/>
  <c r="BM21" i="17" s="1"/>
  <c r="BI20" i="17"/>
  <c r="BD20" i="17"/>
  <c r="AY20" i="17"/>
  <c r="AT20" i="17"/>
  <c r="AO20" i="17"/>
  <c r="AC20" i="17"/>
  <c r="X20" i="17"/>
  <c r="S20" i="17"/>
  <c r="N20" i="17"/>
  <c r="I20" i="17"/>
  <c r="BI19" i="17"/>
  <c r="BD19" i="17"/>
  <c r="AY19" i="17"/>
  <c r="AT19" i="17"/>
  <c r="AO19" i="17"/>
  <c r="AC19" i="17"/>
  <c r="X19" i="17"/>
  <c r="S19" i="17"/>
  <c r="N19" i="17"/>
  <c r="I19" i="17"/>
  <c r="AD19" i="17" s="1"/>
  <c r="BI18" i="17"/>
  <c r="BD18" i="17"/>
  <c r="AY18" i="17"/>
  <c r="AT18" i="17"/>
  <c r="AO18" i="17"/>
  <c r="BJ18" i="17" s="1"/>
  <c r="AC18" i="17"/>
  <c r="X18" i="17"/>
  <c r="S18" i="17"/>
  <c r="N18" i="17"/>
  <c r="I18" i="17"/>
  <c r="AD18" i="17" s="1"/>
  <c r="BI17" i="17"/>
  <c r="BD17" i="17"/>
  <c r="AY17" i="17"/>
  <c r="AT17" i="17"/>
  <c r="AO17" i="17"/>
  <c r="AC17" i="17"/>
  <c r="X17" i="17"/>
  <c r="S17" i="17"/>
  <c r="N17" i="17"/>
  <c r="I17" i="17"/>
  <c r="BI16" i="17"/>
  <c r="BD16" i="17"/>
  <c r="AY16" i="17"/>
  <c r="AT16" i="17"/>
  <c r="AO16" i="17"/>
  <c r="BJ16" i="17" s="1"/>
  <c r="AC16" i="17"/>
  <c r="X16" i="17"/>
  <c r="S16" i="17"/>
  <c r="N16" i="17"/>
  <c r="I16" i="17"/>
  <c r="BI15" i="17"/>
  <c r="BD15" i="17"/>
  <c r="AY15" i="17"/>
  <c r="AT15" i="17"/>
  <c r="AO15" i="17"/>
  <c r="BJ15" i="17" s="1"/>
  <c r="AC15" i="17"/>
  <c r="X15" i="17"/>
  <c r="S15" i="17"/>
  <c r="N15" i="17"/>
  <c r="I15" i="17"/>
  <c r="AD15" i="17" s="1"/>
  <c r="BL15" i="17" s="1"/>
  <c r="BM15" i="17" s="1"/>
  <c r="BI14" i="17"/>
  <c r="BD14" i="17"/>
  <c r="AY14" i="17"/>
  <c r="AT14" i="17"/>
  <c r="AO14" i="17"/>
  <c r="BJ14" i="17" s="1"/>
  <c r="AC14" i="17"/>
  <c r="X14" i="17"/>
  <c r="S14" i="17"/>
  <c r="N14" i="17"/>
  <c r="I14" i="17"/>
  <c r="BI13" i="17"/>
  <c r="BD13" i="17"/>
  <c r="AY13" i="17"/>
  <c r="AT13" i="17"/>
  <c r="AO13" i="17"/>
  <c r="AC13" i="17"/>
  <c r="X13" i="17"/>
  <c r="S13" i="17"/>
  <c r="N13" i="17"/>
  <c r="I13" i="17"/>
  <c r="AD13" i="17" s="1"/>
  <c r="BI12" i="17"/>
  <c r="BD12" i="17"/>
  <c r="AY12" i="17"/>
  <c r="AT12" i="17"/>
  <c r="AO12" i="17"/>
  <c r="AC12" i="17"/>
  <c r="X12" i="17"/>
  <c r="S12" i="17"/>
  <c r="N12" i="17"/>
  <c r="I12" i="17"/>
  <c r="AD12" i="17" s="1"/>
  <c r="BI11" i="17"/>
  <c r="BD11" i="17"/>
  <c r="AY11" i="17"/>
  <c r="AT11" i="17"/>
  <c r="AO11" i="17"/>
  <c r="AC11" i="17"/>
  <c r="X11" i="17"/>
  <c r="S11" i="17"/>
  <c r="N11" i="17"/>
  <c r="I11" i="17"/>
  <c r="AD11" i="17" s="1"/>
  <c r="BI10" i="17"/>
  <c r="BD10" i="17"/>
  <c r="AY10" i="17"/>
  <c r="AT10" i="17"/>
  <c r="AO10" i="17"/>
  <c r="BJ10" i="17" s="1"/>
  <c r="AC10" i="17"/>
  <c r="X10" i="17"/>
  <c r="S10" i="17"/>
  <c r="N10" i="17"/>
  <c r="I10" i="17"/>
  <c r="AD10" i="17" s="1"/>
  <c r="BI9" i="17"/>
  <c r="BD9" i="17"/>
  <c r="AY9" i="17"/>
  <c r="AT9" i="17"/>
  <c r="AO9" i="17"/>
  <c r="BJ9" i="17" s="1"/>
  <c r="AC9" i="17"/>
  <c r="X9" i="17"/>
  <c r="S9" i="17"/>
  <c r="N9" i="17"/>
  <c r="I9" i="17"/>
  <c r="BI8" i="17"/>
  <c r="BD8" i="17"/>
  <c r="AY8" i="17"/>
  <c r="AT8" i="17"/>
  <c r="AO8" i="17"/>
  <c r="BJ8" i="17" s="1"/>
  <c r="AC8" i="17"/>
  <c r="X8" i="17"/>
  <c r="S8" i="17"/>
  <c r="N8" i="17"/>
  <c r="I8" i="17"/>
  <c r="CV8" i="16"/>
  <c r="CW8" i="16" s="1"/>
  <c r="CV9" i="16"/>
  <c r="CW9" i="16" s="1"/>
  <c r="CV10" i="16"/>
  <c r="CW10" i="16" s="1"/>
  <c r="CV11" i="16"/>
  <c r="CW11" i="16" s="1"/>
  <c r="CV12" i="16"/>
  <c r="CW12" i="16" s="1"/>
  <c r="CV13" i="16"/>
  <c r="CW13" i="16" s="1"/>
  <c r="CV14" i="16"/>
  <c r="CW14" i="16" s="1"/>
  <c r="CV15" i="16"/>
  <c r="CW15" i="16" s="1"/>
  <c r="CV16" i="16"/>
  <c r="CW16" i="16" s="1"/>
  <c r="CV17" i="16"/>
  <c r="CW17" i="16" s="1"/>
  <c r="CV18" i="16"/>
  <c r="CW18" i="16" s="1"/>
  <c r="CV19" i="16"/>
  <c r="CW19" i="16" s="1"/>
  <c r="CV20" i="16"/>
  <c r="CW20" i="16" s="1"/>
  <c r="CV21" i="16"/>
  <c r="CW21" i="16" s="1"/>
  <c r="CV22" i="16"/>
  <c r="CW22" i="16" s="1"/>
  <c r="CV23" i="16"/>
  <c r="CW23" i="16" s="1"/>
  <c r="CV24" i="16"/>
  <c r="CW24" i="16" s="1"/>
  <c r="CV25" i="16"/>
  <c r="CW25" i="16" s="1"/>
  <c r="CV26" i="16"/>
  <c r="CW26" i="16" s="1"/>
  <c r="CV27" i="16"/>
  <c r="CW27" i="16" s="1"/>
  <c r="CV28" i="16"/>
  <c r="CW28" i="16" s="1"/>
  <c r="CV29" i="16"/>
  <c r="CW29" i="16" s="1"/>
  <c r="CV30" i="16"/>
  <c r="CW30" i="16" s="1"/>
  <c r="CV31" i="16"/>
  <c r="CW31" i="16" s="1"/>
  <c r="CV32" i="16"/>
  <c r="CW32" i="16" s="1"/>
  <c r="CV33" i="16"/>
  <c r="CW33" i="16" s="1"/>
  <c r="CV34" i="16"/>
  <c r="CW34" i="16" s="1"/>
  <c r="CV35" i="16"/>
  <c r="CW35" i="16" s="1"/>
  <c r="CV36" i="16"/>
  <c r="CW36" i="16" s="1"/>
  <c r="CV37" i="16"/>
  <c r="CW37" i="16" s="1"/>
  <c r="CV38" i="16"/>
  <c r="CW38" i="16" s="1"/>
  <c r="CV39" i="16"/>
  <c r="CW39" i="16" s="1"/>
  <c r="CV40" i="16"/>
  <c r="CW40" i="16" s="1"/>
  <c r="CV41" i="16"/>
  <c r="CW41" i="16" s="1"/>
  <c r="CV7" i="16"/>
  <c r="CW7" i="16" s="1"/>
  <c r="A36" i="16"/>
  <c r="A35" i="16"/>
  <c r="A34" i="16"/>
  <c r="A33" i="16"/>
  <c r="A32" i="16"/>
  <c r="CR31" i="16"/>
  <c r="CS31" i="16" s="1"/>
  <c r="A31" i="16"/>
  <c r="CR30" i="16"/>
  <c r="CS30" i="16" s="1"/>
  <c r="A30" i="16"/>
  <c r="CR29" i="16"/>
  <c r="CS29" i="16" s="1"/>
  <c r="A29" i="16"/>
  <c r="CR28" i="16"/>
  <c r="CS28" i="16" s="1"/>
  <c r="A28" i="16"/>
  <c r="CR27" i="16"/>
  <c r="CS27" i="16" s="1"/>
  <c r="A27" i="16"/>
  <c r="CR26" i="16"/>
  <c r="CS26" i="16" s="1"/>
  <c r="A26" i="16"/>
  <c r="CR25" i="16"/>
  <c r="CS25" i="16" s="1"/>
  <c r="A25" i="16"/>
  <c r="CR24" i="16"/>
  <c r="CS24" i="16" s="1"/>
  <c r="A24" i="16"/>
  <c r="CR23" i="16"/>
  <c r="CS23" i="16" s="1"/>
  <c r="A23" i="16"/>
  <c r="CR22" i="16"/>
  <c r="CS22" i="16" s="1"/>
  <c r="A22" i="16"/>
  <c r="CR21" i="16"/>
  <c r="CS21" i="16" s="1"/>
  <c r="A21" i="16"/>
  <c r="CR20" i="16"/>
  <c r="CS20" i="16" s="1"/>
  <c r="A20" i="16"/>
  <c r="CR19" i="16"/>
  <c r="CS19" i="16" s="1"/>
  <c r="A19" i="16"/>
  <c r="CR18" i="16"/>
  <c r="CS18" i="16" s="1"/>
  <c r="A18" i="16"/>
  <c r="CR17" i="16"/>
  <c r="CS17" i="16" s="1"/>
  <c r="A17" i="16"/>
  <c r="CR16" i="16"/>
  <c r="CS16" i="16" s="1"/>
  <c r="A16" i="16"/>
  <c r="CR15" i="16"/>
  <c r="CS15" i="16" s="1"/>
  <c r="A15" i="16"/>
  <c r="CR14" i="16"/>
  <c r="CS14" i="16" s="1"/>
  <c r="A14" i="16"/>
  <c r="CR13" i="16"/>
  <c r="CS13" i="16" s="1"/>
  <c r="A13" i="16"/>
  <c r="CR12" i="16"/>
  <c r="CS12" i="16" s="1"/>
  <c r="A12" i="16"/>
  <c r="CR11" i="16"/>
  <c r="CS11" i="16" s="1"/>
  <c r="A11" i="16"/>
  <c r="CR10" i="16"/>
  <c r="CS10" i="16" s="1"/>
  <c r="A10" i="16"/>
  <c r="CR9" i="16"/>
  <c r="CS9" i="16" s="1"/>
  <c r="A9" i="16"/>
  <c r="CR8" i="16"/>
  <c r="CS8" i="16" s="1"/>
  <c r="A8" i="16"/>
  <c r="CR7" i="16"/>
  <c r="CS7" i="16" s="1"/>
  <c r="A7" i="16"/>
  <c r="CR5" i="16"/>
  <c r="AD45" i="1" l="1"/>
  <c r="BJ47" i="1"/>
  <c r="AD46" i="1"/>
  <c r="AD47" i="1"/>
  <c r="BL47" i="1" s="1"/>
  <c r="BM47" i="1" s="1"/>
  <c r="BJ46" i="1"/>
  <c r="BJ45" i="1"/>
  <c r="BL28" i="17"/>
  <c r="BM28" i="17" s="1"/>
  <c r="AD14" i="17"/>
  <c r="BL14" i="17" s="1"/>
  <c r="BM14" i="17" s="1"/>
  <c r="BJ17" i="17"/>
  <c r="BL17" i="17" s="1"/>
  <c r="BM17" i="17" s="1"/>
  <c r="BL34" i="17"/>
  <c r="BM34" i="17" s="1"/>
  <c r="AD43" i="17"/>
  <c r="BL43" i="17" s="1"/>
  <c r="BM43" i="17" s="1"/>
  <c r="BJ29" i="17"/>
  <c r="BL29" i="17" s="1"/>
  <c r="BM29" i="17" s="1"/>
  <c r="BJ11" i="17"/>
  <c r="AD20" i="17"/>
  <c r="BL20" i="17" s="1"/>
  <c r="BM20" i="17" s="1"/>
  <c r="BL40" i="17"/>
  <c r="BM40" i="17" s="1"/>
  <c r="BJ13" i="17"/>
  <c r="BL13" i="17" s="1"/>
  <c r="BM13" i="17" s="1"/>
  <c r="AD17" i="17"/>
  <c r="BJ20" i="17"/>
  <c r="AD24" i="17"/>
  <c r="BJ27" i="17"/>
  <c r="BJ42" i="17"/>
  <c r="BL22" i="17"/>
  <c r="BM22" i="17" s="1"/>
  <c r="AD8" i="17"/>
  <c r="BL8" i="17" s="1"/>
  <c r="BM8" i="17" s="1"/>
  <c r="BL27" i="17"/>
  <c r="BM27" i="17" s="1"/>
  <c r="BJ23" i="17"/>
  <c r="BL10" i="17"/>
  <c r="BM10" i="17" s="1"/>
  <c r="AD26" i="17"/>
  <c r="BL26" i="17" s="1"/>
  <c r="BM26" i="17" s="1"/>
  <c r="AD9" i="17"/>
  <c r="BL9" i="17" s="1"/>
  <c r="BM9" i="17" s="1"/>
  <c r="BJ12" i="17"/>
  <c r="AD16" i="17"/>
  <c r="BL16" i="17" s="1"/>
  <c r="BM16" i="17" s="1"/>
  <c r="AD32" i="17"/>
  <c r="BL32" i="17" s="1"/>
  <c r="BM32" i="17" s="1"/>
  <c r="BJ35" i="17"/>
  <c r="BJ19" i="17"/>
  <c r="BL19" i="17" s="1"/>
  <c r="BM19" i="17" s="1"/>
  <c r="AD23" i="17"/>
  <c r="BJ26" i="17"/>
  <c r="AD30" i="17"/>
  <c r="BL30" i="17" s="1"/>
  <c r="BM30" i="17" s="1"/>
  <c r="BJ33" i="17"/>
  <c r="BJ9" i="19"/>
  <c r="AD21" i="19"/>
  <c r="BL21" i="19" s="1"/>
  <c r="BM21" i="19" s="1"/>
  <c r="BJ23" i="19"/>
  <c r="AD26" i="19"/>
  <c r="BL26" i="19" s="1"/>
  <c r="BM26" i="19" s="1"/>
  <c r="BL18" i="19"/>
  <c r="BM18" i="19" s="1"/>
  <c r="AD28" i="19"/>
  <c r="BL28" i="19" s="1"/>
  <c r="BM28" i="19" s="1"/>
  <c r="BL27" i="19"/>
  <c r="BM27" i="19" s="1"/>
  <c r="BJ24" i="19"/>
  <c r="BL24" i="19" s="1"/>
  <c r="BM24" i="19" s="1"/>
  <c r="BJ29" i="19"/>
  <c r="BJ35" i="19"/>
  <c r="BL35" i="19" s="1"/>
  <c r="BM35" i="19" s="1"/>
  <c r="AD19" i="19"/>
  <c r="AD20" i="19"/>
  <c r="BL20" i="19" s="1"/>
  <c r="BM20" i="19" s="1"/>
  <c r="BJ22" i="19"/>
  <c r="BL22" i="19" s="1"/>
  <c r="BM22" i="19" s="1"/>
  <c r="BJ28" i="19"/>
  <c r="BJ34" i="19"/>
  <c r="BL45" i="18"/>
  <c r="BM45" i="18" s="1"/>
  <c r="BL22" i="18"/>
  <c r="BM22" i="18" s="1"/>
  <c r="AD34" i="18"/>
  <c r="BL34" i="18" s="1"/>
  <c r="BM34" i="18" s="1"/>
  <c r="AD8" i="18"/>
  <c r="BL8" i="18" s="1"/>
  <c r="BM8" i="18" s="1"/>
  <c r="AD21" i="18"/>
  <c r="BL21" i="18" s="1"/>
  <c r="BM21" i="18" s="1"/>
  <c r="AD27" i="18"/>
  <c r="BL27" i="18" s="1"/>
  <c r="BM27" i="18" s="1"/>
  <c r="AD14" i="18"/>
  <c r="BL14" i="18" s="1"/>
  <c r="BM14" i="18" s="1"/>
  <c r="AD33" i="18"/>
  <c r="BL33" i="18" s="1"/>
  <c r="BM33" i="18" s="1"/>
  <c r="AD32" i="18"/>
  <c r="BL32" i="18" s="1"/>
  <c r="BM32" i="18" s="1"/>
  <c r="BJ17" i="18"/>
  <c r="BL17" i="18" s="1"/>
  <c r="BM17" i="18" s="1"/>
  <c r="BJ23" i="18"/>
  <c r="BJ24" i="18"/>
  <c r="BJ12" i="18"/>
  <c r="BL12" i="18" s="1"/>
  <c r="BM12" i="18" s="1"/>
  <c r="BJ19" i="18"/>
  <c r="BL19" i="18" s="1"/>
  <c r="BM19" i="18" s="1"/>
  <c r="BJ30" i="18"/>
  <c r="BL30" i="18" s="1"/>
  <c r="BM30" i="18" s="1"/>
  <c r="BJ37" i="18"/>
  <c r="AD42" i="18"/>
  <c r="BJ18" i="18"/>
  <c r="BL18" i="18" s="1"/>
  <c r="BM18" i="18" s="1"/>
  <c r="AD39" i="18"/>
  <c r="BL39" i="18" s="1"/>
  <c r="BM39" i="18" s="1"/>
  <c r="BJ42" i="18"/>
  <c r="BJ10" i="18"/>
  <c r="BL10" i="18" s="1"/>
  <c r="BM10" i="18" s="1"/>
  <c r="AD24" i="18"/>
  <c r="BJ28" i="18"/>
  <c r="BL28" i="18" s="1"/>
  <c r="BM28" i="18" s="1"/>
  <c r="AD41" i="18"/>
  <c r="BL41" i="18" s="1"/>
  <c r="BM41" i="18" s="1"/>
  <c r="BJ36" i="18"/>
  <c r="BL36" i="18" s="1"/>
  <c r="BM36" i="18" s="1"/>
  <c r="BJ9" i="18"/>
  <c r="BL9" i="18" s="1"/>
  <c r="BM9" i="18" s="1"/>
  <c r="AD23" i="18"/>
  <c r="BJ27" i="18"/>
  <c r="AD40" i="18"/>
  <c r="BL40" i="18" s="1"/>
  <c r="BM40" i="18" s="1"/>
  <c r="AD10" i="19"/>
  <c r="BL10" i="19" s="1"/>
  <c r="BM10" i="19" s="1"/>
  <c r="BJ30" i="19"/>
  <c r="AD9" i="19"/>
  <c r="BJ36" i="19"/>
  <c r="AD16" i="19"/>
  <c r="AD15" i="19"/>
  <c r="BL15" i="19" s="1"/>
  <c r="BM15" i="19" s="1"/>
  <c r="AD39" i="19"/>
  <c r="AD13" i="19"/>
  <c r="BL13" i="19" s="1"/>
  <c r="BM13" i="19" s="1"/>
  <c r="BJ16" i="19"/>
  <c r="AD30" i="19"/>
  <c r="AD37" i="19"/>
  <c r="AD29" i="19"/>
  <c r="BL29" i="19" s="1"/>
  <c r="BM29" i="19" s="1"/>
  <c r="BJ15" i="19"/>
  <c r="AD36" i="19"/>
  <c r="BJ39" i="19"/>
  <c r="AD23" i="19"/>
  <c r="BL23" i="19" s="1"/>
  <c r="BM23" i="19" s="1"/>
  <c r="BL31" i="19"/>
  <c r="BM31" i="19" s="1"/>
  <c r="AD11" i="19"/>
  <c r="BL11" i="19" s="1"/>
  <c r="BM11" i="19" s="1"/>
  <c r="AD17" i="19"/>
  <c r="BL17" i="19" s="1"/>
  <c r="BM17" i="19" s="1"/>
  <c r="BL25" i="19"/>
  <c r="BM25" i="19" s="1"/>
  <c r="BJ37" i="19"/>
  <c r="BL37" i="19" s="1"/>
  <c r="BM37" i="19" s="1"/>
  <c r="AD12" i="19"/>
  <c r="BL12" i="19" s="1"/>
  <c r="BM12" i="19" s="1"/>
  <c r="BL19" i="19"/>
  <c r="BM19" i="19" s="1"/>
  <c r="BJ8" i="19"/>
  <c r="BL8" i="19" s="1"/>
  <c r="BM8" i="19" s="1"/>
  <c r="BJ14" i="19"/>
  <c r="BL14" i="19" s="1"/>
  <c r="BM14" i="19" s="1"/>
  <c r="AD34" i="19"/>
  <c r="BL37" i="18"/>
  <c r="BM37" i="18" s="1"/>
  <c r="BJ43" i="18"/>
  <c r="BL43" i="18" s="1"/>
  <c r="BM43" i="18" s="1"/>
  <c r="BL13" i="18"/>
  <c r="BM13" i="18" s="1"/>
  <c r="BL25" i="18"/>
  <c r="BM25" i="18" s="1"/>
  <c r="BL31" i="18"/>
  <c r="BM31" i="18" s="1"/>
  <c r="BJ38" i="18"/>
  <c r="BL38" i="18" s="1"/>
  <c r="BM38" i="18" s="1"/>
  <c r="BL35" i="17"/>
  <c r="BM35" i="17" s="1"/>
  <c r="BL12" i="17"/>
  <c r="BM12" i="17" s="1"/>
  <c r="BL41" i="17"/>
  <c r="BM41" i="17" s="1"/>
  <c r="BL33" i="17"/>
  <c r="BM33" i="17" s="1"/>
  <c r="BL42" i="17"/>
  <c r="BM42" i="17" s="1"/>
  <c r="BL11" i="17"/>
  <c r="BM11" i="17" s="1"/>
  <c r="BL18" i="17"/>
  <c r="BM18" i="17" s="1"/>
  <c r="BL39" i="17"/>
  <c r="BM39" i="17" s="1"/>
  <c r="BL24" i="17"/>
  <c r="BM24" i="17" s="1"/>
  <c r="BL46" i="1" l="1"/>
  <c r="BM46" i="1" s="1"/>
  <c r="BL45" i="1"/>
  <c r="BM45" i="1" s="1"/>
  <c r="BL23" i="17"/>
  <c r="BM23" i="17" s="1"/>
  <c r="BL34" i="19"/>
  <c r="BM34" i="19" s="1"/>
  <c r="BL16" i="19"/>
  <c r="BM16" i="19" s="1"/>
  <c r="BL9" i="19"/>
  <c r="BM9" i="19" s="1"/>
  <c r="BL23" i="18"/>
  <c r="BM23" i="18" s="1"/>
  <c r="BL24" i="18"/>
  <c r="BM24" i="18" s="1"/>
  <c r="BL42" i="18"/>
  <c r="BM42" i="18" s="1"/>
  <c r="BL39" i="19"/>
  <c r="BM39" i="19" s="1"/>
  <c r="BL36" i="19"/>
  <c r="BM36" i="19" s="1"/>
  <c r="BL30" i="19"/>
  <c r="BM30" i="19" s="1"/>
  <c r="AT8" i="1" l="1"/>
  <c r="BI9" i="1"/>
  <c r="BI10" i="1"/>
  <c r="BI11" i="1"/>
  <c r="BI12" i="1"/>
  <c r="BI13" i="1"/>
  <c r="BI14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43" i="1"/>
  <c r="BI8" i="1"/>
  <c r="BD9" i="1"/>
  <c r="BD10" i="1"/>
  <c r="BD11" i="1"/>
  <c r="BD12" i="1"/>
  <c r="BD13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8" i="1"/>
  <c r="AY9" i="1"/>
  <c r="AY10" i="1"/>
  <c r="AY11" i="1"/>
  <c r="AY12" i="1"/>
  <c r="AY13" i="1"/>
  <c r="AY14" i="1"/>
  <c r="AY15" i="1"/>
  <c r="AY16" i="1"/>
  <c r="AY17" i="1"/>
  <c r="AY18" i="1"/>
  <c r="AY19" i="1"/>
  <c r="AY20" i="1"/>
  <c r="AY21" i="1"/>
  <c r="AY22" i="1"/>
  <c r="AY23" i="1"/>
  <c r="AY24" i="1"/>
  <c r="AY25" i="1"/>
  <c r="AY26" i="1"/>
  <c r="AY27" i="1"/>
  <c r="AY28" i="1"/>
  <c r="AY29" i="1"/>
  <c r="AY30" i="1"/>
  <c r="AY31" i="1"/>
  <c r="AY32" i="1"/>
  <c r="AY33" i="1"/>
  <c r="AY34" i="1"/>
  <c r="AY35" i="1"/>
  <c r="AY36" i="1"/>
  <c r="AY37" i="1"/>
  <c r="AY38" i="1"/>
  <c r="AY39" i="1"/>
  <c r="AY40" i="1"/>
  <c r="AY41" i="1"/>
  <c r="AY42" i="1"/>
  <c r="AY43" i="1"/>
  <c r="AY8" i="1"/>
  <c r="AT9" i="1"/>
  <c r="AT10" i="1"/>
  <c r="AT11" i="1"/>
  <c r="AT12" i="1"/>
  <c r="AT13" i="1"/>
  <c r="AT14" i="1"/>
  <c r="AT15" i="1"/>
  <c r="AT16" i="1"/>
  <c r="AT17" i="1"/>
  <c r="AT18" i="1"/>
  <c r="AT19" i="1"/>
  <c r="AT20" i="1"/>
  <c r="AT21" i="1"/>
  <c r="BJ21" i="1" s="1"/>
  <c r="AT22" i="1"/>
  <c r="BJ22" i="1" s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T43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8" i="1"/>
  <c r="I9" i="1"/>
  <c r="AD9" i="1" s="1"/>
  <c r="I10" i="1"/>
  <c r="AD10" i="1" s="1"/>
  <c r="I11" i="1"/>
  <c r="AD11" i="1" s="1"/>
  <c r="I12" i="1"/>
  <c r="I13" i="1"/>
  <c r="I14" i="1"/>
  <c r="I15" i="1"/>
  <c r="AD15" i="1" s="1"/>
  <c r="I16" i="1"/>
  <c r="AD16" i="1" s="1"/>
  <c r="I17" i="1"/>
  <c r="I18" i="1"/>
  <c r="I19" i="1"/>
  <c r="I20" i="1"/>
  <c r="I21" i="1"/>
  <c r="AD21" i="1" s="1"/>
  <c r="I22" i="1"/>
  <c r="AD22" i="1" s="1"/>
  <c r="I23" i="1"/>
  <c r="I24" i="1"/>
  <c r="I25" i="1"/>
  <c r="I26" i="1"/>
  <c r="I27" i="1"/>
  <c r="AD27" i="1" s="1"/>
  <c r="I28" i="1"/>
  <c r="I29" i="1"/>
  <c r="AD29" i="1" s="1"/>
  <c r="I30" i="1"/>
  <c r="AD30" i="1" s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8" i="1"/>
  <c r="AD33" i="1"/>
  <c r="AD34" i="1"/>
  <c r="AD26" i="1" l="1"/>
  <c r="BJ26" i="1"/>
  <c r="AD13" i="1"/>
  <c r="AD24" i="1"/>
  <c r="AD14" i="1"/>
  <c r="BL14" i="1" s="1"/>
  <c r="BM14" i="1" s="1"/>
  <c r="AD25" i="1"/>
  <c r="BJ25" i="1"/>
  <c r="AD36" i="1"/>
  <c r="AD12" i="1"/>
  <c r="BL12" i="1" s="1"/>
  <c r="BM12" i="1" s="1"/>
  <c r="AD23" i="1"/>
  <c r="BL23" i="1" s="1"/>
  <c r="BM23" i="1" s="1"/>
  <c r="BJ35" i="1"/>
  <c r="BL35" i="1" s="1"/>
  <c r="BM35" i="1" s="1"/>
  <c r="BJ34" i="1"/>
  <c r="BL34" i="1" s="1"/>
  <c r="BM34" i="1" s="1"/>
  <c r="BJ33" i="1"/>
  <c r="AD35" i="1"/>
  <c r="BJ38" i="1"/>
  <c r="BJ14" i="1"/>
  <c r="BJ24" i="1"/>
  <c r="BL24" i="1" s="1"/>
  <c r="BM24" i="1" s="1"/>
  <c r="BJ12" i="1"/>
  <c r="BJ37" i="1"/>
  <c r="BJ13" i="1"/>
  <c r="BL13" i="1" s="1"/>
  <c r="BM13" i="1" s="1"/>
  <c r="AD42" i="1"/>
  <c r="BJ23" i="1"/>
  <c r="BJ36" i="1"/>
  <c r="BL36" i="1" s="1"/>
  <c r="BM36" i="1" s="1"/>
  <c r="AD41" i="1"/>
  <c r="AD18" i="1"/>
  <c r="BJ11" i="1"/>
  <c r="BL11" i="1" s="1"/>
  <c r="BM11" i="1" s="1"/>
  <c r="AD40" i="1"/>
  <c r="AD28" i="1"/>
  <c r="BJ10" i="1"/>
  <c r="BL10" i="1" s="1"/>
  <c r="BM10" i="1" s="1"/>
  <c r="AD39" i="1"/>
  <c r="AD17" i="1"/>
  <c r="BJ9" i="1"/>
  <c r="BL9" i="1" s="1"/>
  <c r="BM9" i="1" s="1"/>
  <c r="AD38" i="1"/>
  <c r="BL38" i="1" s="1"/>
  <c r="BM38" i="1" s="1"/>
  <c r="AD37" i="1"/>
  <c r="BL37" i="1" s="1"/>
  <c r="BM37" i="1" s="1"/>
  <c r="BJ8" i="1"/>
  <c r="BJ29" i="1"/>
  <c r="BL29" i="1" s="1"/>
  <c r="BM29" i="1" s="1"/>
  <c r="BJ17" i="1"/>
  <c r="BJ40" i="1"/>
  <c r="BJ28" i="1"/>
  <c r="BJ16" i="1"/>
  <c r="BL16" i="1" s="1"/>
  <c r="BM16" i="1" s="1"/>
  <c r="BJ39" i="1"/>
  <c r="BJ27" i="1"/>
  <c r="BL27" i="1" s="1"/>
  <c r="BM27" i="1" s="1"/>
  <c r="BJ15" i="1"/>
  <c r="BL15" i="1" s="1"/>
  <c r="BM15" i="1" s="1"/>
  <c r="BJ41" i="1"/>
  <c r="BJ43" i="1"/>
  <c r="BJ31" i="1"/>
  <c r="BJ19" i="1"/>
  <c r="BJ42" i="1"/>
  <c r="BL42" i="1" s="1"/>
  <c r="BM42" i="1" s="1"/>
  <c r="BJ30" i="1"/>
  <c r="BL30" i="1" s="1"/>
  <c r="BM30" i="1" s="1"/>
  <c r="BJ18" i="1"/>
  <c r="BL33" i="1"/>
  <c r="BM33" i="1" s="1"/>
  <c r="BJ32" i="1"/>
  <c r="BJ20" i="1"/>
  <c r="BL26" i="1"/>
  <c r="BM26" i="1" s="1"/>
  <c r="BL22" i="1"/>
  <c r="BM22" i="1" s="1"/>
  <c r="BL21" i="1"/>
  <c r="BM21" i="1" s="1"/>
  <c r="AD43" i="1"/>
  <c r="AD31" i="1"/>
  <c r="AD19" i="1"/>
  <c r="AD32" i="1"/>
  <c r="AD20" i="1"/>
  <c r="AD8" i="1"/>
  <c r="BL19" i="1" l="1"/>
  <c r="BM19" i="1" s="1"/>
  <c r="BL25" i="1"/>
  <c r="BM25" i="1" s="1"/>
  <c r="BL20" i="1"/>
  <c r="BM20" i="1" s="1"/>
  <c r="BL32" i="1"/>
  <c r="BM32" i="1" s="1"/>
  <c r="BL17" i="1"/>
  <c r="BM17" i="1" s="1"/>
  <c r="BL8" i="1"/>
  <c r="BM8" i="1" s="1"/>
  <c r="BL41" i="1"/>
  <c r="BM41" i="1" s="1"/>
  <c r="BL39" i="1"/>
  <c r="BM39" i="1" s="1"/>
  <c r="BL31" i="1"/>
  <c r="BM31" i="1" s="1"/>
  <c r="BL43" i="1"/>
  <c r="BM43" i="1" s="1"/>
  <c r="BL28" i="1"/>
  <c r="BM28" i="1" s="1"/>
  <c r="BL18" i="1"/>
  <c r="BM18" i="1" s="1"/>
  <c r="BL40" i="1"/>
  <c r="BM40" i="1" s="1"/>
</calcChain>
</file>

<file path=xl/sharedStrings.xml><?xml version="1.0" encoding="utf-8"?>
<sst xmlns="http://schemas.openxmlformats.org/spreadsheetml/2006/main" count="2962" uniqueCount="443">
  <si>
    <t>รวม</t>
  </si>
  <si>
    <t>K</t>
  </si>
  <si>
    <t>P</t>
  </si>
  <si>
    <t>A</t>
  </si>
  <si>
    <t>ปลายภาค</t>
  </si>
  <si>
    <t>ผลการเรียน</t>
  </si>
  <si>
    <t>N</t>
  </si>
  <si>
    <t>L</t>
  </si>
  <si>
    <t>F</t>
  </si>
  <si>
    <t xml:space="preserve">รหัสวิชา ………………………………………….. รายวิชา  ……………………………... ครูผู้สอน ................................................. </t>
  </si>
  <si>
    <t>100-รวมทั้งหมด</t>
  </si>
  <si>
    <t>โรงเรียนน้ำเกลี้ยงวิทยา          อ.น้ำเกลี้ยง            จ.ศรีสะเกษ</t>
  </si>
  <si>
    <t>20-กลางภาค</t>
  </si>
  <si>
    <t>ตัวชี้วัด......</t>
  </si>
  <si>
    <t>C</t>
  </si>
  <si>
    <t>บันทึกคะแนนก่อนกลางภาค</t>
  </si>
  <si>
    <t>รวมก่อน</t>
  </si>
  <si>
    <t>รวมหลัง</t>
  </si>
  <si>
    <t>บันทึกคะแนนหลังกลางภาค</t>
  </si>
  <si>
    <t>แก้ตัวกลางภาค</t>
  </si>
  <si>
    <t>ศิริจันดา</t>
  </si>
  <si>
    <t>กัญญาภัค</t>
  </si>
  <si>
    <t>พงษ์บรรเทา</t>
  </si>
  <si>
    <t>ลุนศรี</t>
  </si>
  <si>
    <t>ช</t>
  </si>
  <si>
    <t>ญ</t>
  </si>
  <si>
    <t>แถวพันธ์</t>
  </si>
  <si>
    <t>แสนใหม่</t>
  </si>
  <si>
    <t>แก้วรักษา</t>
  </si>
  <si>
    <t>ศรีปัตเนตร</t>
  </si>
  <si>
    <t>เลิศผล</t>
  </si>
  <si>
    <t>นามวิชา</t>
  </si>
  <si>
    <t>เศษศรี</t>
  </si>
  <si>
    <t>สิงห์ซอม</t>
  </si>
  <si>
    <t>สุดารัตน์</t>
  </si>
  <si>
    <t>คำสุข</t>
  </si>
  <si>
    <t>สังขะพงษ์</t>
  </si>
  <si>
    <t>วิเศษหมื่น</t>
  </si>
  <si>
    <t>ยศศิริ</t>
  </si>
  <si>
    <t>ศรัญญา</t>
  </si>
  <si>
    <t>วงค์แก้ว</t>
  </si>
  <si>
    <t>ชาญชัย</t>
  </si>
  <si>
    <t>กนกวรรณ</t>
  </si>
  <si>
    <t>จันทมณี</t>
  </si>
  <si>
    <t>ระวัง</t>
  </si>
  <si>
    <t>เรืองรุ่ง</t>
  </si>
  <si>
    <t>เด็กชาย</t>
  </si>
  <si>
    <t>กฤตภาส</t>
  </si>
  <si>
    <t>จันทร์สว่าง</t>
  </si>
  <si>
    <t>กฤษณพล</t>
  </si>
  <si>
    <t>พรมบุตร</t>
  </si>
  <si>
    <t>กิตติศักดิ์</t>
  </si>
  <si>
    <t>พันธ์พิม</t>
  </si>
  <si>
    <t>ธนภัทร</t>
  </si>
  <si>
    <t>ธานี</t>
  </si>
  <si>
    <t>ธนัท</t>
  </si>
  <si>
    <t>นนใส</t>
  </si>
  <si>
    <t>ปิติพงษ์</t>
  </si>
  <si>
    <t>ทรการ</t>
  </si>
  <si>
    <t>ภูริพัฒน์</t>
  </si>
  <si>
    <t>จรัญญา</t>
  </si>
  <si>
    <t>อดิสอน</t>
  </si>
  <si>
    <t>อภิวัฒน์</t>
  </si>
  <si>
    <t>เด็กหญิง</t>
  </si>
  <si>
    <t>กฤตาภรณ์</t>
  </si>
  <si>
    <t>แก้ววงษา</t>
  </si>
  <si>
    <t>กันต์กมล</t>
  </si>
  <si>
    <t>เกศแก้ว</t>
  </si>
  <si>
    <t>นันทะเสน</t>
  </si>
  <si>
    <t>แก้วกัลญา</t>
  </si>
  <si>
    <t>สงค์จันทร์</t>
  </si>
  <si>
    <t>ศรียงยศ</t>
  </si>
  <si>
    <t>ชนม์นิภา</t>
  </si>
  <si>
    <t>ปู่ผา</t>
  </si>
  <si>
    <t>นราธิป</t>
  </si>
  <si>
    <t>นัญชนก</t>
  </si>
  <si>
    <t>เบญญาภา</t>
  </si>
  <si>
    <t>สิทธิพร</t>
  </si>
  <si>
    <t>ประพิณพิมพ์</t>
  </si>
  <si>
    <t>พิชญาภร</t>
  </si>
  <si>
    <t>บุญคำ</t>
  </si>
  <si>
    <t>พิมพ์ชนก</t>
  </si>
  <si>
    <t>ณะวัน</t>
  </si>
  <si>
    <t>วรัตทิยา</t>
  </si>
  <si>
    <t>วริศรา</t>
  </si>
  <si>
    <t>โทริพันธ์</t>
  </si>
  <si>
    <t>วิมลลักษ์</t>
  </si>
  <si>
    <t>ศศิตา</t>
  </si>
  <si>
    <t>ศิริลักษณ์</t>
  </si>
  <si>
    <t>ทองโส</t>
  </si>
  <si>
    <t>ฝังนิล</t>
  </si>
  <si>
    <t>สุปวีณ์กร</t>
  </si>
  <si>
    <t>สุพัชญา</t>
  </si>
  <si>
    <t>วงค์เศษ</t>
  </si>
  <si>
    <t>สุภัสสร</t>
  </si>
  <si>
    <t>อินธิเดช</t>
  </si>
  <si>
    <t>สุรัติญา</t>
  </si>
  <si>
    <t>วรัญญา</t>
  </si>
  <si>
    <t>กวีศิลป์</t>
  </si>
  <si>
    <t>เพ็งอินทร์</t>
  </si>
  <si>
    <t>กิตติพัทธ์</t>
  </si>
  <si>
    <t>จำปาหอม</t>
  </si>
  <si>
    <t>บุญเฉลิม</t>
  </si>
  <si>
    <t>มณีนิล</t>
  </si>
  <si>
    <t>ชินภัทร</t>
  </si>
  <si>
    <t>แทนคุณ</t>
  </si>
  <si>
    <t>ปามุทา</t>
  </si>
  <si>
    <t>ธนันเทพ</t>
  </si>
  <si>
    <t>นิสวงษ์</t>
  </si>
  <si>
    <t>นวพล</t>
  </si>
  <si>
    <t>ช่างทำ</t>
  </si>
  <si>
    <t>นันตโชค</t>
  </si>
  <si>
    <t>ด้วงกระโทก</t>
  </si>
  <si>
    <t>พีระณัฐ</t>
  </si>
  <si>
    <t>นนตา</t>
  </si>
  <si>
    <t>พุทธภักดิ์</t>
  </si>
  <si>
    <t>บุษบา</t>
  </si>
  <si>
    <t>พุทธิชัย</t>
  </si>
  <si>
    <t>ภาณุวิชญ์</t>
  </si>
  <si>
    <t>อินทะนะ</t>
  </si>
  <si>
    <t>ภานุพงศ์</t>
  </si>
  <si>
    <t>ศรีรักษา</t>
  </si>
  <si>
    <t>ภานุวัฒน์</t>
  </si>
  <si>
    <t>ชุมชัย</t>
  </si>
  <si>
    <t>มกรธวัช</t>
  </si>
  <si>
    <t>ปัสสาสุ</t>
  </si>
  <si>
    <t>วีรพล</t>
  </si>
  <si>
    <t>หาลาภ</t>
  </si>
  <si>
    <t>สุรเชษฐ์</t>
  </si>
  <si>
    <t>อนุชิต</t>
  </si>
  <si>
    <t>ชัยทามี</t>
  </si>
  <si>
    <t>กาญจนา</t>
  </si>
  <si>
    <t>จิราวรรณ</t>
  </si>
  <si>
    <t>ใยไหม</t>
  </si>
  <si>
    <t>ญาณพัฒน์</t>
  </si>
  <si>
    <t>ศรีทน</t>
  </si>
  <si>
    <t>นภาพร</t>
  </si>
  <si>
    <t>แพนทิพย์</t>
  </si>
  <si>
    <t>บุญยาพร</t>
  </si>
  <si>
    <t>คัชกรณ์</t>
  </si>
  <si>
    <t>ปวันรัตน์</t>
  </si>
  <si>
    <t>เปรมิกา</t>
  </si>
  <si>
    <t>วรรณสา</t>
  </si>
  <si>
    <t>วาสนา</t>
  </si>
  <si>
    <t>คำโสภา</t>
  </si>
  <si>
    <t>วิภาณี</t>
  </si>
  <si>
    <t>ชื่นจำปา</t>
  </si>
  <si>
    <t>ศุภิสรา</t>
  </si>
  <si>
    <t>ไชยชาติ</t>
  </si>
  <si>
    <t>อารยา</t>
  </si>
  <si>
    <t>ศรวิชัย</t>
  </si>
  <si>
    <t>อุดมลักษณ์</t>
  </si>
  <si>
    <t>หลักพันธ์</t>
  </si>
  <si>
    <t>คีตศิลป์</t>
  </si>
  <si>
    <t>ธิดา</t>
  </si>
  <si>
    <t>ดาวเรือง</t>
  </si>
  <si>
    <t>พัทธนันท์</t>
  </si>
  <si>
    <t>ปัญญา</t>
  </si>
  <si>
    <t>กฤตนัย</t>
  </si>
  <si>
    <t>กิตติภณ</t>
  </si>
  <si>
    <t>กีรติ</t>
  </si>
  <si>
    <t>ธูปขุนทด</t>
  </si>
  <si>
    <t>เกียรติศักดิ์</t>
  </si>
  <si>
    <t>จิระศักดิ์</t>
  </si>
  <si>
    <t>สวัสดิ์ราช</t>
  </si>
  <si>
    <t>ชัชวาล</t>
  </si>
  <si>
    <t>สกุลไทย</t>
  </si>
  <si>
    <t>ณัฐภูมิ</t>
  </si>
  <si>
    <t>ณัฐวัฒน์</t>
  </si>
  <si>
    <t>แก้วศรี</t>
  </si>
  <si>
    <t>ติณณภพ</t>
  </si>
  <si>
    <t>ทองดีวงษ์</t>
  </si>
  <si>
    <t>ธีธวัช</t>
  </si>
  <si>
    <t>ธีรวุฒิ</t>
  </si>
  <si>
    <t>เพ็ชรใส</t>
  </si>
  <si>
    <t>สุรเชษฐุ์</t>
  </si>
  <si>
    <t>แตงเผือก</t>
  </si>
  <si>
    <t>ภูรินทร์</t>
  </si>
  <si>
    <t>สีกะชา</t>
  </si>
  <si>
    <t>เมธัส</t>
  </si>
  <si>
    <t>พิมเสน</t>
  </si>
  <si>
    <t>รัตนชัย</t>
  </si>
  <si>
    <t>ทัศคร</t>
  </si>
  <si>
    <t>รัตนพันธ์</t>
  </si>
  <si>
    <t>ครุฑตัน</t>
  </si>
  <si>
    <t>วรากร</t>
  </si>
  <si>
    <t>สุวรรณเพชร</t>
  </si>
  <si>
    <t>วศิน</t>
  </si>
  <si>
    <t>เยื่อจันทร์</t>
  </si>
  <si>
    <t>วัชรพล</t>
  </si>
  <si>
    <t>เชื้อเมืองพาน</t>
  </si>
  <si>
    <t>ศักรินทร์</t>
  </si>
  <si>
    <t>อัครวิชญ์</t>
  </si>
  <si>
    <t>ประวาฬ</t>
  </si>
  <si>
    <t>ธนากร</t>
  </si>
  <si>
    <t>โพธิ์ศรี</t>
  </si>
  <si>
    <t>จิรัชญา</t>
  </si>
  <si>
    <t>มะลิวัลย์</t>
  </si>
  <si>
    <t>มงคล</t>
  </si>
  <si>
    <t>ณิชมล</t>
  </si>
  <si>
    <t>พงษ์ขจร</t>
  </si>
  <si>
    <t>ภัทรพิมพ์</t>
  </si>
  <si>
    <t>ชาลีแสน</t>
  </si>
  <si>
    <t>ศรีด้วง</t>
  </si>
  <si>
    <t>สายธาร</t>
  </si>
  <si>
    <t>สุภาพร</t>
  </si>
  <si>
    <t>นามสอน</t>
  </si>
  <si>
    <t>เสือพรม</t>
  </si>
  <si>
    <t>กฤติพล</t>
  </si>
  <si>
    <t>ก้องเกียรติ</t>
  </si>
  <si>
    <t>สุทธิวงค์</t>
  </si>
  <si>
    <t>ชาญวิทย์</t>
  </si>
  <si>
    <t>ทัพที</t>
  </si>
  <si>
    <t>ไชยพศ</t>
  </si>
  <si>
    <t>ชูเลิศ</t>
  </si>
  <si>
    <t>แทน</t>
  </si>
  <si>
    <t>บุญเลิศ</t>
  </si>
  <si>
    <t>นัทธพงศ์</t>
  </si>
  <si>
    <t>พัชรินทร์</t>
  </si>
  <si>
    <t>โชติ</t>
  </si>
  <si>
    <t>พิชยดนย์</t>
  </si>
  <si>
    <t>พีรพัฒน์</t>
  </si>
  <si>
    <t>บุญมาก</t>
  </si>
  <si>
    <t>ภูมิสิทธิ์</t>
  </si>
  <si>
    <t>สายจันทร์</t>
  </si>
  <si>
    <t>สาระมู</t>
  </si>
  <si>
    <t>โรจน์ศักดิ์</t>
  </si>
  <si>
    <t>วรชิต</t>
  </si>
  <si>
    <t>ชัยบุตร</t>
  </si>
  <si>
    <t>วัชรากร</t>
  </si>
  <si>
    <t>ลำพา</t>
  </si>
  <si>
    <t>วัฒนรัตน์</t>
  </si>
  <si>
    <t>โพธิ์กระจ่าง</t>
  </si>
  <si>
    <t>สุชาครีย์</t>
  </si>
  <si>
    <t>กลิ่นศิริ</t>
  </si>
  <si>
    <t>จารุกรณ์</t>
  </si>
  <si>
    <t>อนันต์</t>
  </si>
  <si>
    <t>จิราดา</t>
  </si>
  <si>
    <t>พันธ์พิมพ์</t>
  </si>
  <si>
    <t>ณัชนันท์</t>
  </si>
  <si>
    <t>ณิชชยา</t>
  </si>
  <si>
    <t>บัวหอม</t>
  </si>
  <si>
    <t>ณิชา</t>
  </si>
  <si>
    <t>วรรณิษา</t>
  </si>
  <si>
    <t>สุนิษา</t>
  </si>
  <si>
    <t>แสงสิงห์</t>
  </si>
  <si>
    <t>สุภัสสรา</t>
  </si>
  <si>
    <t>ทองผลา</t>
  </si>
  <si>
    <t>หริณยา</t>
  </si>
  <si>
    <t>มะศรีพันธ์</t>
  </si>
  <si>
    <t>อรนิดา</t>
  </si>
  <si>
    <t>วิไลวรรณ</t>
  </si>
  <si>
    <t>สีมัยนาม</t>
  </si>
  <si>
    <t>การมี</t>
  </si>
  <si>
    <t>ปานมี</t>
  </si>
  <si>
    <t>พิมพ์ภกาญจน์</t>
  </si>
  <si>
    <t>พาละพล</t>
  </si>
  <si>
    <t>ศรีมูล</t>
  </si>
  <si>
    <t>เครือสิงห์</t>
  </si>
  <si>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</si>
  <si>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</si>
  <si>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</si>
  <si>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</si>
  <si>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</si>
  <si>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</si>
  <si>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ซ่อมเสริม</t>
  </si>
  <si>
    <t>รวมเวลาเรียนทั้งหมด</t>
  </si>
  <si>
    <t>ร้อยละ</t>
  </si>
  <si>
    <t>คุณลักษณะ</t>
  </si>
  <si>
    <t>อ่านเขียน</t>
  </si>
  <si>
    <t>เดือน</t>
  </si>
  <si>
    <t>คาบ</t>
  </si>
  <si>
    <t>วันที่</t>
  </si>
  <si>
    <t>อันพึงประสงค์</t>
  </si>
  <si>
    <t>คิดวิเคราะห์</t>
  </si>
  <si>
    <t>ชั่วโมงที่</t>
  </si>
  <si>
    <t>07311</t>
  </si>
  <si>
    <t>07312</t>
  </si>
  <si>
    <t>07313</t>
  </si>
  <si>
    <t>07314</t>
  </si>
  <si>
    <t>07315</t>
  </si>
  <si>
    <t>07316</t>
  </si>
  <si>
    <t>07318</t>
  </si>
  <si>
    <t>07319</t>
  </si>
  <si>
    <t>07320</t>
  </si>
  <si>
    <t>07321</t>
  </si>
  <si>
    <t>07322</t>
  </si>
  <si>
    <t>07323</t>
  </si>
  <si>
    <t>07324</t>
  </si>
  <si>
    <t>07325</t>
  </si>
  <si>
    <t>07326</t>
  </si>
  <si>
    <t>07327</t>
  </si>
  <si>
    <t>07328</t>
  </si>
  <si>
    <t>07329</t>
  </si>
  <si>
    <t>07330</t>
  </si>
  <si>
    <t>07331</t>
  </si>
  <si>
    <t>07332</t>
  </si>
  <si>
    <t>07333</t>
  </si>
  <si>
    <t>07334</t>
  </si>
  <si>
    <t>07336</t>
  </si>
  <si>
    <t>07337</t>
  </si>
  <si>
    <t>07338</t>
  </si>
  <si>
    <t>07339</t>
  </si>
  <si>
    <t>07340</t>
  </si>
  <si>
    <t>07341</t>
  </si>
  <si>
    <t>07342</t>
  </si>
  <si>
    <t>07343</t>
  </si>
  <si>
    <t>07344</t>
  </si>
  <si>
    <t>07345</t>
  </si>
  <si>
    <t>07442</t>
  </si>
  <si>
    <t>07355</t>
  </si>
  <si>
    <t>ศุภณัฐ</t>
  </si>
  <si>
    <t>สุภะเกษ</t>
  </si>
  <si>
    <t>ยาเคน</t>
  </si>
  <si>
    <t>ณัฐพร</t>
  </si>
  <si>
    <t>จตุรทิพย์คันธา</t>
  </si>
  <si>
    <t>07346</t>
  </si>
  <si>
    <t>07347</t>
  </si>
  <si>
    <t>07348</t>
  </si>
  <si>
    <t>07349</t>
  </si>
  <si>
    <t>07350</t>
  </si>
  <si>
    <t>07351</t>
  </si>
  <si>
    <t>07353</t>
  </si>
  <si>
    <t>07356</t>
  </si>
  <si>
    <t>07357</t>
  </si>
  <si>
    <t>07358</t>
  </si>
  <si>
    <t>07359</t>
  </si>
  <si>
    <t>07360</t>
  </si>
  <si>
    <t>07361</t>
  </si>
  <si>
    <t>07362</t>
  </si>
  <si>
    <t>07363</t>
  </si>
  <si>
    <t>07364</t>
  </si>
  <si>
    <t>07366</t>
  </si>
  <si>
    <t>07367</t>
  </si>
  <si>
    <t>07368</t>
  </si>
  <si>
    <t>07369</t>
  </si>
  <si>
    <t>07370</t>
  </si>
  <si>
    <t>07371</t>
  </si>
  <si>
    <t>07372</t>
  </si>
  <si>
    <t>07373</t>
  </si>
  <si>
    <t>07374</t>
  </si>
  <si>
    <t>07375</t>
  </si>
  <si>
    <t>07376</t>
  </si>
  <si>
    <t>07377</t>
  </si>
  <si>
    <t>07378</t>
  </si>
  <si>
    <t>07379</t>
  </si>
  <si>
    <t>07380</t>
  </si>
  <si>
    <t>07384</t>
  </si>
  <si>
    <t>07485</t>
  </si>
  <si>
    <t>07409</t>
  </si>
  <si>
    <t>07471</t>
  </si>
  <si>
    <t>07402</t>
  </si>
  <si>
    <t>07565</t>
  </si>
  <si>
    <t>07381</t>
  </si>
  <si>
    <t>07382</t>
  </si>
  <si>
    <t>07455</t>
  </si>
  <si>
    <t>07383</t>
  </si>
  <si>
    <t>07385</t>
  </si>
  <si>
    <t>07386</t>
  </si>
  <si>
    <t>07388</t>
  </si>
  <si>
    <t>07389</t>
  </si>
  <si>
    <t>07390</t>
  </si>
  <si>
    <t>07392</t>
  </si>
  <si>
    <t>07393</t>
  </si>
  <si>
    <t>07394</t>
  </si>
  <si>
    <t>07395</t>
  </si>
  <si>
    <t>07396</t>
  </si>
  <si>
    <t>07397</t>
  </si>
  <si>
    <t>07398</t>
  </si>
  <si>
    <t>07400</t>
  </si>
  <si>
    <t>07401</t>
  </si>
  <si>
    <t>07403</t>
  </si>
  <si>
    <t>07404</t>
  </si>
  <si>
    <t>07405</t>
  </si>
  <si>
    <t>07407</t>
  </si>
  <si>
    <t>07441</t>
  </si>
  <si>
    <t>07444</t>
  </si>
  <si>
    <t>07445</t>
  </si>
  <si>
    <t>07446</t>
  </si>
  <si>
    <t>07547</t>
  </si>
  <si>
    <t>07354</t>
  </si>
  <si>
    <t>07476</t>
  </si>
  <si>
    <t>07450</t>
  </si>
  <si>
    <t>07470</t>
  </si>
  <si>
    <t>07558</t>
  </si>
  <si>
    <t>07447</t>
  </si>
  <si>
    <t>07448</t>
  </si>
  <si>
    <t>07451</t>
  </si>
  <si>
    <t>07452</t>
  </si>
  <si>
    <t>07453</t>
  </si>
  <si>
    <t>07454</t>
  </si>
  <si>
    <t>07456</t>
  </si>
  <si>
    <t>07458</t>
  </si>
  <si>
    <t>07459</t>
  </si>
  <si>
    <t>07460</t>
  </si>
  <si>
    <t>07461</t>
  </si>
  <si>
    <t>07462</t>
  </si>
  <si>
    <t>07463</t>
  </si>
  <si>
    <t>07464</t>
  </si>
  <si>
    <t>07465</t>
  </si>
  <si>
    <t>07466</t>
  </si>
  <si>
    <t>07467</t>
  </si>
  <si>
    <t>07406</t>
  </si>
  <si>
    <t>07473</t>
  </si>
  <si>
    <t>07474</t>
  </si>
  <si>
    <t>07477</t>
  </si>
  <si>
    <t>07478</t>
  </si>
  <si>
    <t>07479</t>
  </si>
  <si>
    <t>07480</t>
  </si>
  <si>
    <t>07481</t>
  </si>
  <si>
    <t>07399</t>
  </si>
  <si>
    <t>วิลินดา</t>
  </si>
  <si>
    <t>ทองสิงห์</t>
  </si>
  <si>
    <t>07569</t>
  </si>
  <si>
    <t>มณฑาทิพย์</t>
  </si>
  <si>
    <t>ภูมิระพี</t>
  </si>
  <si>
    <t>จันทร์โสภา</t>
  </si>
  <si>
    <t>07755</t>
  </si>
  <si>
    <t>อภิชญา</t>
  </si>
  <si>
    <t>คำหอม</t>
  </si>
  <si>
    <t>ภูริณัฐ</t>
  </si>
  <si>
    <t>โครตรวงศ์</t>
  </si>
  <si>
    <t>07574</t>
  </si>
  <si>
    <t>07575</t>
  </si>
  <si>
    <t>07761</t>
  </si>
  <si>
    <t>สาวิตรี</t>
  </si>
  <si>
    <t>ผิวพรรณ</t>
  </si>
  <si>
    <t>07765</t>
  </si>
  <si>
    <t>ธรรมมาตา</t>
  </si>
  <si>
    <t>มงคลไชย</t>
  </si>
  <si>
    <t>07760</t>
  </si>
  <si>
    <t>ภัชราวดี</t>
  </si>
  <si>
    <t>ใบรายชื่อสำหรับบันทึกคะแนน ชั้นมัธยมศึกษาปีที่ 2/2 ภาคเรียนที่  2 ปีการศึกษา    2568</t>
  </si>
  <si>
    <t>ใบรายชื่อสำหรับบันทึกคะแนน ชั้นมัธยมศึกษาปีที่ 2/1 ภาคเรียนที่ 2 ปีการศึกษา    2568</t>
  </si>
  <si>
    <t>ใบรายชื่อสำหรับบันทึกคะแนน ชั้นมัธยมศึกษาปีที่ 2/3 ภาคเรียนที่  2 ปีการศึกษา    2568</t>
  </si>
  <si>
    <t>ใบรายชื่อสำหรับบันทึกคะแนน ชั้นมัธยมศึกษาปีที่2/3 ภาคเรียนที่  2 ปีการศึกษา    2568</t>
  </si>
  <si>
    <t>07179</t>
  </si>
  <si>
    <t>กรวิชญ์</t>
  </si>
  <si>
    <t>นรดิษฐ์</t>
  </si>
  <si>
    <t>ใบรายชื่อสำหรับบันทึกคะแนน ชั้นมัธยมศึกษาปีที่ 2/4 ภาคเรียนที่  2 ปีการศึกษา    2568</t>
  </si>
  <si>
    <t>กฤษภัทร</t>
  </si>
  <si>
    <t>บุญจันทร์</t>
  </si>
  <si>
    <t>07213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</si>
</sst>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3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6"/>
      <color indexed="8"/>
      <name val="TH SarabunPSK"/>
      <family val="2"/>
    </font>
    <font>
      <sz val="12"/>
      <color indexed="8"/>
      <name val="TH SarabunPSK"/>
      <family val="2"/>
    </font>
    <font>
      <sz val="14"/>
      <color indexed="8"/>
      <name val="TH SarabunPSK"/>
      <family val="2"/>
    </font>
    <font>
      <sz val="14"/>
      <name val="TH SarabunPSK"/>
      <family val="2"/>
    </font>
    <font>
      <sz val="14"/>
      <color rgb="FF000000"/>
      <name val="TH SarabunPSK"/>
      <family val="2"/>
    </font>
    <font>
      <sz val="14"/>
      <color theme="1"/>
      <name val="TH SarabunPSK"/>
      <family val="2"/>
    </font>
    <font>
      <sz val="10"/>
      <name val="Arial"/>
      <family val="2"/>
    </font>
    <font>
      <sz val="10"/>
      <name val="Arial"/>
      <family val="2"/>
    </font>
    <font>
      <sz val="12"/>
      <color theme="1"/>
      <name val="TH SarabunPSK"/>
      <family val="2"/>
    </font>
    <font>
      <sz val="16"/>
      <name val="TH SarabunPSK"/>
      <family val="2"/>
    </font>
    <font>
      <sz val="11"/>
      <color theme="1"/>
      <name val="TH SarabunPSK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0"/>
      <color theme="1"/>
      <name val="TH SarabunPSK"/>
      <family val="2"/>
    </font>
    <font>
      <sz val="15"/>
      <name val="TH SarabunPSK"/>
      <family val="2"/>
    </font>
    <font>
      <sz val="12"/>
      <name val="TH SarabunPSK"/>
      <family val="2"/>
    </font>
    <font>
      <sz val="15"/>
      <color theme="1"/>
      <name val="TH SarabunPSK"/>
      <family val="2"/>
    </font>
    <font>
      <sz val="8"/>
      <name val="Calibri"/>
      <family val="2"/>
      <charset val="222"/>
      <scheme val="minor"/>
    </font>
    <font>
      <sz val="16"/>
      <color theme="1"/>
      <name val="TH Sarabun New"/>
      <family val="2"/>
    </font>
    <font>
      <sz val="16"/>
      <name val="TH Sarabun New"/>
      <family val="2"/>
    </font>
    <font>
      <sz val="14"/>
      <color theme="1"/>
      <name val="TH Sarabun New"/>
      <family val="2"/>
    </font>
    <font>
      <sz val="14"/>
      <name val="TH Sarabun New"/>
      <family val="2"/>
    </font>
    <font>
      <sz val="14"/>
      <color rgb="FFFF0000"/>
      <name val="TH Sarabun New"/>
      <family val="2"/>
    </font>
    <font>
      <sz val="16"/>
      <color rgb="FF333333"/>
      <name val="TH Sarabun New"/>
      <family val="2"/>
    </font>
    <font>
      <sz val="14"/>
      <color rgb="FF333333"/>
      <name val="TH Sarabun New"/>
      <family val="2"/>
    </font>
    <font>
      <sz val="14"/>
      <color theme="1"/>
      <name val="TH Sarabun New"/>
      <family val="2"/>
      <charset val="222"/>
    </font>
    <font>
      <sz val="14"/>
      <name val="TH Sarabun New"/>
      <family val="2"/>
      <charset val="222"/>
    </font>
    <font>
      <sz val="14"/>
      <color rgb="FF333333"/>
      <name val="TH Sarabun New"/>
      <family val="2"/>
      <charset val="222"/>
    </font>
    <font>
      <sz val="14"/>
      <color theme="1"/>
      <name val="TH SarabunPSK"/>
      <family val="2"/>
      <charset val="222"/>
    </font>
    <font>
      <sz val="14"/>
      <name val="TH SarabunPSK"/>
      <family val="2"/>
      <charset val="22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457">
    <xf numFmtId="0" fontId="0" fillId="0" borderId="0" xfId="0"/>
    <xf numFmtId="0" fontId="1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2" borderId="10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1" fontId="7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49" fontId="5" fillId="0" borderId="1" xfId="2" applyNumberFormat="1" applyFont="1" applyBorder="1" applyAlignment="1">
      <alignment vertical="center" wrapText="1"/>
    </xf>
    <xf numFmtId="0" fontId="4" fillId="2" borderId="10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/>
    <xf numFmtId="0" fontId="7" fillId="0" borderId="0" xfId="0" applyFont="1"/>
    <xf numFmtId="0" fontId="1" fillId="0" borderId="0" xfId="0" applyFont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11" fillId="5" borderId="1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center" vertical="center"/>
    </xf>
    <xf numFmtId="0" fontId="1" fillId="0" borderId="4" xfId="0" applyFont="1" applyBorder="1"/>
    <xf numFmtId="0" fontId="7" fillId="0" borderId="1" xfId="0" applyFont="1" applyBorder="1" applyAlignment="1">
      <alignment horizontal="center"/>
    </xf>
    <xf numFmtId="1" fontId="1" fillId="4" borderId="1" xfId="0" applyNumberFormat="1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1" fillId="6" borderId="1" xfId="0" applyFont="1" applyFill="1" applyBorder="1"/>
    <xf numFmtId="0" fontId="5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12" fillId="0" borderId="0" xfId="0" applyFont="1"/>
    <xf numFmtId="0" fontId="12" fillId="0" borderId="8" xfId="0" applyFont="1" applyBorder="1"/>
    <xf numFmtId="0" fontId="15" fillId="0" borderId="16" xfId="0" applyFont="1" applyBorder="1" applyAlignment="1">
      <alignment horizontal="left" vertical="center"/>
    </xf>
    <xf numFmtId="0" fontId="15" fillId="0" borderId="27" xfId="0" applyFont="1" applyBorder="1" applyAlignment="1">
      <alignment horizontal="left" vertical="center"/>
    </xf>
    <xf numFmtId="0" fontId="15" fillId="0" borderId="3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4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0" borderId="3" xfId="0" applyFont="1" applyBorder="1" applyAlignment="1" applyProtection="1">
      <alignment horizontal="center" vertical="center"/>
      <protection locked="0"/>
    </xf>
    <xf numFmtId="0" fontId="16" fillId="0" borderId="47" xfId="2" applyFont="1" applyBorder="1" applyAlignment="1">
      <alignment vertical="center" textRotation="90"/>
    </xf>
    <xf numFmtId="0" fontId="7" fillId="0" borderId="47" xfId="2" applyFont="1" applyBorder="1" applyAlignment="1" applyProtection="1">
      <alignment horizontal="center" vertical="center"/>
      <protection locked="0"/>
    </xf>
    <xf numFmtId="0" fontId="7" fillId="0" borderId="46" xfId="2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5" fillId="0" borderId="17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5" fillId="0" borderId="13" xfId="0" applyFont="1" applyBorder="1" applyAlignment="1" applyProtection="1">
      <alignment horizontal="center" vertical="center"/>
      <protection hidden="1"/>
    </xf>
    <xf numFmtId="0" fontId="14" fillId="7" borderId="25" xfId="0" applyFont="1" applyFill="1" applyBorder="1" applyAlignment="1">
      <alignment horizontal="center" vertical="center"/>
    </xf>
    <xf numFmtId="164" fontId="14" fillId="7" borderId="16" xfId="0" applyNumberFormat="1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11" fillId="0" borderId="42" xfId="0" applyFont="1" applyBorder="1" applyAlignment="1" applyProtection="1">
      <alignment horizontal="center" vertical="center"/>
      <protection hidden="1"/>
    </xf>
    <xf numFmtId="0" fontId="12" fillId="0" borderId="25" xfId="0" applyFont="1" applyBorder="1"/>
    <xf numFmtId="0" fontId="12" fillId="0" borderId="23" xfId="0" applyFont="1" applyBorder="1"/>
    <xf numFmtId="0" fontId="12" fillId="0" borderId="16" xfId="0" applyFont="1" applyBorder="1"/>
    <xf numFmtId="0" fontId="12" fillId="0" borderId="22" xfId="0" applyFont="1" applyBorder="1"/>
    <xf numFmtId="0" fontId="12" fillId="0" borderId="5" xfId="0" applyFont="1" applyBorder="1"/>
    <xf numFmtId="0" fontId="5" fillId="0" borderId="33" xfId="0" applyFont="1" applyBorder="1" applyAlignment="1" applyProtection="1">
      <alignment horizontal="center" vertical="center"/>
      <protection hidden="1"/>
    </xf>
    <xf numFmtId="49" fontId="5" fillId="3" borderId="31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5" fillId="0" borderId="31" xfId="0" applyFont="1" applyBorder="1" applyAlignment="1" applyProtection="1">
      <alignment horizontal="center" vertical="center"/>
      <protection hidden="1"/>
    </xf>
    <xf numFmtId="0" fontId="14" fillId="7" borderId="26" xfId="0" applyFont="1" applyFill="1" applyBorder="1" applyAlignment="1">
      <alignment horizontal="center" vertical="center"/>
    </xf>
    <xf numFmtId="164" fontId="14" fillId="7" borderId="27" xfId="0" applyNumberFormat="1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1" fillId="0" borderId="31" xfId="0" applyFont="1" applyBorder="1" applyAlignment="1" applyProtection="1">
      <alignment horizontal="center" vertical="center"/>
      <protection hidden="1"/>
    </xf>
    <xf numFmtId="0" fontId="12" fillId="0" borderId="4" xfId="0" applyFont="1" applyBorder="1"/>
    <xf numFmtId="0" fontId="12" fillId="0" borderId="1" xfId="0" applyFont="1" applyBorder="1"/>
    <xf numFmtId="0" fontId="12" fillId="0" borderId="27" xfId="0" applyFont="1" applyBorder="1"/>
    <xf numFmtId="0" fontId="12" fillId="0" borderId="26" xfId="0" applyFont="1" applyBorder="1"/>
    <xf numFmtId="0" fontId="5" fillId="0" borderId="29" xfId="0" applyFont="1" applyBorder="1" applyAlignment="1" applyProtection="1">
      <alignment horizontal="center" vertical="center"/>
      <protection hidden="1"/>
    </xf>
    <xf numFmtId="0" fontId="11" fillId="0" borderId="56" xfId="0" applyFont="1" applyBorder="1" applyAlignment="1">
      <alignment horizontal="center" vertical="center"/>
    </xf>
    <xf numFmtId="0" fontId="11" fillId="0" borderId="57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5" fillId="0" borderId="40" xfId="0" applyFont="1" applyBorder="1" applyAlignment="1" applyProtection="1">
      <alignment horizontal="center" vertical="center"/>
      <protection hidden="1"/>
    </xf>
    <xf numFmtId="0" fontId="14" fillId="7" borderId="58" xfId="0" applyFont="1" applyFill="1" applyBorder="1" applyAlignment="1">
      <alignment horizontal="center" vertical="center"/>
    </xf>
    <xf numFmtId="164" fontId="14" fillId="7" borderId="59" xfId="0" applyNumberFormat="1" applyFont="1" applyFill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11" fillId="0" borderId="46" xfId="0" applyFont="1" applyBorder="1" applyAlignment="1" applyProtection="1">
      <alignment horizontal="center" vertical="center"/>
      <protection hidden="1"/>
    </xf>
    <xf numFmtId="0" fontId="12" fillId="0" borderId="58" xfId="0" applyFont="1" applyBorder="1"/>
    <xf numFmtId="0" fontId="12" fillId="0" borderId="61" xfId="0" applyFont="1" applyBorder="1"/>
    <xf numFmtId="0" fontId="12" fillId="0" borderId="59" xfId="0" applyFont="1" applyBorder="1"/>
    <xf numFmtId="0" fontId="12" fillId="0" borderId="56" xfId="0" applyFont="1" applyBorder="1"/>
    <xf numFmtId="0" fontId="5" fillId="0" borderId="42" xfId="0" applyFont="1" applyBorder="1" applyAlignment="1">
      <alignment horizontal="center" vertical="center"/>
    </xf>
    <xf numFmtId="0" fontId="12" fillId="0" borderId="62" xfId="0" applyFont="1" applyBorder="1"/>
    <xf numFmtId="0" fontId="12" fillId="0" borderId="10" xfId="0" applyFont="1" applyBorder="1"/>
    <xf numFmtId="0" fontId="5" fillId="0" borderId="31" xfId="0" applyFont="1" applyBorder="1" applyAlignment="1">
      <alignment horizontal="center" vertical="center"/>
    </xf>
    <xf numFmtId="0" fontId="5" fillId="0" borderId="60" xfId="0" applyFont="1" applyBorder="1" applyAlignment="1" applyProtection="1">
      <alignment horizontal="center" vertical="center"/>
      <protection hidden="1"/>
    </xf>
    <xf numFmtId="0" fontId="5" fillId="0" borderId="46" xfId="0" applyFont="1" applyBorder="1" applyAlignment="1" applyProtection="1">
      <alignment horizontal="center" vertical="center"/>
      <protection hidden="1"/>
    </xf>
    <xf numFmtId="0" fontId="5" fillId="0" borderId="40" xfId="0" applyFont="1" applyBorder="1" applyAlignment="1">
      <alignment horizontal="center" vertical="center"/>
    </xf>
    <xf numFmtId="0" fontId="5" fillId="0" borderId="42" xfId="0" applyFont="1" applyBorder="1" applyAlignment="1" applyProtection="1">
      <alignment horizontal="center" vertical="center"/>
      <protection hidden="1"/>
    </xf>
    <xf numFmtId="0" fontId="5" fillId="0" borderId="13" xfId="0" applyFont="1" applyBorder="1" applyAlignment="1">
      <alignment horizontal="center" vertical="center"/>
    </xf>
    <xf numFmtId="0" fontId="11" fillId="0" borderId="13" xfId="0" applyFont="1" applyBorder="1" applyAlignment="1" applyProtection="1">
      <alignment horizontal="center" vertical="center"/>
      <protection hidden="1"/>
    </xf>
    <xf numFmtId="0" fontId="5" fillId="0" borderId="46" xfId="0" applyFont="1" applyBorder="1" applyAlignment="1">
      <alignment horizontal="center" vertical="center"/>
    </xf>
    <xf numFmtId="0" fontId="5" fillId="0" borderId="20" xfId="0" applyFont="1" applyBorder="1" applyAlignment="1" applyProtection="1">
      <alignment horizontal="center" vertical="center"/>
      <protection hidden="1"/>
    </xf>
    <xf numFmtId="0" fontId="11" fillId="0" borderId="3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18" fillId="0" borderId="10" xfId="0" applyFont="1" applyBorder="1"/>
    <xf numFmtId="0" fontId="18" fillId="0" borderId="23" xfId="0" applyFont="1" applyBorder="1"/>
    <xf numFmtId="0" fontId="18" fillId="0" borderId="24" xfId="0" applyFont="1" applyBorder="1"/>
    <xf numFmtId="0" fontId="18" fillId="0" borderId="25" xfId="0" applyFont="1" applyBorder="1"/>
    <xf numFmtId="0" fontId="18" fillId="0" borderId="16" xfId="0" applyFont="1" applyBorder="1"/>
    <xf numFmtId="0" fontId="18" fillId="0" borderId="22" xfId="0" applyFont="1" applyBorder="1"/>
    <xf numFmtId="0" fontId="18" fillId="7" borderId="23" xfId="0" applyFont="1" applyFill="1" applyBorder="1"/>
    <xf numFmtId="0" fontId="12" fillId="0" borderId="24" xfId="0" applyFont="1" applyBorder="1"/>
    <xf numFmtId="0" fontId="12" fillId="0" borderId="13" xfId="0" applyFont="1" applyBorder="1"/>
    <xf numFmtId="0" fontId="18" fillId="0" borderId="4" xfId="0" applyFont="1" applyBorder="1"/>
    <xf numFmtId="0" fontId="18" fillId="0" borderId="1" xfId="0" applyFont="1" applyBorder="1"/>
    <xf numFmtId="0" fontId="18" fillId="0" borderId="3" xfId="0" applyFont="1" applyBorder="1"/>
    <xf numFmtId="0" fontId="18" fillId="0" borderId="26" xfId="0" applyFont="1" applyBorder="1"/>
    <xf numFmtId="0" fontId="18" fillId="0" borderId="27" xfId="0" applyFont="1" applyBorder="1"/>
    <xf numFmtId="0" fontId="18" fillId="7" borderId="1" xfId="0" applyFont="1" applyFill="1" applyBorder="1"/>
    <xf numFmtId="0" fontId="12" fillId="0" borderId="3" xfId="0" applyFont="1" applyBorder="1"/>
    <xf numFmtId="0" fontId="12" fillId="0" borderId="31" xfId="0" applyFont="1" applyBorder="1"/>
    <xf numFmtId="0" fontId="11" fillId="0" borderId="3" xfId="0" applyFont="1" applyBorder="1"/>
    <xf numFmtId="0" fontId="18" fillId="0" borderId="56" xfId="0" applyFont="1" applyBorder="1"/>
    <xf numFmtId="0" fontId="18" fillId="0" borderId="61" xfId="0" applyFont="1" applyBorder="1"/>
    <xf numFmtId="0" fontId="18" fillId="0" borderId="63" xfId="0" applyFont="1" applyBorder="1"/>
    <xf numFmtId="0" fontId="18" fillId="0" borderId="58" xfId="0" applyFont="1" applyBorder="1"/>
    <xf numFmtId="0" fontId="18" fillId="0" borderId="59" xfId="0" applyFont="1" applyBorder="1"/>
    <xf numFmtId="0" fontId="18" fillId="7" borderId="6" xfId="0" applyFont="1" applyFill="1" applyBorder="1"/>
    <xf numFmtId="0" fontId="12" fillId="0" borderId="37" xfId="0" applyFont="1" applyBorder="1"/>
    <xf numFmtId="0" fontId="12" fillId="0" borderId="40" xfId="0" applyFont="1" applyBorder="1"/>
    <xf numFmtId="0" fontId="12" fillId="0" borderId="9" xfId="0" applyFont="1" applyBorder="1"/>
    <xf numFmtId="0" fontId="12" fillId="0" borderId="6" xfId="0" applyFont="1" applyBorder="1"/>
    <xf numFmtId="0" fontId="12" fillId="0" borderId="38" xfId="0" applyFont="1" applyBorder="1"/>
    <xf numFmtId="0" fontId="12" fillId="0" borderId="41" xfId="0" applyFont="1" applyBorder="1"/>
    <xf numFmtId="0" fontId="12" fillId="7" borderId="22" xfId="0" applyFont="1" applyFill="1" applyBorder="1"/>
    <xf numFmtId="0" fontId="12" fillId="7" borderId="23" xfId="0" applyFont="1" applyFill="1" applyBorder="1"/>
    <xf numFmtId="0" fontId="12" fillId="7" borderId="4" xfId="0" applyFont="1" applyFill="1" applyBorder="1"/>
    <xf numFmtId="0" fontId="12" fillId="7" borderId="1" xfId="0" applyFont="1" applyFill="1" applyBorder="1"/>
    <xf numFmtId="0" fontId="5" fillId="0" borderId="43" xfId="0" applyFont="1" applyBorder="1" applyAlignment="1" applyProtection="1">
      <alignment horizontal="center" vertical="center"/>
      <protection hidden="1"/>
    </xf>
    <xf numFmtId="0" fontId="12" fillId="0" borderId="63" xfId="0" applyFont="1" applyBorder="1"/>
    <xf numFmtId="0" fontId="12" fillId="0" borderId="51" xfId="0" applyFont="1" applyBorder="1"/>
    <xf numFmtId="0" fontId="5" fillId="0" borderId="47" xfId="0" applyFont="1" applyBorder="1" applyAlignment="1" applyProtection="1">
      <alignment horizontal="center" vertical="center"/>
      <protection hidden="1"/>
    </xf>
    <xf numFmtId="0" fontId="12" fillId="7" borderId="56" xfId="0" applyFont="1" applyFill="1" applyBorder="1"/>
    <xf numFmtId="0" fontId="12" fillId="7" borderId="61" xfId="0" applyFont="1" applyFill="1" applyBorder="1"/>
    <xf numFmtId="0" fontId="17" fillId="3" borderId="10" xfId="0" applyFont="1" applyFill="1" applyBorder="1" applyAlignment="1">
      <alignment horizontal="left" vertical="center"/>
    </xf>
    <xf numFmtId="0" fontId="12" fillId="7" borderId="0" xfId="0" applyFont="1" applyFill="1"/>
    <xf numFmtId="0" fontId="12" fillId="0" borderId="46" xfId="0" applyFont="1" applyBorder="1"/>
    <xf numFmtId="0" fontId="17" fillId="3" borderId="1" xfId="0" applyFont="1" applyFill="1" applyBorder="1" applyAlignment="1">
      <alignment vertical="center"/>
    </xf>
    <xf numFmtId="0" fontId="5" fillId="3" borderId="27" xfId="0" applyFont="1" applyFill="1" applyBorder="1" applyAlignment="1">
      <alignment vertical="center"/>
    </xf>
    <xf numFmtId="0" fontId="12" fillId="7" borderId="15" xfId="0" applyFont="1" applyFill="1" applyBorder="1"/>
    <xf numFmtId="0" fontId="12" fillId="0" borderId="15" xfId="0" applyFont="1" applyBorder="1"/>
    <xf numFmtId="0" fontId="11" fillId="0" borderId="32" xfId="0" applyFont="1" applyBorder="1" applyAlignment="1" applyProtection="1">
      <alignment horizontal="center" vertical="center"/>
      <protection hidden="1"/>
    </xf>
    <xf numFmtId="0" fontId="11" fillId="0" borderId="47" xfId="0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/>
    </xf>
    <xf numFmtId="0" fontId="7" fillId="0" borderId="1" xfId="0" applyFont="1" applyBorder="1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9" fillId="0" borderId="1" xfId="0" applyFont="1" applyBorder="1"/>
    <xf numFmtId="0" fontId="17" fillId="3" borderId="1" xfId="0" applyFont="1" applyFill="1" applyBorder="1" applyAlignment="1">
      <alignment horizontal="left" vertical="center"/>
    </xf>
    <xf numFmtId="0" fontId="12" fillId="0" borderId="64" xfId="0" applyFont="1" applyBorder="1"/>
    <xf numFmtId="0" fontId="12" fillId="0" borderId="65" xfId="0" applyFont="1" applyBorder="1"/>
    <xf numFmtId="0" fontId="12" fillId="0" borderId="53" xfId="0" applyFont="1" applyBorder="1"/>
    <xf numFmtId="0" fontId="12" fillId="0" borderId="54" xfId="0" applyFont="1" applyBorder="1"/>
    <xf numFmtId="0" fontId="12" fillId="0" borderId="66" xfId="0" applyFont="1" applyBorder="1"/>
    <xf numFmtId="0" fontId="5" fillId="0" borderId="1" xfId="0" applyFont="1" applyBorder="1" applyAlignment="1" applyProtection="1">
      <alignment horizontal="center" vertical="center"/>
      <protection hidden="1"/>
    </xf>
    <xf numFmtId="49" fontId="7" fillId="3" borderId="13" xfId="0" applyNumberFormat="1" applyFont="1" applyFill="1" applyBorder="1" applyAlignment="1">
      <alignment horizontal="center" vertical="center"/>
    </xf>
    <xf numFmtId="49" fontId="7" fillId="3" borderId="31" xfId="0" applyNumberFormat="1" applyFont="1" applyFill="1" applyBorder="1" applyAlignment="1">
      <alignment horizontal="center" vertical="center"/>
    </xf>
    <xf numFmtId="49" fontId="7" fillId="3" borderId="46" xfId="0" applyNumberFormat="1" applyFont="1" applyFill="1" applyBorder="1" applyAlignment="1">
      <alignment horizontal="center" vertical="center"/>
    </xf>
    <xf numFmtId="0" fontId="19" fillId="0" borderId="23" xfId="0" applyFont="1" applyBorder="1"/>
    <xf numFmtId="0" fontId="19" fillId="0" borderId="27" xfId="0" applyFont="1" applyBorder="1"/>
    <xf numFmtId="0" fontId="19" fillId="0" borderId="61" xfId="0" applyFont="1" applyBorder="1"/>
    <xf numFmtId="0" fontId="19" fillId="0" borderId="59" xfId="0" applyFont="1" applyBorder="1"/>
    <xf numFmtId="0" fontId="17" fillId="3" borderId="26" xfId="0" applyFont="1" applyFill="1" applyBorder="1" applyAlignment="1">
      <alignment horizontal="left" vertical="center"/>
    </xf>
    <xf numFmtId="0" fontId="17" fillId="3" borderId="58" xfId="0" applyFont="1" applyFill="1" applyBorder="1" applyAlignment="1">
      <alignment horizontal="left" vertical="center"/>
    </xf>
    <xf numFmtId="0" fontId="17" fillId="3" borderId="25" xfId="0" applyFont="1" applyFill="1" applyBorder="1" applyAlignment="1">
      <alignment horizontal="left" vertical="center"/>
    </xf>
    <xf numFmtId="0" fontId="5" fillId="0" borderId="14" xfId="0" applyFont="1" applyBorder="1" applyAlignment="1" applyProtection="1">
      <alignment horizontal="center" vertical="center"/>
      <protection hidden="1"/>
    </xf>
    <xf numFmtId="0" fontId="19" fillId="5" borderId="4" xfId="0" applyFont="1" applyFill="1" applyBorder="1" applyAlignment="1">
      <alignment horizontal="left" vertical="center"/>
    </xf>
    <xf numFmtId="0" fontId="17" fillId="3" borderId="58" xfId="0" applyFont="1" applyFill="1" applyBorder="1" applyAlignment="1">
      <alignment vertical="center"/>
    </xf>
    <xf numFmtId="0" fontId="17" fillId="3" borderId="26" xfId="0" applyFont="1" applyFill="1" applyBorder="1" applyAlignment="1">
      <alignment vertical="center"/>
    </xf>
    <xf numFmtId="0" fontId="10" fillId="0" borderId="16" xfId="0" applyFont="1" applyBorder="1"/>
    <xf numFmtId="49" fontId="7" fillId="3" borderId="34" xfId="0" applyNumberFormat="1" applyFont="1" applyFill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hidden="1"/>
    </xf>
    <xf numFmtId="0" fontId="11" fillId="0" borderId="40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/>
    </xf>
    <xf numFmtId="0" fontId="5" fillId="5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left" vertical="center"/>
    </xf>
    <xf numFmtId="0" fontId="12" fillId="0" borderId="52" xfId="0" applyFont="1" applyBorder="1"/>
    <xf numFmtId="0" fontId="12" fillId="0" borderId="7" xfId="0" applyFont="1" applyBorder="1"/>
    <xf numFmtId="0" fontId="12" fillId="0" borderId="48" xfId="0" applyFont="1" applyBorder="1"/>
    <xf numFmtId="0" fontId="5" fillId="0" borderId="11" xfId="0" applyFont="1" applyBorder="1" applyAlignment="1" applyProtection="1">
      <alignment horizontal="center" vertical="center"/>
      <protection hidden="1"/>
    </xf>
    <xf numFmtId="0" fontId="12" fillId="0" borderId="68" xfId="0" applyFont="1" applyBorder="1"/>
    <xf numFmtId="0" fontId="12" fillId="0" borderId="12" xfId="0" applyFont="1" applyBorder="1"/>
    <xf numFmtId="0" fontId="5" fillId="3" borderId="4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vertical="center"/>
    </xf>
    <xf numFmtId="0" fontId="5" fillId="3" borderId="16" xfId="0" applyFont="1" applyFill="1" applyBorder="1" applyAlignment="1">
      <alignment vertical="center"/>
    </xf>
    <xf numFmtId="0" fontId="12" fillId="0" borderId="43" xfId="0" applyFont="1" applyBorder="1"/>
    <xf numFmtId="0" fontId="12" fillId="7" borderId="8" xfId="0" applyFont="1" applyFill="1" applyBorder="1"/>
    <xf numFmtId="0" fontId="5" fillId="5" borderId="6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vertical="center"/>
    </xf>
    <xf numFmtId="0" fontId="12" fillId="7" borderId="6" xfId="0" applyFont="1" applyFill="1" applyBorder="1"/>
    <xf numFmtId="49" fontId="5" fillId="3" borderId="26" xfId="0" applyNumberFormat="1" applyFont="1" applyFill="1" applyBorder="1" applyAlignment="1">
      <alignment horizontal="center" vertical="center"/>
    </xf>
    <xf numFmtId="49" fontId="5" fillId="3" borderId="38" xfId="0" applyNumberFormat="1" applyFont="1" applyFill="1" applyBorder="1" applyAlignment="1">
      <alignment horizontal="center" vertical="center"/>
    </xf>
    <xf numFmtId="0" fontId="5" fillId="3" borderId="41" xfId="0" applyFont="1" applyFill="1" applyBorder="1" applyAlignment="1">
      <alignment vertical="center"/>
    </xf>
    <xf numFmtId="49" fontId="7" fillId="3" borderId="26" xfId="0" applyNumberFormat="1" applyFont="1" applyFill="1" applyBorder="1" applyAlignment="1">
      <alignment horizontal="center" vertical="center"/>
    </xf>
    <xf numFmtId="0" fontId="7" fillId="0" borderId="58" xfId="0" applyFont="1" applyBorder="1"/>
    <xf numFmtId="0" fontId="11" fillId="0" borderId="30" xfId="0" applyFont="1" applyBorder="1" applyAlignment="1" applyProtection="1">
      <alignment horizontal="center" vertical="center"/>
      <protection hidden="1"/>
    </xf>
    <xf numFmtId="0" fontId="12" fillId="0" borderId="21" xfId="0" applyFont="1" applyBorder="1"/>
    <xf numFmtId="0" fontId="12" fillId="0" borderId="34" xfId="0" applyFont="1" applyBorder="1"/>
    <xf numFmtId="0" fontId="12" fillId="0" borderId="57" xfId="0" applyFont="1" applyBorder="1"/>
    <xf numFmtId="0" fontId="19" fillId="5" borderId="1" xfId="0" applyFont="1" applyFill="1" applyBorder="1" applyAlignment="1">
      <alignment horizontal="left" vertical="center"/>
    </xf>
    <xf numFmtId="0" fontId="22" fillId="5" borderId="1" xfId="0" applyFont="1" applyFill="1" applyBorder="1" applyAlignment="1">
      <alignment horizontal="left" vertical="center"/>
    </xf>
    <xf numFmtId="0" fontId="22" fillId="3" borderId="1" xfId="0" applyFont="1" applyFill="1" applyBorder="1" applyAlignment="1">
      <alignment vertical="center"/>
    </xf>
    <xf numFmtId="0" fontId="22" fillId="3" borderId="1" xfId="0" applyFont="1" applyFill="1" applyBorder="1" applyAlignment="1">
      <alignment horizontal="left" vertical="center"/>
    </xf>
    <xf numFmtId="0" fontId="22" fillId="3" borderId="0" xfId="0" applyFont="1" applyFill="1" applyAlignment="1">
      <alignment horizontal="left" vertical="center"/>
    </xf>
    <xf numFmtId="0" fontId="22" fillId="3" borderId="1" xfId="0" applyFont="1" applyFill="1" applyBorder="1" applyAlignment="1">
      <alignment horizontal="left" vertical="center" wrapText="1"/>
    </xf>
    <xf numFmtId="0" fontId="22" fillId="3" borderId="6" xfId="0" applyFont="1" applyFill="1" applyBorder="1" applyAlignment="1">
      <alignment horizontal="left" vertical="center"/>
    </xf>
    <xf numFmtId="0" fontId="24" fillId="5" borderId="1" xfId="0" applyFont="1" applyFill="1" applyBorder="1" applyAlignment="1">
      <alignment horizontal="left" vertical="center"/>
    </xf>
    <xf numFmtId="0" fontId="24" fillId="3" borderId="1" xfId="0" applyFont="1" applyFill="1" applyBorder="1" applyAlignment="1">
      <alignment vertical="center"/>
    </xf>
    <xf numFmtId="0" fontId="24" fillId="3" borderId="1" xfId="0" applyFont="1" applyFill="1" applyBorder="1" applyAlignment="1">
      <alignment horizontal="left" vertical="center"/>
    </xf>
    <xf numFmtId="0" fontId="5" fillId="0" borderId="35" xfId="0" applyFont="1" applyBorder="1" applyAlignment="1" applyProtection="1">
      <alignment horizontal="center" vertical="center"/>
      <protection hidden="1"/>
    </xf>
    <xf numFmtId="0" fontId="5" fillId="0" borderId="21" xfId="0" applyFont="1" applyBorder="1" applyAlignment="1" applyProtection="1">
      <alignment horizontal="center" vertical="center"/>
      <protection hidden="1"/>
    </xf>
    <xf numFmtId="0" fontId="24" fillId="3" borderId="6" xfId="0" applyFont="1" applyFill="1" applyBorder="1" applyAlignment="1">
      <alignment vertical="center"/>
    </xf>
    <xf numFmtId="0" fontId="24" fillId="5" borderId="4" xfId="0" applyFont="1" applyFill="1" applyBorder="1" applyAlignment="1">
      <alignment horizontal="left" vertical="center"/>
    </xf>
    <xf numFmtId="49" fontId="23" fillId="3" borderId="13" xfId="0" applyNumberFormat="1" applyFont="1" applyFill="1" applyBorder="1" applyAlignment="1">
      <alignment horizontal="center" vertical="center"/>
    </xf>
    <xf numFmtId="49" fontId="23" fillId="3" borderId="31" xfId="0" applyNumberFormat="1" applyFont="1" applyFill="1" applyBorder="1" applyAlignment="1">
      <alignment horizontal="center" vertical="center"/>
    </xf>
    <xf numFmtId="49" fontId="23" fillId="3" borderId="46" xfId="0" applyNumberFormat="1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vertical="center"/>
    </xf>
    <xf numFmtId="0" fontId="24" fillId="5" borderId="25" xfId="0" applyFont="1" applyFill="1" applyBorder="1" applyAlignment="1">
      <alignment horizontal="left" vertical="center"/>
    </xf>
    <xf numFmtId="0" fontId="24" fillId="3" borderId="23" xfId="0" applyFont="1" applyFill="1" applyBorder="1" applyAlignment="1">
      <alignment vertical="center"/>
    </xf>
    <xf numFmtId="0" fontId="24" fillId="3" borderId="16" xfId="0" applyFont="1" applyFill="1" applyBorder="1" applyAlignment="1">
      <alignment vertical="center"/>
    </xf>
    <xf numFmtId="0" fontId="24" fillId="3" borderId="26" xfId="0" applyFont="1" applyFill="1" applyBorder="1" applyAlignment="1">
      <alignment horizontal="left" vertical="center"/>
    </xf>
    <xf numFmtId="0" fontId="24" fillId="3" borderId="27" xfId="0" applyFont="1" applyFill="1" applyBorder="1" applyAlignment="1">
      <alignment vertical="center"/>
    </xf>
    <xf numFmtId="0" fontId="24" fillId="3" borderId="58" xfId="0" applyFont="1" applyFill="1" applyBorder="1" applyAlignment="1">
      <alignment horizontal="left" vertical="center"/>
    </xf>
    <xf numFmtId="0" fontId="24" fillId="3" borderId="61" xfId="0" applyFont="1" applyFill="1" applyBorder="1" applyAlignment="1">
      <alignment vertical="center"/>
    </xf>
    <xf numFmtId="0" fontId="24" fillId="3" borderId="59" xfId="0" applyFont="1" applyFill="1" applyBorder="1" applyAlignment="1">
      <alignment vertical="center"/>
    </xf>
    <xf numFmtId="0" fontId="24" fillId="5" borderId="26" xfId="0" applyFont="1" applyFill="1" applyBorder="1" applyAlignment="1">
      <alignment horizontal="left" vertical="center"/>
    </xf>
    <xf numFmtId="0" fontId="24" fillId="5" borderId="58" xfId="0" applyFont="1" applyFill="1" applyBorder="1" applyAlignment="1">
      <alignment horizontal="left" vertical="center"/>
    </xf>
    <xf numFmtId="0" fontId="24" fillId="3" borderId="10" xfId="0" applyFont="1" applyFill="1" applyBorder="1" applyAlignment="1">
      <alignment horizontal="left" vertical="center"/>
    </xf>
    <xf numFmtId="0" fontId="24" fillId="3" borderId="25" xfId="0" applyFont="1" applyFill="1" applyBorder="1" applyAlignment="1">
      <alignment horizontal="left" vertical="center"/>
    </xf>
    <xf numFmtId="0" fontId="24" fillId="3" borderId="26" xfId="0" applyFont="1" applyFill="1" applyBorder="1" applyAlignment="1">
      <alignment horizontal="left" vertical="center" wrapText="1"/>
    </xf>
    <xf numFmtId="0" fontId="24" fillId="3" borderId="25" xfId="0" applyFont="1" applyFill="1" applyBorder="1" applyAlignment="1">
      <alignment horizontal="left" vertical="center" wrapText="1"/>
    </xf>
    <xf numFmtId="0" fontId="24" fillId="3" borderId="58" xfId="0" applyFont="1" applyFill="1" applyBorder="1" applyAlignment="1">
      <alignment horizontal="left" vertical="center" wrapText="1"/>
    </xf>
    <xf numFmtId="49" fontId="24" fillId="3" borderId="46" xfId="0" applyNumberFormat="1" applyFont="1" applyFill="1" applyBorder="1" applyAlignment="1">
      <alignment horizontal="center" vertical="center"/>
    </xf>
    <xf numFmtId="49" fontId="23" fillId="3" borderId="14" xfId="0" applyNumberFormat="1" applyFont="1" applyFill="1" applyBorder="1" applyAlignment="1">
      <alignment horizontal="center" vertical="center"/>
    </xf>
    <xf numFmtId="0" fontId="24" fillId="3" borderId="64" xfId="0" applyFont="1" applyFill="1" applyBorder="1" applyAlignment="1">
      <alignment horizontal="left" vertical="center"/>
    </xf>
    <xf numFmtId="0" fontId="24" fillId="3" borderId="65" xfId="0" applyFont="1" applyFill="1" applyBorder="1" applyAlignment="1">
      <alignment vertical="center"/>
    </xf>
    <xf numFmtId="0" fontId="24" fillId="3" borderId="53" xfId="0" applyFont="1" applyFill="1" applyBorder="1" applyAlignment="1">
      <alignment vertical="center"/>
    </xf>
    <xf numFmtId="0" fontId="12" fillId="0" borderId="14" xfId="0" applyFont="1" applyBorder="1"/>
    <xf numFmtId="0" fontId="22" fillId="3" borderId="3" xfId="0" applyFont="1" applyFill="1" applyBorder="1" applyAlignment="1">
      <alignment vertical="center"/>
    </xf>
    <xf numFmtId="0" fontId="1" fillId="0" borderId="6" xfId="0" applyFont="1" applyBorder="1"/>
    <xf numFmtId="1" fontId="6" fillId="4" borderId="6" xfId="0" applyNumberFormat="1" applyFont="1" applyFill="1" applyBorder="1" applyAlignment="1">
      <alignment horizontal="center" vertical="center" wrapText="1"/>
    </xf>
    <xf numFmtId="1" fontId="4" fillId="4" borderId="6" xfId="0" applyNumberFormat="1" applyFont="1" applyFill="1" applyBorder="1" applyAlignment="1">
      <alignment horizontal="center" vertical="center"/>
    </xf>
    <xf numFmtId="1" fontId="4" fillId="3" borderId="6" xfId="0" applyNumberFormat="1" applyFont="1" applyFill="1" applyBorder="1" applyAlignment="1">
      <alignment horizontal="center" vertical="center"/>
    </xf>
    <xf numFmtId="0" fontId="1" fillId="6" borderId="6" xfId="0" applyFont="1" applyFill="1" applyBorder="1"/>
    <xf numFmtId="0" fontId="1" fillId="0" borderId="6" xfId="0" applyFont="1" applyBorder="1" applyAlignment="1">
      <alignment horizontal="center" vertical="center"/>
    </xf>
    <xf numFmtId="49" fontId="5" fillId="0" borderId="6" xfId="2" applyNumberFormat="1" applyFont="1" applyBorder="1" applyAlignment="1">
      <alignment vertical="center" wrapText="1"/>
    </xf>
    <xf numFmtId="0" fontId="4" fillId="3" borderId="6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/>
    </xf>
    <xf numFmtId="1" fontId="1" fillId="4" borderId="6" xfId="0" applyNumberFormat="1" applyFont="1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left" vertical="center" wrapText="1"/>
    </xf>
    <xf numFmtId="0" fontId="24" fillId="5" borderId="67" xfId="0" applyFont="1" applyFill="1" applyBorder="1" applyAlignment="1">
      <alignment horizontal="left" vertical="center"/>
    </xf>
    <xf numFmtId="0" fontId="25" fillId="3" borderId="1" xfId="0" applyFont="1" applyFill="1" applyBorder="1" applyAlignment="1">
      <alignment vertical="center"/>
    </xf>
    <xf numFmtId="0" fontId="23" fillId="3" borderId="1" xfId="0" applyFont="1" applyFill="1" applyBorder="1" applyAlignment="1">
      <alignment horizontal="left" vertical="center"/>
    </xf>
    <xf numFmtId="0" fontId="24" fillId="3" borderId="1" xfId="0" quotePrefix="1" applyFont="1" applyFill="1" applyBorder="1" applyAlignment="1">
      <alignment vertical="center"/>
    </xf>
    <xf numFmtId="0" fontId="23" fillId="3" borderId="1" xfId="0" applyFont="1" applyFill="1" applyBorder="1" applyAlignment="1">
      <alignment horizontal="left" vertical="center" wrapText="1"/>
    </xf>
    <xf numFmtId="0" fontId="25" fillId="3" borderId="27" xfId="0" applyFont="1" applyFill="1" applyBorder="1" applyAlignment="1">
      <alignment vertical="center"/>
    </xf>
    <xf numFmtId="0" fontId="23" fillId="3" borderId="26" xfId="0" applyFont="1" applyFill="1" applyBorder="1" applyAlignment="1">
      <alignment horizontal="left" vertical="center"/>
    </xf>
    <xf numFmtId="0" fontId="24" fillId="3" borderId="4" xfId="0" applyFont="1" applyFill="1" applyBorder="1" applyAlignment="1">
      <alignment vertical="center"/>
    </xf>
    <xf numFmtId="0" fontId="24" fillId="3" borderId="26" xfId="0" applyFont="1" applyFill="1" applyBorder="1" applyAlignment="1">
      <alignment vertical="center"/>
    </xf>
    <xf numFmtId="49" fontId="24" fillId="3" borderId="31" xfId="0" applyNumberFormat="1" applyFont="1" applyFill="1" applyBorder="1" applyAlignment="1">
      <alignment horizontal="center" vertical="center"/>
    </xf>
    <xf numFmtId="0" fontId="23" fillId="3" borderId="4" xfId="0" applyFont="1" applyFill="1" applyBorder="1" applyAlignment="1">
      <alignment horizontal="left" vertical="center" wrapText="1"/>
    </xf>
    <xf numFmtId="0" fontId="23" fillId="3" borderId="26" xfId="0" applyFont="1" applyFill="1" applyBorder="1" applyAlignment="1">
      <alignment horizontal="left" vertical="center" wrapText="1"/>
    </xf>
    <xf numFmtId="0" fontId="12" fillId="0" borderId="46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1" fillId="5" borderId="1" xfId="0" applyFont="1" applyFill="1" applyBorder="1" applyAlignment="1">
      <alignment horizontal="left" vertical="center"/>
    </xf>
    <xf numFmtId="0" fontId="26" fillId="3" borderId="1" xfId="0" applyFont="1" applyFill="1" applyBorder="1" applyAlignment="1">
      <alignment horizontal="left" vertical="center"/>
    </xf>
    <xf numFmtId="0" fontId="22" fillId="5" borderId="70" xfId="0" applyFont="1" applyFill="1" applyBorder="1" applyAlignment="1">
      <alignment horizontal="left" vertical="center"/>
    </xf>
    <xf numFmtId="0" fontId="21" fillId="3" borderId="6" xfId="0" applyFont="1" applyFill="1" applyBorder="1" applyAlignment="1">
      <alignment horizontal="left" vertical="center"/>
    </xf>
    <xf numFmtId="0" fontId="22" fillId="3" borderId="4" xfId="0" applyFont="1" applyFill="1" applyBorder="1" applyAlignment="1">
      <alignment vertical="center"/>
    </xf>
    <xf numFmtId="0" fontId="24" fillId="5" borderId="70" xfId="0" applyFont="1" applyFill="1" applyBorder="1" applyAlignment="1">
      <alignment horizontal="left" vertical="center"/>
    </xf>
    <xf numFmtId="0" fontId="24" fillId="3" borderId="56" xfId="0" applyFont="1" applyFill="1" applyBorder="1" applyAlignment="1">
      <alignment horizontal="left" vertical="center"/>
    </xf>
    <xf numFmtId="0" fontId="5" fillId="5" borderId="4" xfId="0" applyFont="1" applyFill="1" applyBorder="1" applyAlignment="1">
      <alignment horizontal="left" vertical="center"/>
    </xf>
    <xf numFmtId="0" fontId="5" fillId="5" borderId="9" xfId="0" applyFont="1" applyFill="1" applyBorder="1" applyAlignment="1">
      <alignment horizontal="left" vertical="center"/>
    </xf>
    <xf numFmtId="49" fontId="23" fillId="3" borderId="42" xfId="0" applyNumberFormat="1" applyFont="1" applyFill="1" applyBorder="1" applyAlignment="1">
      <alignment horizontal="center" vertical="center"/>
    </xf>
    <xf numFmtId="49" fontId="5" fillId="3" borderId="40" xfId="0" applyNumberFormat="1" applyFont="1" applyFill="1" applyBorder="1" applyAlignment="1">
      <alignment horizontal="center" vertical="center"/>
    </xf>
    <xf numFmtId="0" fontId="7" fillId="0" borderId="46" xfId="0" applyFont="1" applyBorder="1"/>
    <xf numFmtId="0" fontId="23" fillId="5" borderId="4" xfId="0" applyFont="1" applyFill="1" applyBorder="1" applyAlignment="1">
      <alignment horizontal="left" vertical="center"/>
    </xf>
    <xf numFmtId="0" fontId="23" fillId="5" borderId="25" xfId="0" applyFont="1" applyFill="1" applyBorder="1" applyAlignment="1">
      <alignment horizontal="left" vertical="center"/>
    </xf>
    <xf numFmtId="0" fontId="24" fillId="3" borderId="22" xfId="0" applyFont="1" applyFill="1" applyBorder="1" applyAlignment="1">
      <alignment horizontal="left" vertical="center"/>
    </xf>
    <xf numFmtId="0" fontId="23" fillId="3" borderId="9" xfId="0" applyFont="1" applyFill="1" applyBorder="1" applyAlignment="1">
      <alignment horizontal="left" vertical="center"/>
    </xf>
    <xf numFmtId="49" fontId="24" fillId="3" borderId="13" xfId="0" applyNumberFormat="1" applyFont="1" applyFill="1" applyBorder="1" applyAlignment="1">
      <alignment horizontal="center" vertical="center"/>
    </xf>
    <xf numFmtId="0" fontId="23" fillId="3" borderId="25" xfId="0" applyFont="1" applyFill="1" applyBorder="1" applyAlignment="1">
      <alignment horizontal="left" vertical="center"/>
    </xf>
    <xf numFmtId="0" fontId="23" fillId="5" borderId="26" xfId="0" applyFont="1" applyFill="1" applyBorder="1" applyAlignment="1">
      <alignment horizontal="left" vertical="center"/>
    </xf>
    <xf numFmtId="0" fontId="27" fillId="3" borderId="58" xfId="0" applyFont="1" applyFill="1" applyBorder="1" applyAlignment="1">
      <alignment horizontal="left" vertical="center"/>
    </xf>
    <xf numFmtId="0" fontId="21" fillId="5" borderId="67" xfId="0" applyFont="1" applyFill="1" applyBorder="1" applyAlignment="1">
      <alignment horizontal="left" vertical="center"/>
    </xf>
    <xf numFmtId="0" fontId="29" fillId="3" borderId="1" xfId="0" applyFont="1" applyFill="1" applyBorder="1" applyAlignment="1">
      <alignment vertical="center"/>
    </xf>
    <xf numFmtId="0" fontId="29" fillId="3" borderId="4" xfId="0" applyFont="1" applyFill="1" applyBorder="1" applyAlignment="1">
      <alignment vertical="center"/>
    </xf>
    <xf numFmtId="49" fontId="31" fillId="3" borderId="46" xfId="0" applyNumberFormat="1" applyFont="1" applyFill="1" applyBorder="1" applyAlignment="1">
      <alignment horizontal="center" vertical="center"/>
    </xf>
    <xf numFmtId="0" fontId="31" fillId="5" borderId="58" xfId="0" applyFont="1" applyFill="1" applyBorder="1" applyAlignment="1">
      <alignment horizontal="left" vertical="center"/>
    </xf>
    <xf numFmtId="0" fontId="32" fillId="3" borderId="61" xfId="0" applyFont="1" applyFill="1" applyBorder="1" applyAlignment="1">
      <alignment vertical="center"/>
    </xf>
    <xf numFmtId="0" fontId="32" fillId="3" borderId="59" xfId="0" applyFont="1" applyFill="1" applyBorder="1" applyAlignment="1">
      <alignment vertical="center"/>
    </xf>
    <xf numFmtId="49" fontId="28" fillId="3" borderId="13" xfId="0" applyNumberFormat="1" applyFont="1" applyFill="1" applyBorder="1" applyAlignment="1">
      <alignment horizontal="center" vertical="center"/>
    </xf>
    <xf numFmtId="49" fontId="28" fillId="3" borderId="31" xfId="0" applyNumberFormat="1" applyFont="1" applyFill="1" applyBorder="1" applyAlignment="1">
      <alignment horizontal="center" vertical="center"/>
    </xf>
    <xf numFmtId="49" fontId="28" fillId="3" borderId="46" xfId="0" applyNumberFormat="1" applyFont="1" applyFill="1" applyBorder="1" applyAlignment="1">
      <alignment horizontal="center" vertical="center"/>
    </xf>
    <xf numFmtId="0" fontId="29" fillId="3" borderId="5" xfId="0" applyFont="1" applyFill="1" applyBorder="1" applyAlignment="1">
      <alignment vertical="center"/>
    </xf>
    <xf numFmtId="0" fontId="28" fillId="3" borderId="25" xfId="0" applyFont="1" applyFill="1" applyBorder="1" applyAlignment="1">
      <alignment horizontal="left" vertical="center"/>
    </xf>
    <xf numFmtId="0" fontId="29" fillId="3" borderId="23" xfId="0" applyFont="1" applyFill="1" applyBorder="1" applyAlignment="1">
      <alignment vertical="center"/>
    </xf>
    <xf numFmtId="0" fontId="29" fillId="3" borderId="16" xfId="0" applyFont="1" applyFill="1" applyBorder="1" applyAlignment="1">
      <alignment vertical="center"/>
    </xf>
    <xf numFmtId="0" fontId="28" fillId="3" borderId="26" xfId="0" applyFont="1" applyFill="1" applyBorder="1" applyAlignment="1">
      <alignment horizontal="left" vertical="center"/>
    </xf>
    <xf numFmtId="0" fontId="29" fillId="3" borderId="27" xfId="0" applyFont="1" applyFill="1" applyBorder="1" applyAlignment="1">
      <alignment vertical="center"/>
    </xf>
    <xf numFmtId="0" fontId="28" fillId="5" borderId="69" xfId="0" applyFont="1" applyFill="1" applyBorder="1" applyAlignment="1">
      <alignment horizontal="left" vertical="center"/>
    </xf>
    <xf numFmtId="0" fontId="28" fillId="5" borderId="58" xfId="0" applyFont="1" applyFill="1" applyBorder="1" applyAlignment="1">
      <alignment horizontal="left" vertical="center"/>
    </xf>
    <xf numFmtId="0" fontId="29" fillId="3" borderId="61" xfId="0" applyFont="1" applyFill="1" applyBorder="1" applyAlignment="1">
      <alignment vertical="center"/>
    </xf>
    <xf numFmtId="0" fontId="29" fillId="3" borderId="59" xfId="0" applyFont="1" applyFill="1" applyBorder="1" applyAlignment="1">
      <alignment vertical="center"/>
    </xf>
    <xf numFmtId="0" fontId="28" fillId="5" borderId="25" xfId="0" applyFont="1" applyFill="1" applyBorder="1" applyAlignment="1">
      <alignment horizontal="left" vertical="center"/>
    </xf>
    <xf numFmtId="0" fontId="28" fillId="5" borderId="26" xfId="0" applyFont="1" applyFill="1" applyBorder="1" applyAlignment="1">
      <alignment horizontal="left" vertical="center"/>
    </xf>
    <xf numFmtId="0" fontId="28" fillId="3" borderId="64" xfId="0" applyFont="1" applyFill="1" applyBorder="1" applyAlignment="1">
      <alignment horizontal="left" vertical="center"/>
    </xf>
    <xf numFmtId="0" fontId="28" fillId="3" borderId="26" xfId="0" applyFont="1" applyFill="1" applyBorder="1" applyAlignment="1">
      <alignment horizontal="left" vertical="center" wrapText="1"/>
    </xf>
    <xf numFmtId="0" fontId="30" fillId="3" borderId="58" xfId="0" applyFont="1" applyFill="1" applyBorder="1" applyAlignment="1">
      <alignment horizontal="left" vertical="center"/>
    </xf>
    <xf numFmtId="0" fontId="29" fillId="3" borderId="4" xfId="0" applyFont="1" applyFill="1" applyBorder="1" applyAlignment="1">
      <alignment horizontal="left" vertical="center"/>
    </xf>
    <xf numFmtId="0" fontId="29" fillId="3" borderId="25" xfId="0" applyFont="1" applyFill="1" applyBorder="1" applyAlignment="1">
      <alignment horizontal="left" vertical="center"/>
    </xf>
    <xf numFmtId="0" fontId="29" fillId="3" borderId="26" xfId="0" applyFont="1" applyFill="1" applyBorder="1" applyAlignment="1">
      <alignment horizontal="left" vertical="center"/>
    </xf>
    <xf numFmtId="0" fontId="29" fillId="3" borderId="58" xfId="0" applyFont="1" applyFill="1" applyBorder="1" applyAlignment="1">
      <alignment horizontal="left" vertical="center"/>
    </xf>
    <xf numFmtId="0" fontId="29" fillId="3" borderId="10" xfId="0" applyFont="1" applyFill="1" applyBorder="1" applyAlignment="1">
      <alignment vertical="center"/>
    </xf>
    <xf numFmtId="0" fontId="29" fillId="5" borderId="4" xfId="0" applyFont="1" applyFill="1" applyBorder="1" applyAlignment="1">
      <alignment horizontal="left" vertical="center"/>
    </xf>
    <xf numFmtId="49" fontId="29" fillId="3" borderId="31" xfId="0" applyNumberFormat="1" applyFont="1" applyFill="1" applyBorder="1" applyAlignment="1">
      <alignment horizontal="center" vertical="center"/>
    </xf>
    <xf numFmtId="0" fontId="29" fillId="3" borderId="62" xfId="0" applyFont="1" applyFill="1" applyBorder="1" applyAlignment="1">
      <alignment vertical="center"/>
    </xf>
    <xf numFmtId="0" fontId="24" fillId="3" borderId="55" xfId="0" applyFont="1" applyFill="1" applyBorder="1" applyAlignment="1">
      <alignment vertical="center"/>
    </xf>
    <xf numFmtId="0" fontId="24" fillId="3" borderId="71" xfId="0" applyFont="1" applyFill="1" applyBorder="1" applyAlignment="1">
      <alignment vertical="center"/>
    </xf>
    <xf numFmtId="0" fontId="7" fillId="0" borderId="40" xfId="0" applyFont="1" applyBorder="1"/>
    <xf numFmtId="0" fontId="7" fillId="0" borderId="6" xfId="0" applyFont="1" applyBorder="1" applyAlignment="1">
      <alignment horizontal="center" vertical="center"/>
    </xf>
    <xf numFmtId="49" fontId="23" fillId="3" borderId="47" xfId="0" applyNumberFormat="1" applyFont="1" applyFill="1" applyBorder="1" applyAlignment="1">
      <alignment horizontal="center" vertical="center"/>
    </xf>
    <xf numFmtId="0" fontId="24" fillId="3" borderId="49" xfId="0" applyFont="1" applyFill="1" applyBorder="1" applyAlignment="1">
      <alignment horizontal="left" vertical="center"/>
    </xf>
    <xf numFmtId="0" fontId="24" fillId="3" borderId="50" xfId="0" applyFont="1" applyFill="1" applyBorder="1" applyAlignment="1">
      <alignment vertical="center"/>
    </xf>
    <xf numFmtId="0" fontId="24" fillId="3" borderId="51" xfId="0" applyFont="1" applyFill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textRotation="90"/>
    </xf>
    <xf numFmtId="0" fontId="1" fillId="0" borderId="7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49" fontId="2" fillId="0" borderId="1" xfId="0" applyNumberFormat="1" applyFont="1" applyBorder="1" applyAlignment="1">
      <alignment horizontal="center" vertical="center" textRotation="90"/>
    </xf>
    <xf numFmtId="49" fontId="2" fillId="0" borderId="3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textRotation="90"/>
    </xf>
    <xf numFmtId="0" fontId="13" fillId="0" borderId="31" xfId="0" applyFont="1" applyBorder="1" applyAlignment="1">
      <alignment horizontal="center" vertical="center" textRotation="90"/>
    </xf>
    <xf numFmtId="0" fontId="13" fillId="0" borderId="40" xfId="0" applyFont="1" applyBorder="1" applyAlignment="1">
      <alignment horizontal="center" vertical="center" textRotation="90"/>
    </xf>
    <xf numFmtId="0" fontId="13" fillId="0" borderId="46" xfId="0" applyFont="1" applyBorder="1" applyAlignment="1">
      <alignment horizontal="center" vertical="center" textRotation="90"/>
    </xf>
    <xf numFmtId="0" fontId="13" fillId="0" borderId="14" xfId="0" applyFont="1" applyBorder="1" applyAlignment="1">
      <alignment horizontal="center" vertical="center" textRotation="90"/>
    </xf>
    <xf numFmtId="0" fontId="13" fillId="0" borderId="32" xfId="0" applyFont="1" applyBorder="1" applyAlignment="1">
      <alignment horizontal="center" vertical="center" textRotation="90"/>
    </xf>
    <xf numFmtId="0" fontId="14" fillId="0" borderId="15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50" xfId="0" applyFont="1" applyBorder="1" applyAlignment="1">
      <alignment horizontal="center" vertical="center"/>
    </xf>
    <xf numFmtId="0" fontId="15" fillId="0" borderId="41" xfId="0" applyFont="1" applyBorder="1" applyAlignment="1">
      <alignment horizontal="center" vertical="center"/>
    </xf>
    <xf numFmtId="0" fontId="15" fillId="0" borderId="51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7" borderId="15" xfId="0" applyFont="1" applyFill="1" applyBorder="1" applyAlignment="1">
      <alignment horizontal="center" vertical="center"/>
    </xf>
    <xf numFmtId="0" fontId="15" fillId="0" borderId="8" xfId="0" applyFont="1" applyBorder="1" applyAlignment="1" applyProtection="1">
      <alignment horizontal="center" vertical="center"/>
      <protection locked="0"/>
    </xf>
    <xf numFmtId="0" fontId="13" fillId="0" borderId="2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 textRotation="90"/>
    </xf>
    <xf numFmtId="0" fontId="14" fillId="0" borderId="36" xfId="0" applyFont="1" applyBorder="1" applyAlignment="1">
      <alignment horizontal="center" vertical="center" textRotation="90"/>
    </xf>
    <xf numFmtId="0" fontId="14" fillId="0" borderId="45" xfId="0" applyFont="1" applyBorder="1" applyAlignment="1">
      <alignment horizontal="center" vertical="center" textRotation="90"/>
    </xf>
    <xf numFmtId="0" fontId="13" fillId="7" borderId="9" xfId="0" applyFont="1" applyFill="1" applyBorder="1" applyAlignment="1">
      <alignment horizontal="center" vertical="center"/>
    </xf>
    <xf numFmtId="0" fontId="13" fillId="7" borderId="10" xfId="0" applyFont="1" applyFill="1" applyBorder="1" applyAlignment="1">
      <alignment horizontal="center" vertical="center"/>
    </xf>
    <xf numFmtId="0" fontId="13" fillId="7" borderId="37" xfId="0" applyFont="1" applyFill="1" applyBorder="1" applyAlignment="1">
      <alignment horizontal="center" vertical="center"/>
    </xf>
    <xf numFmtId="0" fontId="13" fillId="7" borderId="39" xfId="0" applyFont="1" applyFill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15" fillId="0" borderId="41" xfId="0" applyFont="1" applyBorder="1" applyAlignment="1">
      <alignment horizontal="left" vertical="center"/>
    </xf>
    <xf numFmtId="0" fontId="15" fillId="0" borderId="48" xfId="0" applyFont="1" applyBorder="1" applyAlignment="1">
      <alignment horizontal="left" vertical="center"/>
    </xf>
    <xf numFmtId="0" fontId="15" fillId="0" borderId="51" xfId="0" applyFont="1" applyBorder="1" applyAlignment="1">
      <alignment horizontal="left" vertical="center"/>
    </xf>
    <xf numFmtId="0" fontId="14" fillId="7" borderId="38" xfId="0" applyFont="1" applyFill="1" applyBorder="1" applyAlignment="1">
      <alignment horizontal="center" vertical="center"/>
    </xf>
    <xf numFmtId="0" fontId="14" fillId="7" borderId="52" xfId="0" applyFont="1" applyFill="1" applyBorder="1" applyAlignment="1">
      <alignment horizontal="center" vertical="center"/>
    </xf>
    <xf numFmtId="0" fontId="14" fillId="7" borderId="41" xfId="0" applyFont="1" applyFill="1" applyBorder="1" applyAlignment="1">
      <alignment horizontal="center" vertical="center"/>
    </xf>
    <xf numFmtId="0" fontId="14" fillId="7" borderId="48" xfId="0" applyFont="1" applyFill="1" applyBorder="1" applyAlignment="1">
      <alignment horizontal="center" vertical="center"/>
    </xf>
    <xf numFmtId="0" fontId="16" fillId="0" borderId="14" xfId="2" applyFont="1" applyBorder="1" applyAlignment="1">
      <alignment horizontal="center" vertical="center" textRotation="90"/>
    </xf>
    <xf numFmtId="0" fontId="16" fillId="0" borderId="32" xfId="2" applyFont="1" applyBorder="1" applyAlignment="1">
      <alignment horizontal="center" vertical="center" textRotation="90"/>
    </xf>
    <xf numFmtId="0" fontId="16" fillId="0" borderId="42" xfId="2" applyFont="1" applyBorder="1" applyAlignment="1">
      <alignment horizontal="center" vertical="center" textRotation="90"/>
    </xf>
    <xf numFmtId="0" fontId="7" fillId="0" borderId="2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textRotation="90"/>
    </xf>
    <xf numFmtId="0" fontId="14" fillId="0" borderId="32" xfId="0" applyFont="1" applyBorder="1" applyAlignment="1">
      <alignment horizontal="center" vertical="center" textRotation="90"/>
    </xf>
    <xf numFmtId="0" fontId="14" fillId="0" borderId="47" xfId="0" applyFont="1" applyBorder="1" applyAlignment="1">
      <alignment horizontal="center" vertical="center" textRotation="90"/>
    </xf>
    <xf numFmtId="0" fontId="13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left"/>
    </xf>
  </cellXfs>
  <cellStyles count="3">
    <cellStyle name="Normal 2" xfId="1" xr:uid="{00000000-0005-0000-0000-000001000000}"/>
    <cellStyle name="Normal 3" xfId="2" xr:uid="{00000000-0005-0000-0000-000002000000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138907</xdr:colOff>
      <xdr:row>12</xdr:row>
      <xdr:rowOff>208360</xdr:rowOff>
    </xdr:from>
    <xdr:to>
      <xdr:col>0</xdr:col>
      <xdr:colOff>138907</xdr:colOff>
      <xdr:row>14</xdr:row>
      <xdr:rowOff>192564</xdr:rowOff>
    </xdr:to>
    <xdr:pic>
      <xdr:nvPicPr>
        <xdr:cNvPr id="2" name="Picture 13" descr="Schl_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3373438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3" name="Picture 1288" descr="Schl_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4" name="Picture 13" descr="Schl_Log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5" name="Picture 13" descr="Schl_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156845</xdr:rowOff>
    </xdr:to>
    <xdr:pic>
      <xdr:nvPicPr>
        <xdr:cNvPr id="6" name="Picture 13" descr="Schl_Log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7" name="Picture 1288" descr="Schl_Log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8" name="Picture 13" descr="Schl_Log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9" name="Picture 13" descr="Schl_Log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156845</xdr:rowOff>
    </xdr:to>
    <xdr:pic>
      <xdr:nvPicPr>
        <xdr:cNvPr id="10" name="Picture 13" descr="Schl_Log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158115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11" name="Picture 1288" descr="Schl_Log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1581150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12" name="Picture 13" descr="Schl_Log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1581150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13" name="Picture 13" descr="Schl_Log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1581150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156845</xdr:rowOff>
    </xdr:to>
    <xdr:pic>
      <xdr:nvPicPr>
        <xdr:cNvPr id="22" name="Picture 13" descr="Schl_Logo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3" name="Picture 1288" descr="Schl_Logo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4" name="Picture 13" descr="Schl_Logo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5" name="Picture 13" descr="Schl_Logo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156845</xdr:rowOff>
    </xdr:to>
    <xdr:pic>
      <xdr:nvPicPr>
        <xdr:cNvPr id="26" name="Picture 13" descr="Schl_Logo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7" name="Picture 1288" descr="Schl_Logo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8" name="Picture 13" descr="Schl_Logo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9" name="Picture 13" descr="Schl_Logo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186293</xdr:rowOff>
    </xdr:to>
    <xdr:pic>
      <xdr:nvPicPr>
        <xdr:cNvPr id="30" name="Picture 13" descr="Schl_Logo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159702</xdr:rowOff>
    </xdr:to>
    <xdr:pic>
      <xdr:nvPicPr>
        <xdr:cNvPr id="31" name="Picture 1288" descr="Schl_Logo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159702</xdr:rowOff>
    </xdr:to>
    <xdr:pic>
      <xdr:nvPicPr>
        <xdr:cNvPr id="32" name="Picture 13" descr="Schl_Logo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159702</xdr:rowOff>
    </xdr:to>
    <xdr:pic>
      <xdr:nvPicPr>
        <xdr:cNvPr id="33" name="Picture 13" descr="Schl_Logo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186293</xdr:rowOff>
    </xdr:to>
    <xdr:pic>
      <xdr:nvPicPr>
        <xdr:cNvPr id="34" name="Picture 13" descr="Schl_Logo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159702</xdr:rowOff>
    </xdr:to>
    <xdr:pic>
      <xdr:nvPicPr>
        <xdr:cNvPr id="35" name="Picture 1288" descr="Schl_Logo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159702</xdr:rowOff>
    </xdr:to>
    <xdr:pic>
      <xdr:nvPicPr>
        <xdr:cNvPr id="36" name="Picture 13" descr="Schl_Logo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159702</xdr:rowOff>
    </xdr:to>
    <xdr:pic>
      <xdr:nvPicPr>
        <xdr:cNvPr id="37" name="Picture 13" descr="Schl_Logo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186293</xdr:rowOff>
    </xdr:to>
    <xdr:pic>
      <xdr:nvPicPr>
        <xdr:cNvPr id="38" name="Picture 13" descr="Schl_Logo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159702</xdr:rowOff>
    </xdr:to>
    <xdr:pic>
      <xdr:nvPicPr>
        <xdr:cNvPr id="39" name="Picture 1288" descr="Schl_Logo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159702</xdr:rowOff>
    </xdr:to>
    <xdr:pic>
      <xdr:nvPicPr>
        <xdr:cNvPr id="40" name="Picture 13" descr="Schl_Logo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159702</xdr:rowOff>
    </xdr:to>
    <xdr:pic>
      <xdr:nvPicPr>
        <xdr:cNvPr id="41" name="Picture 13" descr="Schl_Logo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186293</xdr:rowOff>
    </xdr:to>
    <xdr:pic>
      <xdr:nvPicPr>
        <xdr:cNvPr id="42" name="Picture 13" descr="Schl_Logo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159702</xdr:rowOff>
    </xdr:to>
    <xdr:pic>
      <xdr:nvPicPr>
        <xdr:cNvPr id="43" name="Picture 1288" descr="Schl_Logo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159702</xdr:rowOff>
    </xdr:to>
    <xdr:pic>
      <xdr:nvPicPr>
        <xdr:cNvPr id="44" name="Picture 13" descr="Schl_Logo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159702</xdr:rowOff>
    </xdr:to>
    <xdr:pic>
      <xdr:nvPicPr>
        <xdr:cNvPr id="45" name="Picture 13" descr="Schl_Logo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186293</xdr:rowOff>
    </xdr:to>
    <xdr:pic>
      <xdr:nvPicPr>
        <xdr:cNvPr id="46" name="Picture 13" descr="Schl_Logo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159702</xdr:rowOff>
    </xdr:to>
    <xdr:pic>
      <xdr:nvPicPr>
        <xdr:cNvPr id="47" name="Picture 1288" descr="Schl_Logo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159702</xdr:rowOff>
    </xdr:to>
    <xdr:pic>
      <xdr:nvPicPr>
        <xdr:cNvPr id="48" name="Picture 13" descr="Schl_Logo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159702</xdr:rowOff>
    </xdr:to>
    <xdr:pic>
      <xdr:nvPicPr>
        <xdr:cNvPr id="49" name="Picture 13" descr="Schl_Logo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186293</xdr:rowOff>
    </xdr:to>
    <xdr:pic>
      <xdr:nvPicPr>
        <xdr:cNvPr id="50" name="Picture 13" descr="Schl_Logo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159702</xdr:rowOff>
    </xdr:to>
    <xdr:pic>
      <xdr:nvPicPr>
        <xdr:cNvPr id="51" name="Picture 1288" descr="Schl_Logo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159702</xdr:rowOff>
    </xdr:to>
    <xdr:pic>
      <xdr:nvPicPr>
        <xdr:cNvPr id="52" name="Picture 13" descr="Schl_Logo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159702</xdr:rowOff>
    </xdr:to>
    <xdr:pic>
      <xdr:nvPicPr>
        <xdr:cNvPr id="53" name="Picture 13" descr="Schl_Logo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4" name="Picture 13" descr="Schl_Logo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5" name="Picture 1288" descr="Schl_Logo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6" name="Picture 13" descr="Schl_Logo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7" name="Picture 13" descr="Schl_Logo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8" name="Picture 13" descr="Schl_Logo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9" name="Picture 1288" descr="Schl_Logo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0" name="Picture 13" descr="Schl_Logo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1" name="Picture 13" descr="Schl_Logo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2" name="Picture 13" descr="Schl_Logo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3" name="Picture 1288" descr="Schl_Logo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4" name="Picture 13" descr="Schl_Logo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5" name="Picture 13" descr="Schl_Logo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6" name="Picture 13" descr="Schl_Logo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7" name="Picture 1288" descr="Schl_Logo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8" name="Picture 13" descr="Schl_Logo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9" name="Picture 13" descr="Schl_Logo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70" name="Picture 13" descr="Schl_Logo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71" name="Picture 1288" descr="Schl_Logo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72" name="Picture 13" descr="Schl_Logo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73" name="Picture 13" descr="Schl_Logo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4" name="Picture 1288" descr="Schl_Logo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5" name="Picture 13" descr="Schl_Logo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6" name="Picture 13" descr="Schl_Logo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7" name="Picture 1288" descr="Schl_Logo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8" name="Picture 13" descr="Schl_Logo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9" name="Picture 13" descr="Schl_Logo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0" name="Picture 1288" descr="Schl_Logo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1" name="Picture 13" descr="Schl_Logo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2" name="Picture 13" descr="Schl_Logo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3" name="Picture 1288" descr="Schl_Logo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4" name="Picture 13" descr="Schl_Logo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5" name="Picture 13" descr="Schl_Logo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6" name="Picture 1288" descr="Schl_Logo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7" name="Picture 13" descr="Schl_Logo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8" name="Picture 13" descr="Schl_Logo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9" name="Picture 1288" descr="Schl_Logo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90" name="Picture 13" descr="Schl_Logo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91" name="Picture 13" descr="Schl_Logo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2" name="Picture 13" descr="Schl_Logo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3" name="Picture 1288" descr="Schl_Logo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4" name="Picture 13" descr="Schl_Logo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5" name="Picture 13" descr="Schl_Logo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6" name="Picture 13" descr="Schl_Logo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7" name="Picture 1288" descr="Schl_Logo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8" name="Picture 13" descr="Schl_Logo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9" name="Picture 13" descr="Schl_Logo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0" name="Picture 13" descr="Schl_Logo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1" name="Picture 1288" descr="Schl_Logo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2" name="Picture 13" descr="Schl_Logo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3" name="Picture 13" descr="Schl_Logo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4" name="Picture 13" descr="Schl_Logo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5" name="Picture 1288" descr="Schl_Logo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6" name="Picture 13" descr="Schl_Logo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7" name="Picture 13" descr="Schl_Logo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8" name="Picture 13" descr="Schl_Logo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9" name="Picture 1288" descr="Schl_Logo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10" name="Picture 13" descr="Schl_Logo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11" name="Picture 13" descr="Schl_Logo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2" name="Picture 13" descr="Schl_Logo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3" name="Picture 1288" descr="Schl_Logo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4" name="Picture 13" descr="Schl_Logo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5" name="Picture 13" descr="Schl_Logo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6" name="Picture 13" descr="Schl_Logo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7" name="Picture 1288" descr="Schl_Logo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8" name="Picture 13" descr="Schl_Logo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9" name="Picture 13" descr="Schl_Logo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0" name="Picture 13" descr="Schl_Logo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1" name="Picture 1288" descr="Schl_Logo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2" name="Picture 13" descr="Schl_Logo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3" name="Picture 13" descr="Schl_Logo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4" name="Picture 13" descr="Schl_Logo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5" name="Picture 1288" descr="Schl_Logo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6" name="Picture 13" descr="Schl_Logo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7" name="Picture 13" descr="Schl_Logo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8" name="Picture 13" descr="Schl_Logo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9" name="Picture 1288" descr="Schl_Logo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30" name="Picture 13" descr="Schl_Logo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31" name="Picture 13" descr="Schl_Logo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2" name="Picture 1288" descr="Schl_Logo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3" name="Picture 13" descr="Schl_Logo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4" name="Picture 13" descr="Schl_Logo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5" name="Picture 1288" descr="Schl_Logo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6" name="Picture 13" descr="Schl_Logo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7" name="Picture 13" descr="Schl_Logo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8" name="Picture 1288" descr="Schl_Logo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9" name="Picture 13" descr="Schl_Logo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0" name="Picture 13" descr="Schl_Logo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1" name="Picture 1288" descr="Schl_Logo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2" name="Picture 13" descr="Schl_Logo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3" name="Picture 13" descr="Schl_Logo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4" name="Picture 1288" descr="Schl_Logo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5" name="Picture 13" descr="Schl_Logo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6" name="Picture 13" descr="Schl_Logo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7" name="Picture 1288" descr="Schl_Logo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8" name="Picture 13" descr="Schl_Logo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9" name="Picture 13" descr="Schl_Logo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50" name="Picture 13" descr="Schl_Logo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1" name="Picture 1288" descr="Schl_Logo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2" name="Picture 13" descr="Schl_Logo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3" name="Picture 13" descr="Schl_Logo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54" name="Picture 13" descr="Schl_Logo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5" name="Picture 1288" descr="Schl_Logo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6" name="Picture 13" descr="Schl_Logo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7" name="Picture 13" descr="Schl_Logo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58" name="Picture 13" descr="Schl_Logo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9" name="Picture 1288" descr="Schl_Logo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0" name="Picture 13" descr="Schl_Logo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1" name="Picture 13" descr="Schl_Logo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62" name="Picture 13" descr="Schl_Logo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3" name="Picture 1288" descr="Schl_Logo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4" name="Picture 13" descr="Schl_Logo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5" name="Picture 13" descr="Schl_Logo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66" name="Picture 13" descr="Schl_Logo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7" name="Picture 1288" descr="Schl_Logo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8" name="Picture 13" descr="Schl_Logo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9" name="Picture 13" descr="Schl_Logo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186294</xdr:rowOff>
    </xdr:to>
    <xdr:pic>
      <xdr:nvPicPr>
        <xdr:cNvPr id="170" name="Picture 13" descr="Schl_Logo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159703</xdr:rowOff>
    </xdr:to>
    <xdr:pic>
      <xdr:nvPicPr>
        <xdr:cNvPr id="171" name="Picture 1288" descr="Schl_Logo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159703</xdr:rowOff>
    </xdr:to>
    <xdr:pic>
      <xdr:nvPicPr>
        <xdr:cNvPr id="172" name="Picture 13" descr="Schl_Logo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159703</xdr:rowOff>
    </xdr:to>
    <xdr:pic>
      <xdr:nvPicPr>
        <xdr:cNvPr id="173" name="Picture 13" descr="Schl_Logo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186294</xdr:rowOff>
    </xdr:to>
    <xdr:pic>
      <xdr:nvPicPr>
        <xdr:cNvPr id="174" name="Picture 13" descr="Schl_Logo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159703</xdr:rowOff>
    </xdr:to>
    <xdr:pic>
      <xdr:nvPicPr>
        <xdr:cNvPr id="175" name="Picture 1288" descr="Schl_Logo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159703</xdr:rowOff>
    </xdr:to>
    <xdr:pic>
      <xdr:nvPicPr>
        <xdr:cNvPr id="176" name="Picture 13" descr="Schl_Logo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159703</xdr:rowOff>
    </xdr:to>
    <xdr:pic>
      <xdr:nvPicPr>
        <xdr:cNvPr id="177" name="Picture 13" descr="Schl_Logo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186294</xdr:rowOff>
    </xdr:to>
    <xdr:pic>
      <xdr:nvPicPr>
        <xdr:cNvPr id="178" name="Picture 13" descr="Schl_Logo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159703</xdr:rowOff>
    </xdr:to>
    <xdr:pic>
      <xdr:nvPicPr>
        <xdr:cNvPr id="179" name="Picture 1288" descr="Schl_Logo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159703</xdr:rowOff>
    </xdr:to>
    <xdr:pic>
      <xdr:nvPicPr>
        <xdr:cNvPr id="180" name="Picture 13" descr="Schl_Logo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159703</xdr:rowOff>
    </xdr:to>
    <xdr:pic>
      <xdr:nvPicPr>
        <xdr:cNvPr id="181" name="Picture 13" descr="Schl_Logo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186294</xdr:rowOff>
    </xdr:to>
    <xdr:pic>
      <xdr:nvPicPr>
        <xdr:cNvPr id="182" name="Picture 13" descr="Schl_Logo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159703</xdr:rowOff>
    </xdr:to>
    <xdr:pic>
      <xdr:nvPicPr>
        <xdr:cNvPr id="183" name="Picture 1288" descr="Schl_Logo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159703</xdr:rowOff>
    </xdr:to>
    <xdr:pic>
      <xdr:nvPicPr>
        <xdr:cNvPr id="184" name="Picture 13" descr="Schl_Logo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159703</xdr:rowOff>
    </xdr:to>
    <xdr:pic>
      <xdr:nvPicPr>
        <xdr:cNvPr id="185" name="Picture 13" descr="Schl_Logo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186294</xdr:rowOff>
    </xdr:to>
    <xdr:pic>
      <xdr:nvPicPr>
        <xdr:cNvPr id="186" name="Picture 13" descr="Schl_Logo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159703</xdr:rowOff>
    </xdr:to>
    <xdr:pic>
      <xdr:nvPicPr>
        <xdr:cNvPr id="187" name="Picture 1288" descr="Schl_Logo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159703</xdr:rowOff>
    </xdr:to>
    <xdr:pic>
      <xdr:nvPicPr>
        <xdr:cNvPr id="188" name="Picture 13" descr="Schl_Logo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159703</xdr:rowOff>
    </xdr:to>
    <xdr:pic>
      <xdr:nvPicPr>
        <xdr:cNvPr id="189" name="Picture 13" descr="Schl_Logo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186294</xdr:rowOff>
    </xdr:to>
    <xdr:pic>
      <xdr:nvPicPr>
        <xdr:cNvPr id="190" name="Picture 13" descr="Schl_Logo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159703</xdr:rowOff>
    </xdr:to>
    <xdr:pic>
      <xdr:nvPicPr>
        <xdr:cNvPr id="191" name="Picture 1288" descr="Schl_Logo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159703</xdr:rowOff>
    </xdr:to>
    <xdr:pic>
      <xdr:nvPicPr>
        <xdr:cNvPr id="192" name="Picture 13" descr="Schl_Logo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159703</xdr:rowOff>
    </xdr:to>
    <xdr:pic>
      <xdr:nvPicPr>
        <xdr:cNvPr id="193" name="Picture 13" descr="Schl_Logo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4" name="Picture 13" descr="Schl_Logo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5" name="Picture 1288" descr="Schl_Logo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6" name="Picture 13" descr="Schl_Logo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7" name="Picture 13" descr="Schl_Logo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8" name="Picture 13" descr="Schl_Logo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9" name="Picture 1288" descr="Schl_Logo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0" name="Picture 13" descr="Schl_Logo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1" name="Picture 13" descr="Schl_Logo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2" name="Picture 13" descr="Schl_Logo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3" name="Picture 1288" descr="Schl_Logo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4" name="Picture 13" descr="Schl_Logo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5" name="Picture 13" descr="Schl_Logo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6" name="Picture 13" descr="Schl_Logo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7" name="Picture 1288" descr="Schl_Logo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8" name="Picture 13" descr="Schl_Logo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9" name="Picture 13" descr="Schl_Logo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10" name="Picture 13" descr="Schl_Logo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11" name="Picture 1288" descr="Schl_Logo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12" name="Picture 13" descr="Schl_Logo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13" name="Picture 13" descr="Schl_Logo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4" name="Picture 1288" descr="Schl_Logo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5" name="Picture 13" descr="Schl_Logo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6" name="Picture 13" descr="Schl_Logo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7" name="Picture 1288" descr="Schl_Logo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8" name="Picture 13" descr="Schl_Logo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9" name="Picture 13" descr="Schl_Logo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0" name="Picture 1288" descr="Schl_Logo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1" name="Picture 13" descr="Schl_Logo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2" name="Picture 13" descr="Schl_Logo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3" name="Picture 1288" descr="Schl_Logo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4" name="Picture 13" descr="Schl_Logo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5" name="Picture 13" descr="Schl_Logo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6" name="Picture 1288" descr="Schl_Logo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7" name="Picture 13" descr="Schl_Logo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8" name="Picture 13" descr="Schl_Logo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9" name="Picture 1288" descr="Schl_Logo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30" name="Picture 13" descr="Schl_Logo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31" name="Picture 13" descr="Schl_Logo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2" name="Picture 13" descr="Schl_Logo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3" name="Picture 1288" descr="Schl_Logo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4" name="Picture 13" descr="Schl_Logo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5" name="Picture 13" descr="Schl_Logo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6" name="Picture 13" descr="Schl_Logo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7" name="Picture 1288" descr="Schl_Logo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8" name="Picture 13" descr="Schl_Logo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9" name="Picture 13" descr="Schl_Logo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0" name="Picture 13" descr="Schl_Logo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1" name="Picture 1288" descr="Schl_Logo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2" name="Picture 13" descr="Schl_Logo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3" name="Picture 13" descr="Schl_Logo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4" name="Picture 13" descr="Schl_Logo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5" name="Picture 1288" descr="Schl_Logo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6" name="Picture 13" descr="Schl_Logo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7" name="Picture 13" descr="Schl_Logo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8" name="Picture 13" descr="Schl_Logo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9" name="Picture 1288" descr="Schl_Logo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50" name="Picture 13" descr="Schl_Logo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51" name="Picture 13" descr="Schl_Logo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2" name="Picture 13" descr="Schl_Logo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3" name="Picture 1288" descr="Schl_Logo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4" name="Picture 13" descr="Schl_Logo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5" name="Picture 13" descr="Schl_Logo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6" name="Picture 13" descr="Schl_Logo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7" name="Picture 1288" descr="Schl_Logo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8" name="Picture 13" descr="Schl_Logo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9" name="Picture 13" descr="Schl_Logo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0" name="Picture 13" descr="Schl_Logo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1" name="Picture 1288" descr="Schl_Logo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2" name="Picture 13" descr="Schl_Logo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3" name="Picture 13" descr="Schl_Logo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4" name="Picture 13" descr="Schl_Logo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5" name="Picture 1288" descr="Schl_Logo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6" name="Picture 13" descr="Schl_Logo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7" name="Picture 13" descr="Schl_Logo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8" name="Picture 13" descr="Schl_Logo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9" name="Picture 1288" descr="Schl_Logo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70" name="Picture 13" descr="Schl_Logo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71" name="Picture 13" descr="Schl_Logo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2" name="Picture 1288" descr="Schl_Logo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3" name="Picture 13" descr="Schl_Logo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4" name="Picture 13" descr="Schl_Logo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5" name="Picture 1288" descr="Schl_Logo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6" name="Picture 13" descr="Schl_Logo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7" name="Picture 13" descr="Schl_Logo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8" name="Picture 1288" descr="Schl_Logo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9" name="Picture 13" descr="Schl_Logo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0" name="Picture 13" descr="Schl_Logo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1" name="Picture 1288" descr="Schl_Logo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2" name="Picture 13" descr="Schl_Logo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3" name="Picture 13" descr="Schl_Logo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4" name="Picture 1288" descr="Schl_Logo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5" name="Picture 13" descr="Schl_Logo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6" name="Picture 13" descr="Schl_Logo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7" name="Picture 1288" descr="Schl_Logo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8" name="Picture 13" descr="Schl_Logo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9" name="Picture 13" descr="Schl_Logo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0" name="Picture 1288" descr="Schl_Logo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1" name="Picture 13" descr="Schl_Logo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2" name="Picture 13" descr="Schl_Logo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3" name="Picture 1288" descr="Schl_Logo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4" name="Picture 13" descr="Schl_Logo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5" name="Picture 13" descr="Schl_Logo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6" name="Picture 1288" descr="Schl_Logo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7" name="Picture 13" descr="Schl_Logo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8" name="Picture 13" descr="Schl_Logo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9" name="Picture 1288" descr="Schl_Logo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0" name="Picture 13" descr="Schl_Logo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1" name="Picture 13" descr="Schl_Logo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2" name="Picture 1288" descr="Schl_Logo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3" name="Picture 13" descr="Schl_Logo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4" name="Picture 13" descr="Schl_Logo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5" name="Picture 1288" descr="Schl_Logo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6" name="Picture 13" descr="Schl_Logo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7" name="Picture 13" descr="Schl_Logo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8" name="Picture 1288" descr="Schl_Logo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9" name="Picture 13" descr="Schl_Logo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0" name="Picture 13" descr="Schl_Logo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1" name="Picture 1288" descr="Schl_Logo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2" name="Picture 13" descr="Schl_Logo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3" name="Picture 13" descr="Schl_Logo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4" name="Picture 1288" descr="Schl_Logo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5" name="Picture 13" descr="Schl_Logo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6" name="Picture 13" descr="Schl_Logo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7" name="Picture 1288" descr="Schl_Logo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8" name="Picture 13" descr="Schl_Logo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9" name="Picture 13" descr="Schl_Logo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0" name="Picture 1288" descr="Schl_Logo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1" name="Picture 13" descr="Schl_Logo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2" name="Picture 13" descr="Schl_Logo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3" name="Picture 1288" descr="Schl_Logo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4" name="Picture 13" descr="Schl_Logo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5" name="Picture 13" descr="Schl_Logo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6" name="Picture 1288" descr="Schl_Logo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7" name="Picture 13" descr="Schl_Logo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8" name="Picture 13" descr="Schl_Logo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9" name="Picture 1288" descr="Schl_Logo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0" name="Picture 13" descr="Schl_Logo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1" name="Picture 13" descr="Schl_Logo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2" name="Picture 1288" descr="Schl_Logo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3" name="Picture 13" descr="Schl_Logo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4" name="Picture 13" descr="Schl_Logo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5" name="Picture 1288" descr="Schl_Logo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6" name="Picture 13" descr="Schl_Logo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7" name="Picture 13" descr="Schl_Logo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8" name="Picture 1288" descr="Schl_Logo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9" name="Picture 13" descr="Schl_Logo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0" name="Picture 13" descr="Schl_Logo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1" name="Picture 1288" descr="Schl_Logo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2" name="Picture 13" descr="Schl_Logo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3" name="Picture 13" descr="Schl_Logo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4" name="Picture 1288" descr="Schl_Logo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5" name="Picture 13" descr="Schl_Logo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6" name="Picture 13" descr="Schl_Logo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7" name="Picture 1288" descr="Schl_Logo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8" name="Picture 13" descr="Schl_Logo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9" name="Picture 13" descr="Schl_Logo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0" name="Picture 1288" descr="Schl_Logo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1" name="Picture 13" descr="Schl_Logo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2" name="Picture 13" descr="Schl_Logo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3" name="Picture 1288" descr="Schl_Logo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4" name="Picture 13" descr="Schl_Logo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5" name="Picture 13" descr="Schl_Logo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6" name="Picture 1288" descr="Schl_Logo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7" name="Picture 13" descr="Schl_Logo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8" name="Picture 13" descr="Schl_Logo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9" name="Picture 1288" descr="Schl_Logo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60" name="Picture 13" descr="Schl_Logo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61" name="Picture 13" descr="Schl_Logo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2" name="Picture 1288" descr="Schl_Logo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3" name="Picture 13" descr="Schl_Logo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4" name="Picture 13" descr="Schl_Logo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5" name="Picture 1288" descr="Schl_Logo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6" name="Picture 13" descr="Schl_Logo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7" name="Picture 13" descr="Schl_Logo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8" name="Picture 1288" descr="Schl_Logo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9" name="Picture 13" descr="Schl_Logo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0" name="Picture 13" descr="Schl_Logo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1" name="Picture 1288" descr="Schl_Logo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2" name="Picture 13" descr="Schl_Logo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3" name="Picture 13" descr="Schl_Logo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4" name="Picture 1288" descr="Schl_Logo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5" name="Picture 13" descr="Schl_Logo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6" name="Picture 13" descr="Schl_Logo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7" name="Picture 1288" descr="Schl_Logo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8" name="Picture 13" descr="Schl_Logo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9" name="Picture 13" descr="Schl_Logo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0" name="Picture 1288" descr="Schl_Logo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1" name="Picture 13" descr="Schl_Logo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2" name="Picture 13" descr="Schl_Logo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3" name="Picture 1288" descr="Schl_Logo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4" name="Picture 13" descr="Schl_Logo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5" name="Picture 13" descr="Schl_Logo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6" name="Picture 1288" descr="Schl_Logo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7" name="Picture 13" descr="Schl_Logo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8" name="Picture 13" descr="Schl_Logo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9" name="Picture 1288" descr="Schl_Logo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0" name="Picture 13" descr="Schl_Logo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1" name="Picture 13" descr="Schl_Logo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2" name="Picture 1288" descr="Schl_Logo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3" name="Picture 13" descr="Schl_Logo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4" name="Picture 13" descr="Schl_Logo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5" name="Picture 1288" descr="Schl_Logo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6" name="Picture 13" descr="Schl_Logo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7" name="Picture 13" descr="Schl_Logo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8" name="Picture 1288" descr="Schl_Logo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9" name="Picture 13" descr="Schl_Logo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0" name="Picture 13" descr="Schl_Logo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1" name="Picture 1288" descr="Schl_Logo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2" name="Picture 13" descr="Schl_Logo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3" name="Picture 13" descr="Schl_Logo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4" name="Picture 1288" descr="Schl_Logo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5" name="Picture 13" descr="Schl_Logo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6" name="Picture 13" descr="Schl_Logo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7" name="Picture 1288" descr="Schl_Logo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8" name="Picture 13" descr="Schl_Logo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9" name="Picture 13" descr="Schl_Logo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0" name="Picture 1288" descr="Schl_Logo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1" name="Picture 13" descr="Schl_Logo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2" name="Picture 13" descr="Schl_Logo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3" name="Picture 1288" descr="Schl_Logo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4" name="Picture 13" descr="Schl_Logo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5" name="Picture 13" descr="Schl_Logo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6" name="Picture 1288" descr="Schl_Logo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7" name="Picture 13" descr="Schl_Logo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8" name="Picture 13" descr="Schl_Logo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9" name="Picture 1288" descr="Schl_Logo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0" name="Picture 13" descr="Schl_Logo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1" name="Picture 13" descr="Schl_Logo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2" name="Picture 1288" descr="Schl_Logo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3" name="Picture 13" descr="Schl_Logo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4" name="Picture 13" descr="Schl_Logo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5" name="Picture 1288" descr="Schl_Logo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6" name="Picture 13" descr="Schl_Logo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7" name="Picture 13" descr="Schl_Logo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8" name="Picture 1288" descr="Schl_Logo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9" name="Picture 13" descr="Schl_Logo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0" name="Picture 13" descr="Schl_Logo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1" name="Picture 1288" descr="Schl_Logo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2" name="Picture 13" descr="Schl_Logo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3" name="Picture 13" descr="Schl_Logo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4" name="Picture 1288" descr="Schl_Logo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5" name="Picture 13" descr="Schl_Logo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6" name="Picture 13" descr="Schl_Logo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7" name="Picture 1288" descr="Schl_Logo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8" name="Picture 13" descr="Schl_Logo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9" name="Picture 13" descr="Schl_Logo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0" name="Picture 1288" descr="Schl_Logo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1" name="Picture 13" descr="Schl_Logo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2" name="Picture 13" descr="Schl_Logo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3" name="Picture 1288" descr="Schl_Logo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4" name="Picture 13" descr="Schl_Logo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5" name="Picture 13" descr="Schl_Logo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6" name="Picture 1288" descr="Schl_Logo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7" name="Picture 13" descr="Schl_Logo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8" name="Picture 13" descr="Schl_Logo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9" name="Picture 1288" descr="Schl_Logo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0" name="Picture 13" descr="Schl_Logo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1" name="Picture 13" descr="Schl_Logo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2" name="Picture 1288" descr="Schl_Logo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3" name="Picture 13" descr="Schl_Logo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4" name="Picture 13" descr="Schl_Logo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5" name="Picture 1288" descr="Schl_Logo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6" name="Picture 13" descr="Schl_Logo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7" name="Picture 13" descr="Schl_Logo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8" name="Picture 1288" descr="Schl_Logo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9" name="Picture 13" descr="Schl_Logo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0" name="Picture 13" descr="Schl_Logo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1" name="Picture 1288" descr="Schl_Logo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2" name="Picture 13" descr="Schl_Logo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3" name="Picture 13" descr="Schl_Logo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4" name="Picture 1288" descr="Schl_Logo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5" name="Picture 13" descr="Schl_Logo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6" name="Picture 13" descr="Schl_Logo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7" name="Picture 1288" descr="Schl_Logo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8" name="Picture 13" descr="Schl_Logo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9" name="Picture 13" descr="Schl_Logo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50801</xdr:colOff>
      <xdr:row>19</xdr:row>
      <xdr:rowOff>69454</xdr:rowOff>
    </xdr:from>
    <xdr:ext cx="0" cy="358140"/>
    <xdr:pic>
      <xdr:nvPicPr>
        <xdr:cNvPr id="470" name="Picture 1288" descr="Schl_Logo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29004" y="5288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1" name="Picture 13" descr="Schl_Logo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2" name="Picture 13" descr="Schl_Logo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3" name="Picture 1288" descr="Schl_Logo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4" name="Picture 13" descr="Schl_Logo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5" name="Picture 13" descr="Schl_Logo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6" name="Picture 1288" descr="Schl_Logo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7" name="Picture 13" descr="Schl_Logo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8" name="Picture 13" descr="Schl_Logo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9" name="Picture 1288" descr="Schl_Logo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0" name="Picture 13" descr="Schl_Logo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1" name="Picture 13" descr="Schl_Logo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2" name="Picture 1288" descr="Schl_Logo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3" name="Picture 13" descr="Schl_Logo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4" name="Picture 13" descr="Schl_Logo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5" name="Picture 1288" descr="Schl_Logo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6" name="Picture 13" descr="Schl_Logo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7" name="Picture 13" descr="Schl_Logo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8" name="Picture 1288" descr="Schl_Logo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9" name="Picture 13" descr="Schl_Logo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0" name="Picture 13" descr="Schl_Logo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1" name="Picture 1288" descr="Schl_Logo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2" name="Picture 13" descr="Schl_Logo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3" name="Picture 13" descr="Schl_Logo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4" name="Picture 1288" descr="Schl_Logo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5" name="Picture 13" descr="Schl_Logo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6" name="Picture 13" descr="Schl_Logo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7" name="Picture 1288" descr="Schl_Logo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8" name="Picture 13" descr="Schl_Logo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9" name="Picture 13" descr="Schl_Logo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0" name="Picture 1288" descr="Schl_Logo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1" name="Picture 13" descr="Schl_Logo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2" name="Picture 13" descr="Schl_Logo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3" name="Picture 1288" descr="Schl_Logo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4" name="Picture 13" descr="Schl_Logo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5" name="Picture 13" descr="Schl_Logo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6" name="Picture 1288" descr="Schl_Logo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7" name="Picture 13" descr="Schl_Logo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8" name="Picture 13" descr="Schl_Logo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9" name="Picture 1288" descr="Schl_Logo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0" name="Picture 13" descr="Schl_Logo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1" name="Picture 13" descr="Schl_Logo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2" name="Picture 1288" descr="Schl_Logo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3" name="Picture 13" descr="Schl_Logo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4" name="Picture 13" descr="Schl_Logo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5" name="Picture 1288" descr="Schl_Logo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6" name="Picture 13" descr="Schl_Logo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7" name="Picture 13" descr="Schl_Logo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8" name="Picture 1288" descr="Schl_Logo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9" name="Picture 13" descr="Schl_Logo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0" name="Picture 13" descr="Schl_Logo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1" name="Picture 1288" descr="Schl_Logo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2" name="Picture 13" descr="Schl_Logo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3" name="Picture 13" descr="Schl_Logo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4" name="Picture 1288" descr="Schl_Logo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5" name="Picture 13" descr="Schl_Logo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6" name="Picture 13" descr="Schl_Logo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7" name="Picture 1288" descr="Schl_Logo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8" name="Picture 13" descr="Schl_Logo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9" name="Picture 13" descr="Schl_Logo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0" name="Picture 1288" descr="Schl_Logo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1" name="Picture 13" descr="Schl_Logo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2" name="Picture 13" descr="Schl_Logo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3" name="Picture 1288" descr="Schl_Logo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4" name="Picture 13" descr="Schl_Logo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5" name="Picture 13" descr="Schl_Logo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6" name="Picture 1288" descr="Schl_Logo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7" name="Picture 13" descr="Schl_Logo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8" name="Picture 13" descr="Schl_Logo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9" name="Picture 1288" descr="Schl_Logo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40" name="Picture 13" descr="Schl_Logo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41" name="Picture 13" descr="Schl_Logo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2" name="Picture 1288" descr="Schl_Logo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3" name="Picture 13" descr="Schl_Logo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4" name="Picture 13" descr="Schl_Logo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5" name="Picture 1288" descr="Schl_Logo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6" name="Picture 13" descr="Schl_Logo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7" name="Picture 13" descr="Schl_Logo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8" name="Picture 1288" descr="Schl_Logo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9" name="Picture 13" descr="Schl_Logo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0" name="Picture 13" descr="Schl_Logo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1" name="Picture 1288" descr="Schl_Logo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2" name="Picture 13" descr="Schl_Logo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3" name="Picture 13" descr="Schl_Logo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4" name="Picture 1288" descr="Schl_Logo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5" name="Picture 13" descr="Schl_Logo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6" name="Picture 13" descr="Schl_Logo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7" name="Picture 1288" descr="Schl_Logo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8" name="Picture 13" descr="Schl_Logo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9" name="Picture 13" descr="Schl_Logo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0" name="Picture 1288" descr="Schl_Logo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1" name="Picture 13" descr="Schl_Logo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2" name="Picture 13" descr="Schl_Logo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3" name="Picture 1288" descr="Schl_Logo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4" name="Picture 13" descr="Schl_Logo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5" name="Picture 13" descr="Schl_Logo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6" name="Picture 1288" descr="Schl_Logo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7" name="Picture 13" descr="Schl_Logo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8" name="Picture 13" descr="Schl_Logo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9" name="Picture 1288" descr="Schl_Logo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0" name="Picture 13" descr="Schl_Logo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1" name="Picture 13" descr="Schl_Logo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2" name="Picture 1288" descr="Schl_Logo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3" name="Picture 13" descr="Schl_Logo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4" name="Picture 13" descr="Schl_Logo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5" name="Picture 1288" descr="Schl_Logo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6" name="Picture 13" descr="Schl_Logo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7" name="Picture 13" descr="Schl_Logo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8" name="Picture 1288" descr="Schl_Logo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9" name="Picture 13" descr="Schl_Logo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0" name="Picture 13" descr="Schl_Logo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1" name="Picture 1288" descr="Schl_Logo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2" name="Picture 13" descr="Schl_Logo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3" name="Picture 13" descr="Schl_Logo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4" name="Picture 1288" descr="Schl_Logo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5" name="Picture 13" descr="Schl_Logo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6" name="Picture 13" descr="Schl_Logo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7" name="Picture 1288" descr="Schl_Logo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8" name="Picture 13" descr="Schl_Logo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9" name="Picture 13" descr="Schl_Logo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0" name="Picture 1288" descr="Schl_Logo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1" name="Picture 13" descr="Schl_Logo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2" name="Picture 13" descr="Schl_Logo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3" name="Picture 1288" descr="Schl_Logo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4" name="Picture 13" descr="Schl_Logo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5" name="Picture 13" descr="Schl_Logo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6" name="Picture 1288" descr="Schl_Logo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7" name="Picture 13" descr="Schl_Logo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8" name="Picture 13" descr="Schl_Logo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9" name="Picture 1288" descr="Schl_Logo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0" name="Picture 13" descr="Schl_Logo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1" name="Picture 13" descr="Schl_Logo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2" name="Picture 1288" descr="Schl_Logo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3" name="Picture 13" descr="Schl_Logo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4" name="Picture 13" descr="Schl_Logo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5" name="Picture 1288" descr="Schl_Logo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6" name="Picture 13" descr="Schl_Logo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7" name="Picture 13" descr="Schl_Logo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8" name="Picture 1288" descr="Schl_Logo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9" name="Picture 13" descr="Schl_Logo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10" name="Picture 13" descr="Schl_Logo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11" name="Picture 1288" descr="Schl_Logo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12" name="Picture 13" descr="Schl_Logo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13" name="Picture 13" descr="Schl_Logo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4" name="Picture 1288" descr="Schl_Logo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5" name="Picture 13" descr="Schl_Logo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6" name="Picture 13" descr="Schl_Logo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7" name="Picture 1288" descr="Schl_Logo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8" name="Picture 13" descr="Schl_Logo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9" name="Picture 13" descr="Schl_Logo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0" name="Picture 1288" descr="Schl_Logo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1" name="Picture 13" descr="Schl_Logo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2" name="Picture 13" descr="Schl_Logo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3" name="Picture 1288" descr="Schl_Logo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4" name="Picture 13" descr="Schl_Logo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5" name="Picture 13" descr="Schl_Logo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6" name="Picture 1288" descr="Schl_Logo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7" name="Picture 13" descr="Schl_Logo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8" name="Picture 13" descr="Schl_Logo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9" name="Picture 1288" descr="Schl_Logo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0" name="Picture 13" descr="Schl_Logo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1" name="Picture 13" descr="Schl_Logo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2" name="Picture 1288" descr="Schl_Logo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3" name="Picture 13" descr="Schl_Logo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4" name="Picture 13" descr="Schl_Logo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5" name="Picture 1288" descr="Schl_Logo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6" name="Picture 13" descr="Schl_Logo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7" name="Picture 13" descr="Schl_Logo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8" name="Picture 1288" descr="Schl_Logo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9" name="Picture 13" descr="Schl_Logo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0" name="Picture 13" descr="Schl_Logo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1" name="Picture 1288" descr="Schl_Logo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2" name="Picture 13" descr="Schl_Logo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3" name="Picture 13" descr="Schl_Logo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4" name="Picture 1288" descr="Schl_Logo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5" name="Picture 13" descr="Schl_Logo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6" name="Picture 13" descr="Schl_Logo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7" name="Picture 1288" descr="Schl_Logo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8" name="Picture 13" descr="Schl_Logo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9" name="Picture 13" descr="Schl_Logo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0" name="Picture 1288" descr="Schl_Logo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1" name="Picture 13" descr="Schl_Logo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2" name="Picture 13" descr="Schl_Logo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3" name="Picture 1288" descr="Schl_Logo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4" name="Picture 13" descr="Schl_Logo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5" name="Picture 13" descr="Schl_Logo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6" name="Picture 1288" descr="Schl_Logo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7" name="Picture 13" descr="Schl_Logo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8" name="Picture 13" descr="Schl_Logo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9" name="Picture 1288" descr="Schl_Logo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0" name="Picture 13" descr="Schl_Logo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1" name="Picture 13" descr="Schl_Logo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2" name="Picture 1288" descr="Schl_Logo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3" name="Picture 13" descr="Schl_Logo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4" name="Picture 13" descr="Schl_Logo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5" name="Picture 1288" descr="Schl_Logo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6" name="Picture 13" descr="Schl_Logo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7" name="Picture 13" descr="Schl_Logo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8" name="Picture 1288" descr="Schl_Logo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9" name="Picture 13" descr="Schl_Logo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0" name="Picture 13" descr="Schl_Logo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1" name="Picture 1288" descr="Schl_Logo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2" name="Picture 13" descr="Schl_Logo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3" name="Picture 13" descr="Schl_Logo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4" name="Picture 1288" descr="Schl_Logo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5" name="Picture 13" descr="Schl_Logo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6" name="Picture 13" descr="Schl_Logo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7" name="Picture 1288" descr="Schl_Logo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8" name="Picture 13" descr="Schl_Logo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9" name="Picture 13" descr="Schl_Logo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0" name="Picture 1288" descr="Schl_Logo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1" name="Picture 13" descr="Schl_Logo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2" name="Picture 13" descr="Schl_Logo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3" name="Picture 1288" descr="Schl_Logo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4" name="Picture 13" descr="Schl_Logo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5" name="Picture 13" descr="Schl_Logo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6" name="Picture 1288" descr="Schl_Logo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7" name="Picture 13" descr="Schl_Logo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8" name="Picture 13" descr="Schl_Logo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9" name="Picture 1288" descr="Schl_Logo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0" name="Picture 13" descr="Schl_Logo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1" name="Picture 13" descr="Schl_Logo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2" name="Picture 1288" descr="Schl_Logo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3" name="Picture 13" descr="Schl_Logo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4" name="Picture 13" descr="Schl_Logo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5" name="Picture 1288" descr="Schl_Logo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6" name="Picture 13" descr="Schl_Logo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7" name="Picture 13" descr="Schl_Logo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8" name="Picture 1288" descr="Schl_Logo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9" name="Picture 13" descr="Schl_Logo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0" name="Picture 13" descr="Schl_Logo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1" name="Picture 1288" descr="Schl_Logo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2" name="Picture 13" descr="Schl_Logo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3" name="Picture 13" descr="Schl_Logo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4" name="Picture 1288" descr="Schl_Logo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5" name="Picture 13" descr="Schl_Logo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6" name="Picture 13" descr="Schl_Logo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7" name="Picture 1288" descr="Schl_Logo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8" name="Picture 13" descr="Schl_Logo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9" name="Picture 13" descr="Schl_Logo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0" name="Picture 1288" descr="Schl_Logo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1" name="Picture 13" descr="Schl_Logo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2" name="Picture 13" descr="Schl_Logo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3" name="Picture 1288" descr="Schl_Logo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4" name="Picture 13" descr="Schl_Logo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5" name="Picture 13" descr="Schl_Logo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6" name="Picture 1288" descr="Schl_Logo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7" name="Picture 13" descr="Schl_Logo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8" name="Picture 13" descr="Schl_Logo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9" name="Picture 1288" descr="Schl_Logo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0" name="Picture 13" descr="Schl_Logo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1" name="Picture 13" descr="Schl_Logo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2" name="Picture 1288" descr="Schl_Logo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3" name="Picture 13" descr="Schl_Logo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4" name="Picture 13" descr="Schl_Logo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5" name="Picture 1288" descr="Schl_Logo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6" name="Picture 13" descr="Schl_Logo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7" name="Picture 13" descr="Schl_Logo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8" name="Picture 1288" descr="Schl_Logo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9" name="Picture 13" descr="Schl_Logo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0" name="Picture 13" descr="Schl_Logo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1" name="Picture 1288" descr="Schl_Logo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2" name="Picture 13" descr="Schl_Logo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3" name="Picture 13" descr="Schl_Logo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4" name="Picture 1288" descr="Schl_Logo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5" name="Picture 13" descr="Schl_Logo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6" name="Picture 13" descr="Schl_Logo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7" name="Picture 1288" descr="Schl_Logo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8" name="Picture 13" descr="Schl_Logo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9" name="Picture 13" descr="Schl_Logo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0" name="Picture 1288" descr="Schl_Logo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1" name="Picture 13" descr="Schl_Logo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2" name="Picture 13" descr="Schl_Logo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3" name="Picture 1288" descr="Schl_Logo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4" name="Picture 13" descr="Schl_Logo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5" name="Picture 13" descr="Schl_Logo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6" name="Picture 1288" descr="Schl_Logo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7" name="Picture 13" descr="Schl_Logo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8" name="Picture 13" descr="Schl_Logo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9" name="Picture 1288" descr="Schl_Logo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0" name="Picture 13" descr="Schl_Logo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1" name="Picture 13" descr="Schl_Logo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2" name="Picture 1288" descr="Schl_Logo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3" name="Picture 13" descr="Schl_Logo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4" name="Picture 13" descr="Schl_Logo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5" name="Picture 1288" descr="Schl_Logo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6" name="Picture 13" descr="Schl_Logo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7" name="Picture 13" descr="Schl_Logo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8" name="Picture 1288" descr="Schl_Logo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9" name="Picture 13" descr="Schl_Logo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0" name="Picture 13" descr="Schl_Logo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1" name="Picture 1288" descr="Schl_Logo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2" name="Picture 13" descr="Schl_Logo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3" name="Picture 13" descr="Schl_Logo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4" name="Picture 1288" descr="Schl_Logo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5" name="Picture 13" descr="Schl_Logo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6" name="Picture 13" descr="Schl_Logo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7" name="Picture 1288" descr="Schl_Logo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8" name="Picture 13" descr="Schl_Logo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9" name="Picture 13" descr="Schl_Logo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0" name="Picture 1288" descr="Schl_Logo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1" name="Picture 13" descr="Schl_Logo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2" name="Picture 13" descr="Schl_Logo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3" name="Picture 1288" descr="Schl_Logo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4" name="Picture 13" descr="Schl_Logo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5" name="Picture 13" descr="Schl_Logo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6" name="Picture 1288" descr="Schl_Logo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7" name="Picture 13" descr="Schl_Logo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8" name="Picture 13" descr="Schl_Logo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9" name="Picture 1288" descr="Schl_Logo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0" name="Picture 13" descr="Schl_Logo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1" name="Picture 13" descr="Schl_Logo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2" name="Picture 1288" descr="Schl_Logo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3" name="Picture 13" descr="Schl_Logo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4" name="Picture 13" descr="Schl_Logo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5" name="Picture 1288" descr="Schl_Logo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6" name="Picture 13" descr="Schl_Logo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7" name="Picture 13" descr="Schl_Logo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8" name="Picture 1288" descr="Schl_Logo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9" name="Picture 13" descr="Schl_Logo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0" name="Picture 13" descr="Schl_Logo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1" name="Picture 1288" descr="Schl_Logo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2" name="Picture 13" descr="Schl_Logo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3" name="Picture 13" descr="Schl_Logo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4" name="Picture 1288" descr="Schl_Logo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5" name="Picture 13" descr="Schl_Logo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6" name="Picture 13" descr="Schl_Logo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7" name="Picture 1288" descr="Schl_Logo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8" name="Picture 13" descr="Schl_Logo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9" name="Picture 13" descr="Schl_Logo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0" name="Picture 1288" descr="Schl_Logo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1" name="Picture 13" descr="Schl_Logo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2" name="Picture 13" descr="Schl_Logo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3" name="Picture 1288" descr="Schl_Logo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4" name="Picture 13" descr="Schl_Logo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5" name="Picture 13" descr="Schl_Logo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6" name="Picture 1288" descr="Schl_Logo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7" name="Picture 13" descr="Schl_Logo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8" name="Picture 13" descr="Schl_Logo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9" name="Picture 1288" descr="Schl_Logo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10" name="Picture 13" descr="Schl_Logo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11" name="Picture 13" descr="Schl_Logo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2" name="Picture 1288" descr="Schl_Logo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3" name="Picture 13" descr="Schl_Logo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4" name="Picture 13" descr="Schl_Logo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5" name="Picture 1288" descr="Schl_Logo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6" name="Picture 13" descr="Schl_Logo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7" name="Picture 13" descr="Schl_Logo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8" name="Picture 1288" descr="Schl_Logo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9" name="Picture 13" descr="Schl_Logo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0" name="Picture 13" descr="Schl_Logo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1" name="Picture 1288" descr="Schl_Logo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2" name="Picture 13" descr="Schl_Logo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3" name="Picture 13" descr="Schl_Logo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4" name="Picture 1288" descr="Schl_Logo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5" name="Picture 13" descr="Schl_Logo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6" name="Picture 13" descr="Schl_Logo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7" name="Picture 1288" descr="Schl_Logo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8" name="Picture 13" descr="Schl_Logo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9" name="Picture 13" descr="Schl_Logo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0" name="Picture 1288" descr="Schl_Logo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1" name="Picture 13" descr="Schl_Logo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2" name="Picture 13" descr="Schl_Logo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3" name="Picture 1288" descr="Schl_Logo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4" name="Picture 13" descr="Schl_Logo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5" name="Picture 13" descr="Schl_Logo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6" name="Picture 1288" descr="Schl_Logo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7" name="Picture 13" descr="Schl_Logo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8" name="Picture 13" descr="Schl_Logo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9" name="Picture 1288" descr="Schl_Logo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0" name="Picture 13" descr="Schl_Logo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1" name="Picture 13" descr="Schl_Logo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2" name="Picture 1288" descr="Schl_Logo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3" name="Picture 13" descr="Schl_Logo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4" name="Picture 13" descr="Schl_Logo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5" name="Picture 1288" descr="Schl_Logo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6" name="Picture 13" descr="Schl_Logo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7" name="Picture 13" descr="Schl_Logo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8" name="Picture 1288" descr="Schl_Logo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9" name="Picture 13" descr="Schl_Logo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0" name="Picture 13" descr="Schl_Logo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1" name="Picture 1288" descr="Schl_Logo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2" name="Picture 13" descr="Schl_Logo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3" name="Picture 13" descr="Schl_Logo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4" name="Picture 1288" descr="Schl_Logo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5" name="Picture 13" descr="Schl_Logo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6" name="Picture 13" descr="Schl_Logo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7" name="Picture 1288" descr="Schl_Logo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8" name="Picture 13" descr="Schl_Logo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9" name="Picture 13" descr="Schl_Logo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0" name="Picture 1288" descr="Schl_Logo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1" name="Picture 13" descr="Schl_Logo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2" name="Picture 13" descr="Schl_Logo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3" name="Picture 1288" descr="Schl_Logo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4" name="Picture 13" descr="Schl_Logo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5" name="Picture 13" descr="Schl_Logo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6" name="Picture 1288" descr="Schl_Logo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7" name="Picture 13" descr="Schl_Logo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8" name="Picture 13" descr="Schl_Logo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9" name="Picture 1288" descr="Schl_Logo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0" name="Picture 13" descr="Schl_Logo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1" name="Picture 13" descr="Schl_Logo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2" name="Picture 1288" descr="Schl_Logo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3" name="Picture 13" descr="Schl_Logo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4" name="Picture 13" descr="Schl_Logo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5" name="Picture 1288" descr="Schl_Logo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6" name="Picture 13" descr="Schl_Logo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7" name="Picture 13" descr="Schl_Logo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8" name="Picture 1288" descr="Schl_Logo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9" name="Picture 13" descr="Schl_Logo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80" name="Picture 13" descr="Schl_Logo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81" name="Picture 1288" descr="Schl_Logo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82" name="Picture 13" descr="Schl_Logo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83" name="Picture 13" descr="Schl_Logo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4" name="Picture 1288" descr="Schl_Logo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5" name="Picture 13" descr="Schl_Logo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6" name="Picture 13" descr="Schl_Logo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7" name="Picture 1288" descr="Schl_Logo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8" name="Picture 13" descr="Schl_Logo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9" name="Picture 13" descr="Schl_Logo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0" name="Picture 1288" descr="Schl_Logo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1" name="Picture 13" descr="Schl_Logo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2" name="Picture 13" descr="Schl_Logo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3" name="Picture 1288" descr="Schl_Logo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4" name="Picture 13" descr="Schl_Logo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5" name="Picture 13" descr="Schl_Logo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6" name="Picture 1288" descr="Schl_Logo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7" name="Picture 13" descr="Schl_Logo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8" name="Picture 13" descr="Schl_Logo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9" name="Picture 1288" descr="Schl_Logo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900" name="Picture 13" descr="Schl_Logo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901" name="Picture 13" descr="Schl_Logo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2" name="Picture 1288" descr="Schl_Logo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3" name="Picture 13" descr="Schl_Logo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4" name="Picture 13" descr="Schl_Logo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5" name="Picture 1288" descr="Schl_Logo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6" name="Picture 13" descr="Schl_Logo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7" name="Picture 13" descr="Schl_Logo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8" name="Picture 1288" descr="Schl_Logo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9" name="Picture 13" descr="Schl_Logo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0" name="Picture 13" descr="Schl_Logo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1" name="Picture 1288" descr="Schl_Logo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2" name="Picture 13" descr="Schl_Logo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3" name="Picture 13" descr="Schl_Logo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4" name="Picture 1288" descr="Schl_Logo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5" name="Picture 13" descr="Schl_Logo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6" name="Picture 13" descr="Schl_Logo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7" name="Picture 1288" descr="Schl_Logo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8" name="Picture 13" descr="Schl_Logo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9" name="Picture 13" descr="Schl_Logo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0" name="Picture 1288" descr="Schl_Logo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1" name="Picture 13" descr="Schl_Logo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2" name="Picture 13" descr="Schl_Logo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3" name="Picture 1288" descr="Schl_Logo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4" name="Picture 13" descr="Schl_Logo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5" name="Picture 13" descr="Schl_Logo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6" name="Picture 1288" descr="Schl_Logo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7" name="Picture 13" descr="Schl_Logo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8" name="Picture 13" descr="Schl_Logo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9" name="Picture 1288" descr="Schl_Logo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0" name="Picture 13" descr="Schl_Logo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1" name="Picture 13" descr="Schl_Logo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2" name="Picture 1288" descr="Schl_Logo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3" name="Picture 13" descr="Schl_Logo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4" name="Picture 13" descr="Schl_Logo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5" name="Picture 1288" descr="Schl_Logo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6" name="Picture 13" descr="Schl_Logo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7" name="Picture 13" descr="Schl_Logo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8" name="Picture 1288" descr="Schl_Logo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9" name="Picture 13" descr="Schl_Logo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0" name="Picture 13" descr="Schl_Logo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1" name="Picture 1288" descr="Schl_Logo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2" name="Picture 13" descr="Schl_Logo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3" name="Picture 13" descr="Schl_Logo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4" name="Picture 1288" descr="Schl_Logo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5" name="Picture 13" descr="Schl_Logo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6" name="Picture 13" descr="Schl_Logo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7" name="Picture 1288" descr="Schl_Logo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8" name="Picture 13" descr="Schl_Logo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9" name="Picture 13" descr="Schl_Logo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0" name="Picture 1288" descr="Schl_Logo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1" name="Picture 13" descr="Schl_Logo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2" name="Picture 13" descr="Schl_Logo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3" name="Picture 1288" descr="Schl_Logo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4" name="Picture 13" descr="Schl_Logo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5" name="Picture 13" descr="Schl_Logo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6" name="Picture 1288" descr="Schl_Logo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7" name="Picture 13" descr="Schl_Logo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8" name="Picture 13" descr="Schl_Logo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9" name="Picture 1288" descr="Schl_Logo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0" name="Picture 13" descr="Schl_Logo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1" name="Picture 13" descr="Schl_Logo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2" name="Picture 1288" descr="Schl_Logo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3" name="Picture 13" descr="Schl_Logo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4" name="Picture 13" descr="Schl_Logo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5" name="Picture 1288" descr="Schl_Logo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6" name="Picture 13" descr="Schl_Logo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7" name="Picture 13" descr="Schl_Logo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8" name="Picture 1288" descr="Schl_Logo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9" name="Picture 13" descr="Schl_Logo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0" name="Picture 13" descr="Schl_Logo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1" name="Picture 1288" descr="Schl_Logo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2" name="Picture 13" descr="Schl_Logo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3" name="Picture 13" descr="Schl_Logo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4" name="Picture 1288" descr="Schl_Logo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5" name="Picture 13" descr="Schl_Logo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6" name="Picture 13" descr="Schl_Logo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7" name="Picture 1288" descr="Schl_Logo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8" name="Picture 13" descr="Schl_Logo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9" name="Picture 13" descr="Schl_Logo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0" name="Picture 1288" descr="Schl_Logo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1" name="Picture 13" descr="Schl_Logo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2" name="Picture 13" descr="Schl_Logo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3" name="Picture 1288" descr="Schl_Logo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4" name="Picture 13" descr="Schl_Logo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5" name="Picture 13" descr="Schl_Logo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6" name="Picture 1288" descr="Schl_Logo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7" name="Picture 13" descr="Schl_Logo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8" name="Picture 13" descr="Schl_Logo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9" name="Picture 1288" descr="Schl_Logo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90" name="Picture 13" descr="Schl_Logo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91" name="Picture 13" descr="Schl_Logo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2" name="Picture 1288" descr="Schl_Logo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3" name="Picture 13" descr="Schl_Logo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4" name="Picture 13" descr="Schl_Logo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5" name="Picture 1288" descr="Schl_Logo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6" name="Picture 13" descr="Schl_Logo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7" name="Picture 13" descr="Schl_Logo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8" name="Picture 1288" descr="Schl_Logo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9" name="Picture 13" descr="Schl_Logo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0" name="Picture 13" descr="Schl_Logo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1" name="Picture 1288" descr="Schl_Logo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2" name="Picture 13" descr="Schl_Logo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3" name="Picture 13" descr="Schl_Logo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4" name="Picture 1288" descr="Schl_Logo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5" name="Picture 13" descr="Schl_Logo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6" name="Picture 13" descr="Schl_Logo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7" name="Picture 1288" descr="Schl_Logo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8" name="Picture 13" descr="Schl_Logo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9" name="Picture 13" descr="Schl_Logo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0" name="Picture 1288" descr="Schl_Logo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1" name="Picture 13" descr="Schl_Logo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2" name="Picture 13" descr="Schl_Logo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3" name="Picture 1288" descr="Schl_Logo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4" name="Picture 13" descr="Schl_Logo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5" name="Picture 13" descr="Schl_Logo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6" name="Picture 1288" descr="Schl_Logo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7" name="Picture 13" descr="Schl_Logo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8" name="Picture 13" descr="Schl_Logo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9" name="Picture 1288" descr="Schl_Logo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0" name="Picture 13" descr="Schl_Logo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1" name="Picture 13" descr="Schl_Logo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2" name="Picture 1288" descr="Schl_Logo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3" name="Picture 13" descr="Schl_Logo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4" name="Picture 13" descr="Schl_Logo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5" name="Picture 1288" descr="Schl_Logo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6" name="Picture 13" descr="Schl_Logo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7" name="Picture 13" descr="Schl_Logo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8" name="Picture 1288" descr="Schl_Logo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9" name="Picture 13" descr="Schl_Logo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0" name="Picture 13" descr="Schl_Logo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1" name="Picture 1288" descr="Schl_Logo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2" name="Picture 13" descr="Schl_Logo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3" name="Picture 13" descr="Schl_Logo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4" name="Picture 1288" descr="Schl_Logo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5" name="Picture 13" descr="Schl_Logo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6" name="Picture 13" descr="Schl_Logo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7" name="Picture 1288" descr="Schl_Logo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8" name="Picture 13" descr="Schl_Logo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9" name="Picture 13" descr="Schl_Logo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0" name="Picture 1288" descr="Schl_Logo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1" name="Picture 13" descr="Schl_Logo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2" name="Picture 13" descr="Schl_Logo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3" name="Picture 1288" descr="Schl_Logo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4" name="Picture 13" descr="Schl_Logo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5" name="Picture 13" descr="Schl_Logo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6" name="Picture 1288" descr="Schl_Logo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7" name="Picture 13" descr="Schl_Logo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8" name="Picture 13" descr="Schl_Logo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9" name="Picture 1288" descr="Schl_Logo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0" name="Picture 13" descr="Schl_Logo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1" name="Picture 13" descr="Schl_Logo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2" name="Picture 1288" descr="Schl_Logo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3" name="Picture 13" descr="Schl_Logo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4" name="Picture 13" descr="Schl_Logo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5" name="Picture 1288" descr="Schl_Logo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6" name="Picture 13" descr="Schl_Logo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7" name="Picture 13" descr="Schl_Logo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8" name="Picture 1288" descr="Schl_Logo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9" name="Picture 13" descr="Schl_Logo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60" name="Picture 13" descr="Schl_Logo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61" name="Picture 1288" descr="Schl_Logo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62" name="Picture 13" descr="Schl_Logo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63" name="Picture 13" descr="Schl_Logo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4" name="Picture 1288" descr="Schl_Logo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5" name="Picture 13" descr="Schl_Logo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6" name="Picture 13" descr="Schl_Logo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7" name="Picture 1288" descr="Schl_Logo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8" name="Picture 13" descr="Schl_Logo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9" name="Picture 13" descr="Schl_Logo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0" name="Picture 1288" descr="Schl_Logo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1" name="Picture 13" descr="Schl_Logo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2" name="Picture 13" descr="Schl_Logo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3" name="Picture 1288" descr="Schl_Logo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4" name="Picture 13" descr="Schl_Logo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5" name="Picture 13" descr="Schl_Logo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6" name="Picture 1288" descr="Schl_Logo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7" name="Picture 13" descr="Schl_Logo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8" name="Picture 13" descr="Schl_Logo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9" name="Picture 1288" descr="Schl_Logo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80" name="Picture 13" descr="Schl_Logo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81" name="Picture 13" descr="Schl_Logo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2" name="Picture 1288" descr="Schl_Logo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3" name="Picture 13" descr="Schl_Logo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4" name="Picture 13" descr="Schl_Logo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5" name="Picture 1288" descr="Schl_Logo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6" name="Picture 13" descr="Schl_Logo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7" name="Picture 13" descr="Schl_Logo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8" name="Picture 1288" descr="Schl_Logo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9" name="Picture 13" descr="Schl_Logo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0" name="Picture 13" descr="Schl_Logo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1" name="Picture 1288" descr="Schl_Logo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2" name="Picture 13" descr="Schl_Logo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3" name="Picture 13" descr="Schl_Logo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4" name="Picture 1288" descr="Schl_Logo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5" name="Picture 13" descr="Schl_Logo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6" name="Picture 13" descr="Schl_Logo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7" name="Picture 1288" descr="Schl_Logo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8" name="Picture 13" descr="Schl_Logo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9" name="Picture 13" descr="Schl_Logo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0" name="Picture 1288" descr="Schl_Logo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1" name="Picture 13" descr="Schl_Logo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2" name="Picture 13" descr="Schl_Logo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3" name="Picture 1288" descr="Schl_Logo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4" name="Picture 13" descr="Schl_Logo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5" name="Picture 13" descr="Schl_Logo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6" name="Picture 1288" descr="Schl_Logo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7" name="Picture 13" descr="Schl_Logo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8" name="Picture 13" descr="Schl_Logo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9" name="Picture 1288" descr="Schl_Logo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0" name="Picture 13" descr="Schl_Logo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1" name="Picture 13" descr="Schl_Logo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2" name="Picture 1288" descr="Schl_Logo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3" name="Picture 13" descr="Schl_Logo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4" name="Picture 13" descr="Schl_Logo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5" name="Picture 1288" descr="Schl_Logo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6" name="Picture 13" descr="Schl_Logo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7" name="Picture 13" descr="Schl_Logo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8" name="Picture 1288" descr="Schl_Logo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9" name="Picture 13" descr="Schl_Logo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0" name="Picture 13" descr="Schl_Logo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1" name="Picture 1288" descr="Schl_Logo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2" name="Picture 13" descr="Schl_Logo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3" name="Picture 13" descr="Schl_Logo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4" name="Picture 1288" descr="Schl_Logo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5" name="Picture 13" descr="Schl_Logo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6" name="Picture 13" descr="Schl_Logo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7" name="Picture 1288" descr="Schl_Logo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8" name="Picture 13" descr="Schl_Logo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9" name="Picture 13" descr="Schl_Logo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0" name="Picture 1288" descr="Schl_Logo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1" name="Picture 13" descr="Schl_Logo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2" name="Picture 13" descr="Schl_Logo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3" name="Picture 1288" descr="Schl_Logo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4" name="Picture 13" descr="Schl_Logo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5" name="Picture 13" descr="Schl_Logo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6" name="Picture 1288" descr="Schl_Logo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7" name="Picture 13" descr="Schl_Logo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8" name="Picture 13" descr="Schl_Logo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9" name="Picture 1288" descr="Schl_Logo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0" name="Picture 13" descr="Schl_Logo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1" name="Picture 13" descr="Schl_Logo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2" name="Picture 1288" descr="Schl_Logo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3" name="Picture 13" descr="Schl_Logo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4" name="Picture 13" descr="Schl_Logo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5" name="Picture 1288" descr="Schl_Logo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6" name="Picture 13" descr="Schl_Logo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7" name="Picture 13" descr="Schl_Logo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8" name="Picture 1288" descr="Schl_Logo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9" name="Picture 13" descr="Schl_Logo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0" name="Picture 13" descr="Schl_Logo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1" name="Picture 1288" descr="Schl_Logo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2" name="Picture 13" descr="Schl_Logo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3" name="Picture 13" descr="Schl_Logo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4" name="Picture 1288" descr="Schl_Logo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5" name="Picture 13" descr="Schl_Logo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6" name="Picture 13" descr="Schl_Logo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7" name="Picture 1288" descr="Schl_Logo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8" name="Picture 13" descr="Schl_Logo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9" name="Picture 13" descr="Schl_Logo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0" name="Picture 1288" descr="Schl_Logo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1" name="Picture 13" descr="Schl_Logo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2" name="Picture 13" descr="Schl_Logo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3" name="Picture 1288" descr="Schl_Logo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4" name="Picture 13" descr="Schl_Logo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5" name="Picture 13" descr="Schl_Logo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6" name="Picture 1288" descr="Schl_Logo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7" name="Picture 13" descr="Schl_Logo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8" name="Picture 13" descr="Schl_Logo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9" name="Picture 1288" descr="Schl_Logo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70" name="Picture 13" descr="Schl_Logo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71" name="Picture 13" descr="Schl_Logo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2" name="Picture 1288" descr="Schl_Logo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3" name="Picture 13" descr="Schl_Logo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4" name="Picture 13" descr="Schl_Logo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5" name="Picture 1288" descr="Schl_Logo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6" name="Picture 13" descr="Schl_Logo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7" name="Picture 13" descr="Schl_Logo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8" name="Picture 1288" descr="Schl_Logo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9" name="Picture 13" descr="Schl_Logo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0" name="Picture 13" descr="Schl_Logo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1" name="Picture 1288" descr="Schl_Logo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2" name="Picture 13" descr="Schl_Logo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3" name="Picture 13" descr="Schl_Logo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4" name="Picture 1288" descr="Schl_Logo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5" name="Picture 13" descr="Schl_Logo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6" name="Picture 13" descr="Schl_Logo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7" name="Picture 1288" descr="Schl_Logo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8" name="Picture 13" descr="Schl_Logo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9" name="Picture 13" descr="Schl_Logo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0" name="Picture 1288" descr="Schl_Logo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1" name="Picture 13" descr="Schl_Logo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2" name="Picture 13" descr="Schl_Logo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3" name="Picture 1288" descr="Schl_Logo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4" name="Picture 13" descr="Schl_Logo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5" name="Picture 13" descr="Schl_Logo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6" name="Picture 1288" descr="Schl_Logo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7" name="Picture 13" descr="Schl_Logo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8" name="Picture 13" descr="Schl_Logo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9" name="Picture 1288" descr="Schl_Logo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0" name="Picture 13" descr="Schl_Logo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1" name="Picture 13" descr="Schl_Logo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2" name="Picture 1288" descr="Schl_Logo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3" name="Picture 13" descr="Schl_Logo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4" name="Picture 13" descr="Schl_Logo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5" name="Picture 1288" descr="Schl_Logo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6" name="Picture 13" descr="Schl_Logo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7" name="Picture 13" descr="Schl_Logo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8" name="Picture 1288" descr="Schl_Logo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9" name="Picture 13" descr="Schl_Logo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0" name="Picture 13" descr="Schl_Logo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1" name="Picture 1288" descr="Schl_Logo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2" name="Picture 13" descr="Schl_Logo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3" name="Picture 13" descr="Schl_Logo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4" name="Picture 1288" descr="Schl_Logo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5" name="Picture 13" descr="Schl_Logo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6" name="Picture 13" descr="Schl_Logo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7" name="Picture 1288" descr="Schl_Logo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8" name="Picture 13" descr="Schl_Logo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9" name="Picture 13" descr="Schl_Logo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0" name="Picture 1288" descr="Schl_Logo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1" name="Picture 13" descr="Schl_Logo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2" name="Picture 13" descr="Schl_Logo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3" name="Picture 1288" descr="Schl_Logo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4" name="Picture 13" descr="Schl_Logo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5" name="Picture 13" descr="Schl_Logo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6" name="Picture 1288" descr="Schl_Logo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7" name="Picture 13" descr="Schl_Logo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8" name="Picture 13" descr="Schl_Logo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9" name="Picture 1288" descr="Schl_Logo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0" name="Picture 13" descr="Schl_Logo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1" name="Picture 13" descr="Schl_Logo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2" name="Picture 1288" descr="Schl_Logo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3" name="Picture 13" descr="Schl_Logo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4" name="Picture 13" descr="Schl_Logo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5" name="Picture 1288" descr="Schl_Logo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6" name="Picture 13" descr="Schl_Logo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7" name="Picture 13" descr="Schl_Logo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8" name="Picture 1288" descr="Schl_Logo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9" name="Picture 13" descr="Schl_Logo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40" name="Picture 13" descr="Schl_Logo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41" name="Picture 1288" descr="Schl_Logo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42" name="Picture 13" descr="Schl_Logo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43" name="Picture 13" descr="Schl_Logo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4" name="Picture 1288" descr="Schl_Logo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5" name="Picture 13" descr="Schl_Logo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6" name="Picture 13" descr="Schl_Logo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7" name="Picture 1288" descr="Schl_Logo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8" name="Picture 13" descr="Schl_Logo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9" name="Picture 13" descr="Schl_Logo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0" name="Picture 1288" descr="Schl_Logo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1" name="Picture 13" descr="Schl_Logo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2" name="Picture 13" descr="Schl_Logo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3" name="Picture 1288" descr="Schl_Logo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4" name="Picture 13" descr="Schl_Logo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5" name="Picture 13" descr="Schl_Logo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6" name="Picture 1288" descr="Schl_Logo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7" name="Picture 13" descr="Schl_Logo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8" name="Picture 13" descr="Schl_Logo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9" name="Picture 1288" descr="Schl_Logo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0" name="Picture 13" descr="Schl_Logo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1" name="Picture 13" descr="Schl_Logo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2" name="Picture 1288" descr="Schl_Logo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3" name="Picture 13" descr="Schl_Logo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4" name="Picture 13" descr="Schl_Logo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5" name="Picture 1288" descr="Schl_Logo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6" name="Picture 13" descr="Schl_Logo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7" name="Picture 13" descr="Schl_Logo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8" name="Picture 1288" descr="Schl_Logo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9" name="Picture 13" descr="Schl_Logo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0" name="Picture 13" descr="Schl_Logo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1" name="Picture 1288" descr="Schl_Logo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2" name="Picture 13" descr="Schl_Logo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3" name="Picture 13" descr="Schl_Logo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4" name="Picture 1288" descr="Schl_Logo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5" name="Picture 13" descr="Schl_Logo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6" name="Picture 13" descr="Schl_Logo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7" name="Picture 1288" descr="Schl_Logo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8" name="Picture 13" descr="Schl_Logo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9" name="Picture 13" descr="Schl_Logo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0" name="Picture 1288" descr="Schl_Logo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1" name="Picture 13" descr="Schl_Logo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2" name="Picture 13" descr="Schl_Logo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3" name="Picture 1288" descr="Schl_Logo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4" name="Picture 13" descr="Schl_Logo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5" name="Picture 13" descr="Schl_Logo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6" name="Picture 1288" descr="Schl_Logo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7" name="Picture 13" descr="Schl_Logo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8" name="Picture 13" descr="Schl_Logo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9" name="Picture 1288" descr="Schl_Logo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0" name="Picture 13" descr="Schl_Logo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1" name="Picture 13" descr="Schl_Logo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2" name="Picture 1288" descr="Schl_Logo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3" name="Picture 13" descr="Schl_Logo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4" name="Picture 13" descr="Schl_Logo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5" name="Picture 1288" descr="Schl_Logo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6" name="Picture 13" descr="Schl_Logo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7" name="Picture 13" descr="Schl_Logo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8" name="Picture 1288" descr="Schl_Logo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9" name="Picture 13" descr="Schl_Logo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0" name="Picture 13" descr="Schl_Logo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1" name="Picture 1288" descr="Schl_Logo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2" name="Picture 13" descr="Schl_Logo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3" name="Picture 13" descr="Schl_Logo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4" name="Picture 1288" descr="Schl_Logo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5" name="Picture 13" descr="Schl_Logo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6" name="Picture 13" descr="Schl_Logo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7" name="Picture 1288" descr="Schl_Logo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8" name="Picture 13" descr="Schl_Logo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9" name="Picture 13" descr="Schl_Logo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0" name="Picture 1288" descr="Schl_Logo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1" name="Picture 13" descr="Schl_Logo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2" name="Picture 13" descr="Schl_Logo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3" name="Picture 1288" descr="Schl_Logo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4" name="Picture 13" descr="Schl_Logo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5" name="Picture 13" descr="Schl_Logo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6" name="Picture 1288" descr="Schl_Logo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7" name="Picture 13" descr="Schl_Logo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8" name="Picture 13" descr="Schl_Logo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9" name="Picture 1288" descr="Schl_Logo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0" name="Picture 13" descr="Schl_Logo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1" name="Picture 13" descr="Schl_Logo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2" name="Picture 1288" descr="Schl_Logo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3" name="Picture 13" descr="Schl_Logo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4" name="Picture 13" descr="Schl_Logo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5" name="Picture 1288" descr="Schl_Logo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6" name="Picture 13" descr="Schl_Logo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7" name="Picture 13" descr="Schl_Logo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8" name="Picture 1288" descr="Schl_Logo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9" name="Picture 13" descr="Schl_Logo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0" name="Picture 13" descr="Schl_Logo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1" name="Picture 1288" descr="Schl_Logo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2" name="Picture 13" descr="Schl_Logo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3" name="Picture 13" descr="Schl_Logo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4" name="Picture 1288" descr="Schl_Logo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5" name="Picture 13" descr="Schl_Logo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6" name="Picture 13" descr="Schl_Logo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7" name="Picture 1288" descr="Schl_Logo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8" name="Picture 13" descr="Schl_Logo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9" name="Picture 13" descr="Schl_Logo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0" name="Picture 1288" descr="Schl_Logo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1" name="Picture 13" descr="Schl_Logo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2" name="Picture 13" descr="Schl_Logo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3" name="Picture 1288" descr="Schl_Logo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4" name="Picture 13" descr="Schl_Logo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5" name="Picture 13" descr="Schl_Logo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6" name="Picture 1288" descr="Schl_Logo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7" name="Picture 13" descr="Schl_Logo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8" name="Picture 13" descr="Schl_Logo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9" name="Picture 1288" descr="Schl_Logo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0" name="Picture 13" descr="Schl_Logo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1" name="Picture 13" descr="Schl_Logo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2" name="Picture 1288" descr="Schl_Logo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3" name="Picture 13" descr="Schl_Logo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4" name="Picture 13" descr="Schl_Logo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5" name="Picture 1288" descr="Schl_Logo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6" name="Picture 13" descr="Schl_Logo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7" name="Picture 13" descr="Schl_Logo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8" name="Picture 1288" descr="Schl_Logo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9" name="Picture 13" descr="Schl_Logo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0" name="Picture 13" descr="Schl_Logo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1" name="Picture 1288" descr="Schl_Logo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2" name="Picture 13" descr="Schl_Logo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3" name="Picture 13" descr="Schl_Logo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4" name="Picture 1288" descr="Schl_Logo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5" name="Picture 13" descr="Schl_Logo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6" name="Picture 13" descr="Schl_Logo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7" name="Picture 1288" descr="Schl_Logo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8" name="Picture 13" descr="Schl_Logo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9" name="Picture 13" descr="Schl_Logo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0" name="Picture 1288" descr="Schl_Logo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1" name="Picture 13" descr="Schl_Logo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2" name="Picture 13" descr="Schl_Logo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3" name="Picture 1288" descr="Schl_Logo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4" name="Picture 13" descr="Schl_Logo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5" name="Picture 13" descr="Schl_Logo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6" name="Picture 1288" descr="Schl_Logo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7" name="Picture 13" descr="Schl_Logo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8" name="Picture 13" descr="Schl_Logo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9" name="Picture 1288" descr="Schl_Logo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0" name="Picture 13" descr="Schl_Logo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1" name="Picture 13" descr="Schl_Logo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2" name="Picture 1288" descr="Schl_Logo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3" name="Picture 13" descr="Schl_Logo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4" name="Picture 13" descr="Schl_Logo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5" name="Picture 1288" descr="Schl_Logo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6" name="Picture 13" descr="Schl_Logo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7" name="Picture 13" descr="Schl_Logo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8" name="Picture 1288" descr="Schl_Logo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9" name="Picture 13" descr="Schl_Logo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0" name="Picture 13" descr="Schl_Logo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1" name="Picture 1288" descr="Schl_Logo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2" name="Picture 13" descr="Schl_Logo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3" name="Picture 13" descr="Schl_Logo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4" name="Picture 1288" descr="Schl_Logo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5" name="Picture 13" descr="Schl_Logo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6" name="Picture 13" descr="Schl_Logo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7" name="Picture 1288" descr="Schl_Logo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8" name="Picture 13" descr="Schl_Logo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9" name="Picture 13" descr="Schl_Logo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0" name="Picture 1288" descr="Schl_Logo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1" name="Picture 13" descr="Schl_Logo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2" name="Picture 13" descr="Schl_Logo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3" name="Picture 1288" descr="Schl_Logo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4" name="Picture 13" descr="Schl_Logo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5" name="Picture 13" descr="Schl_Logo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6" name="Picture 1288" descr="Schl_Logo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7" name="Picture 13" descr="Schl_Logo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8" name="Picture 13" descr="Schl_Logo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9" name="Picture 1288" descr="Schl_Logo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0" name="Picture 13" descr="Schl_Logo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1" name="Picture 13" descr="Schl_Logo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2" name="Picture 1288" descr="Schl_Logo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3" name="Picture 13" descr="Schl_Logo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4" name="Picture 13" descr="Schl_Logo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5" name="Picture 1288" descr="Schl_Logo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6" name="Picture 13" descr="Schl_Logo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7" name="Picture 13" descr="Schl_Logo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8" name="Picture 1288" descr="Schl_Logo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9" name="Picture 13" descr="Schl_Logo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0" name="Picture 13" descr="Schl_Logo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1" name="Picture 1288" descr="Schl_Logo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2" name="Picture 13" descr="Schl_Logo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3" name="Picture 13" descr="Schl_Logo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4" name="Picture 1288" descr="Schl_Logo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5" name="Picture 13" descr="Schl_Logo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6" name="Picture 13" descr="Schl_Logo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7" name="Picture 1288" descr="Schl_Logo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8" name="Picture 13" descr="Schl_Logo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9" name="Picture 13" descr="Schl_Logo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0" name="Picture 1288" descr="Schl_Logo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1" name="Picture 13" descr="Schl_Logo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2" name="Picture 13" descr="Schl_Logo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3" name="Picture 1288" descr="Schl_Logo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4" name="Picture 13" descr="Schl_Logo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5" name="Picture 13" descr="Schl_Logo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6" name="Picture 1288" descr="Schl_Logo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7" name="Picture 13" descr="Schl_Logo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8" name="Picture 13" descr="Schl_Logo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9" name="Picture 1288" descr="Schl_Logo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0" name="Picture 13" descr="Schl_Logo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1" name="Picture 13" descr="Schl_Logo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2" name="Picture 1288" descr="Schl_Logo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3" name="Picture 13" descr="Schl_Logo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4" name="Picture 13" descr="Schl_Logo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5" name="Picture 1288" descr="Schl_Logo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6" name="Picture 13" descr="Schl_Logo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7" name="Picture 13" descr="Schl_Logo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8" name="Picture 1288" descr="Schl_Logo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9" name="Picture 13" descr="Schl_Logo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0" name="Picture 13" descr="Schl_Logo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1" name="Picture 1288" descr="Schl_Logo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2" name="Picture 13" descr="Schl_Logo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3" name="Picture 13" descr="Schl_Logo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4" name="Picture 1288" descr="Schl_Logo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5" name="Picture 13" descr="Schl_Logo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6" name="Picture 13" descr="Schl_Logo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7" name="Picture 1288" descr="Schl_Logo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8" name="Picture 13" descr="Schl_Logo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9" name="Picture 13" descr="Schl_Logo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0" name="Picture 1288" descr="Schl_Logo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1" name="Picture 13" descr="Schl_Logo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2" name="Picture 13" descr="Schl_Logo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3" name="Picture 1288" descr="Schl_Logo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4" name="Picture 13" descr="Schl_Logo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5" name="Picture 13" descr="Schl_Logo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6" name="Picture 1288" descr="Schl_Logo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7" name="Picture 13" descr="Schl_Logo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8" name="Picture 13" descr="Schl_Logo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9" name="Picture 1288" descr="Schl_Logo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0" name="Picture 13" descr="Schl_Logo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1" name="Picture 13" descr="Schl_Logo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2" name="Picture 1288" descr="Schl_Logo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3" name="Picture 13" descr="Schl_Logo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4" name="Picture 13" descr="Schl_Logo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5" name="Picture 1288" descr="Schl_Logo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6" name="Picture 13" descr="Schl_Logo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7" name="Picture 13" descr="Schl_Logo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8" name="Picture 1288" descr="Schl_Logo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9" name="Picture 13" descr="Schl_Logo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0" name="Picture 13" descr="Schl_Logo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1" name="Picture 1288" descr="Schl_Logo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2" name="Picture 13" descr="Schl_Logo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3" name="Picture 13" descr="Schl_Logo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4" name="Picture 1288" descr="Schl_Logo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5" name="Picture 13" descr="Schl_Logo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6" name="Picture 13" descr="Schl_Logo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7" name="Picture 1288" descr="Schl_Logo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8" name="Picture 13" descr="Schl_Logo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9" name="Picture 13" descr="Schl_Logo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0" name="Picture 1288" descr="Schl_Logo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1" name="Picture 13" descr="Schl_Logo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2" name="Picture 13" descr="Schl_Logo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3" name="Picture 1288" descr="Schl_Logo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4" name="Picture 13" descr="Schl_Logo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5" name="Picture 13" descr="Schl_Logo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6" name="Picture 1288" descr="Schl_Logo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7" name="Picture 13" descr="Schl_Logo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8" name="Picture 13" descr="Schl_Logo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9" name="Picture 1288" descr="Schl_Logo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0" name="Picture 13" descr="Schl_Logo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1" name="Picture 13" descr="Schl_Logo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2" name="Picture 1288" descr="Schl_Logo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3" name="Picture 13" descr="Schl_Logo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4" name="Picture 13" descr="Schl_Logo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5" name="Picture 1288" descr="Schl_Logo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6" name="Picture 13" descr="Schl_Logo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7" name="Picture 13" descr="Schl_Logo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8" name="Picture 1288" descr="Schl_Logo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9" name="Picture 13" descr="Schl_Logo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0" name="Picture 13" descr="Schl_Logo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1" name="Picture 1288" descr="Schl_Logo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2" name="Picture 13" descr="Schl_Logo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3" name="Picture 13" descr="Schl_Logo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4" name="Picture 1288" descr="Schl_Logo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5" name="Picture 13" descr="Schl_Logo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6" name="Picture 13" descr="Schl_Logo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7" name="Picture 1288" descr="Schl_Logo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8" name="Picture 13" descr="Schl_Logo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9" name="Picture 13" descr="Schl_Logo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0" name="Picture 1288" descr="Schl_Logo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1" name="Picture 13" descr="Schl_Logo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2" name="Picture 13" descr="Schl_Logo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3" name="Picture 1288" descr="Schl_Logo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4" name="Picture 13" descr="Schl_Logo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5" name="Picture 13" descr="Schl_Logo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6" name="Picture 1288" descr="Schl_Logo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7" name="Picture 13" descr="Schl_Logo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8" name="Picture 13" descr="Schl_Logo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9" name="Picture 1288" descr="Schl_Logo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30" name="Picture 13" descr="Schl_Logo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31" name="Picture 13" descr="Schl_Logo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2" name="Picture 1288" descr="Schl_Logo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3" name="Picture 13" descr="Schl_Logo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4" name="Picture 13" descr="Schl_Logo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5" name="Picture 1288" descr="Schl_Logo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6" name="Picture 13" descr="Schl_Logo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7" name="Picture 13" descr="Schl_Logo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8" name="Picture 1288" descr="Schl_Logo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9" name="Picture 13" descr="Schl_Logo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0" name="Picture 13" descr="Schl_Logo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1" name="Picture 1288" descr="Schl_Logo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2" name="Picture 13" descr="Schl_Logo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3" name="Picture 13" descr="Schl_Logo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4" name="Picture 1288" descr="Schl_Logo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5" name="Picture 13" descr="Schl_Logo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6" name="Picture 13" descr="Schl_Logo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7" name="Picture 1288" descr="Schl_Logo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8" name="Picture 13" descr="Schl_Logo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9" name="Picture 13" descr="Schl_Logo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0" name="Picture 1288" descr="Schl_Logo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1" name="Picture 13" descr="Schl_Logo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2" name="Picture 13" descr="Schl_Logo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3" name="Picture 1288" descr="Schl_Logo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4" name="Picture 13" descr="Schl_Logo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5" name="Picture 13" descr="Schl_Logo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6" name="Picture 1288" descr="Schl_Logo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7" name="Picture 13" descr="Schl_Logo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8" name="Picture 13" descr="Schl_Logo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9" name="Picture 1288" descr="Schl_Logo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0" name="Picture 13" descr="Schl_Logo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1" name="Picture 13" descr="Schl_Logo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2" name="Picture 1288" descr="Schl_Logo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3" name="Picture 13" descr="Schl_Logo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4" name="Picture 13" descr="Schl_Logo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5" name="Picture 1288" descr="Schl_Logo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6" name="Picture 13" descr="Schl_Logo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7" name="Picture 13" descr="Schl_Logo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8" name="Picture 1288" descr="Schl_Logo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9" name="Picture 13" descr="Schl_Logo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0" name="Picture 13" descr="Schl_Logo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1" name="Picture 1288" descr="Schl_Logo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2" name="Picture 13" descr="Schl_Logo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3" name="Picture 13" descr="Schl_Logo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4" name="Picture 1288" descr="Schl_Logo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5" name="Picture 13" descr="Schl_Logo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6" name="Picture 13" descr="Schl_Logo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7" name="Picture 1288" descr="Schl_Logo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8" name="Picture 13" descr="Schl_Logo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9" name="Picture 13" descr="Schl_Logo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0" name="Picture 1288" descr="Schl_Logo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1" name="Picture 13" descr="Schl_Logo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2" name="Picture 13" descr="Schl_Logo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3" name="Picture 1288" descr="Schl_Logo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4" name="Picture 13" descr="Schl_Logo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5" name="Picture 13" descr="Schl_Logo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6" name="Picture 1288" descr="Schl_Logo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7" name="Picture 13" descr="Schl_Logo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8" name="Picture 13" descr="Schl_Logo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9" name="Picture 1288" descr="Schl_Logo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0" name="Picture 13" descr="Schl_Logo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1" name="Picture 13" descr="Schl_Logo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2" name="Picture 1288" descr="Schl_Logo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3" name="Picture 13" descr="Schl_Logo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4" name="Picture 13" descr="Schl_Logo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5" name="Picture 1288" descr="Schl_Logo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6" name="Picture 13" descr="Schl_Logo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7" name="Picture 13" descr="Schl_Logo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8" name="Picture 1288" descr="Schl_Logo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9" name="Picture 13" descr="Schl_Logo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00" name="Picture 13" descr="Schl_Logo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01" name="Picture 1288" descr="Schl_Logo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02" name="Picture 13" descr="Schl_Logo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03" name="Picture 13" descr="Schl_Logo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4" name="Picture 1288" descr="Schl_Logo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5" name="Picture 13" descr="Schl_Logo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6" name="Picture 13" descr="Schl_Logo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7" name="Picture 1288" descr="Schl_Logo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8" name="Picture 13" descr="Schl_Logo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9" name="Picture 13" descr="Schl_Logo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0" name="Picture 1288" descr="Schl_Logo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1" name="Picture 13" descr="Schl_Logo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2" name="Picture 13" descr="Schl_Logo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3" name="Picture 1288" descr="Schl_Logo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4" name="Picture 13" descr="Schl_Logo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5" name="Picture 13" descr="Schl_Logo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6" name="Picture 1288" descr="Schl_Logo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7" name="Picture 13" descr="Schl_Logo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8" name="Picture 13" descr="Schl_Logo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9" name="Picture 1288" descr="Schl_Logo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20" name="Picture 13" descr="Schl_Logo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21" name="Picture 13" descr="Schl_Logo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2" name="Picture 1288" descr="Schl_Logo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3" name="Picture 13" descr="Schl_Logo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4" name="Picture 13" descr="Schl_Logo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5" name="Picture 1288" descr="Schl_Logo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6" name="Picture 13" descr="Schl_Logo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7" name="Picture 13" descr="Schl_Logo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8" name="Picture 1288" descr="Schl_Logo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9" name="Picture 13" descr="Schl_Logo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0" name="Picture 13" descr="Schl_Logo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1" name="Picture 1288" descr="Schl_Logo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2" name="Picture 13" descr="Schl_Logo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3" name="Picture 13" descr="Schl_Logo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4" name="Picture 1288" descr="Schl_Logo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5" name="Picture 13" descr="Schl_Logo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6" name="Picture 13" descr="Schl_Logo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7" name="Picture 1288" descr="Schl_Logo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8" name="Picture 13" descr="Schl_Logo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9" name="Picture 13" descr="Schl_Logo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0" name="Picture 1288" descr="Schl_Logo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1" name="Picture 13" descr="Schl_Logo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2" name="Picture 13" descr="Schl_Logo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3" name="Picture 1288" descr="Schl_Logo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4" name="Picture 13" descr="Schl_Logo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5" name="Picture 13" descr="Schl_Logo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6" name="Picture 1288" descr="Schl_Logo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7" name="Picture 13" descr="Schl_Logo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8" name="Picture 13" descr="Schl_Logo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9" name="Picture 1288" descr="Schl_Logo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0" name="Picture 13" descr="Schl_Logo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1" name="Picture 13" descr="Schl_Logo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2" name="Picture 1288" descr="Schl_Logo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3" name="Picture 13" descr="Schl_Logo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4" name="Picture 13" descr="Schl_Logo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5" name="Picture 1288" descr="Schl_Logo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6" name="Picture 13" descr="Schl_Logo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7" name="Picture 13" descr="Schl_Logo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8" name="Picture 1288" descr="Schl_Logo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9" name="Picture 13" descr="Schl_Logo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0" name="Picture 13" descr="Schl_Logo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1" name="Picture 1288" descr="Schl_Logo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2" name="Picture 13" descr="Schl_Logo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3" name="Picture 13" descr="Schl_Logo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4" name="Picture 1288" descr="Schl_Logo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5" name="Picture 13" descr="Schl_Logo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6" name="Picture 13" descr="Schl_Logo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7" name="Picture 1288" descr="Schl_Logo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8" name="Picture 13" descr="Schl_Logo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9" name="Picture 13" descr="Schl_Logo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0" name="Picture 1288" descr="Schl_Logo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1" name="Picture 13" descr="Schl_Logo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2" name="Picture 13" descr="Schl_Logo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3" name="Picture 1288" descr="Schl_Logo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4" name="Picture 13" descr="Schl_Logo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5" name="Picture 13" descr="Schl_Logo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6" name="Picture 1288" descr="Schl_Logo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7" name="Picture 13" descr="Schl_Logo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8" name="Picture 13" descr="Schl_Logo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9" name="Picture 1288" descr="Schl_Logo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0" name="Picture 13" descr="Schl_Logo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1" name="Picture 13" descr="Schl_Logo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2" name="Picture 1288" descr="Schl_Logo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3" name="Picture 13" descr="Schl_Logo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4" name="Picture 13" descr="Schl_Logo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5" name="Picture 1288" descr="Schl_Logo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6" name="Picture 13" descr="Schl_Logo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7" name="Picture 13" descr="Schl_Logo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8" name="Picture 1288" descr="Schl_Logo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9" name="Picture 13" descr="Schl_Logo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0" name="Picture 13" descr="Schl_Logo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1" name="Picture 1288" descr="Schl_Logo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2" name="Picture 13" descr="Schl_Logo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3" name="Picture 13" descr="Schl_Logo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4" name="Picture 1288" descr="Schl_Logo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5" name="Picture 13" descr="Schl_Logo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6" name="Picture 13" descr="Schl_Logo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7" name="Picture 1288" descr="Schl_Logo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8" name="Picture 13" descr="Schl_Logo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9" name="Picture 13" descr="Schl_Logo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0" name="Picture 1288" descr="Schl_Logo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1" name="Picture 13" descr="Schl_Logo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2" name="Picture 13" descr="Schl_Logo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3" name="Picture 1288" descr="Schl_Logo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4" name="Picture 13" descr="Schl_Logo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5" name="Picture 13" descr="Schl_Logo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6" name="Picture 1288" descr="Schl_Logo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7" name="Picture 13" descr="Schl_Logo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8" name="Picture 13" descr="Schl_Logo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9" name="Picture 1288" descr="Schl_Logo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10" name="Picture 13" descr="Schl_Logo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11" name="Picture 13" descr="Schl_Logo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2" name="Picture 1288" descr="Schl_Logo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3" name="Picture 13" descr="Schl_Logo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4" name="Picture 13" descr="Schl_Logo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5" name="Picture 1288" descr="Schl_Logo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6" name="Picture 13" descr="Schl_Logo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7" name="Picture 13" descr="Schl_Logo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8" name="Picture 1288" descr="Schl_Logo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9" name="Picture 13" descr="Schl_Logo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0" name="Picture 13" descr="Schl_Logo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1" name="Picture 1288" descr="Schl_Logo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2" name="Picture 13" descr="Schl_Logo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3" name="Picture 13" descr="Schl_Logo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4" name="Picture 1288" descr="Schl_Logo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5" name="Picture 13" descr="Schl_Logo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6" name="Picture 13" descr="Schl_Logo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7" name="Picture 1288" descr="Schl_Logo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8" name="Picture 13" descr="Schl_Logo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9" name="Picture 13" descr="Schl_Logo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0" name="Picture 1288" descr="Schl_Logo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1" name="Picture 13" descr="Schl_Logo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2" name="Picture 13" descr="Schl_Logo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3" name="Picture 1288" descr="Schl_Logo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4" name="Picture 13" descr="Schl_Logo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5" name="Picture 13" descr="Schl_Logo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6" name="Picture 1288" descr="Schl_Logo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7" name="Picture 13" descr="Schl_Logo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8" name="Picture 13" descr="Schl_Logo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9" name="Picture 1288" descr="Schl_Logo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0" name="Picture 13" descr="Schl_Logo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1" name="Picture 13" descr="Schl_Logo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2" name="Picture 1288" descr="Schl_Logo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3" name="Picture 13" descr="Schl_Logo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4" name="Picture 13" descr="Schl_Logo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5" name="Picture 1288" descr="Schl_Logo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6" name="Picture 13" descr="Schl_Logo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7" name="Picture 13" descr="Schl_Logo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8" name="Picture 1288" descr="Schl_Logo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9" name="Picture 13" descr="Schl_Logo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0" name="Picture 13" descr="Schl_Logo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1" name="Picture 1288" descr="Schl_Logo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2" name="Picture 13" descr="Schl_Logo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3" name="Picture 13" descr="Schl_Logo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4" name="Picture 1288" descr="Schl_Logo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5" name="Picture 13" descr="Schl_Logo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6" name="Picture 13" descr="Schl_Logo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7" name="Picture 1288" descr="Schl_Logo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8" name="Picture 13" descr="Schl_Logo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9" name="Picture 13" descr="Schl_Logo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0" name="Picture 1288" descr="Schl_Logo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1" name="Picture 13" descr="Schl_Logo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2" name="Picture 13" descr="Schl_Logo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3" name="Picture 1288" descr="Schl_Logo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4" name="Picture 13" descr="Schl_Logo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5" name="Picture 13" descr="Schl_Logo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6" name="Picture 1288" descr="Schl_Logo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7" name="Picture 13" descr="Schl_Logo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8" name="Picture 13" descr="Schl_Logo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9" name="Picture 1288" descr="Schl_Logo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0" name="Picture 13" descr="Schl_Logo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1" name="Picture 13" descr="Schl_Logo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2" name="Picture 1288" descr="Schl_Logo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3" name="Picture 13" descr="Schl_Logo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4" name="Picture 13" descr="Schl_Logo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5" name="Picture 1288" descr="Schl_Logo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6" name="Picture 13" descr="Schl_Logo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7" name="Picture 13" descr="Schl_Logo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8" name="Picture 1288" descr="Schl_Logo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9" name="Picture 13" descr="Schl_Logo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80" name="Picture 13" descr="Schl_Logo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81" name="Picture 1288" descr="Schl_Logo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82" name="Picture 13" descr="Schl_Logo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83" name="Picture 13" descr="Schl_Logo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4" name="Picture 1288" descr="Schl_Logo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5" name="Picture 13" descr="Schl_Logo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6" name="Picture 13" descr="Schl_Logo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7" name="Picture 1288" descr="Schl_Logo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8" name="Picture 13" descr="Schl_Logo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9" name="Picture 13" descr="Schl_Logo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0" name="Picture 1288" descr="Schl_Logo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1" name="Picture 13" descr="Schl_Logo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2" name="Picture 13" descr="Schl_Logo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3" name="Picture 1288" descr="Schl_Logo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4" name="Picture 13" descr="Schl_Logo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5" name="Picture 13" descr="Schl_Logo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6" name="Picture 1288" descr="Schl_Logo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7" name="Picture 13" descr="Schl_Logo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8" name="Picture 13" descr="Schl_Logo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9" name="Picture 1288" descr="Schl_Logo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0" name="Picture 13" descr="Schl_Logo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1" name="Picture 13" descr="Schl_Logo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2" name="Picture 1288" descr="Schl_Logo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3" name="Picture 13" descr="Schl_Logo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4" name="Picture 13" descr="Schl_Logo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5" name="Picture 1288" descr="Schl_Logo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6" name="Picture 13" descr="Schl_Logo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7" name="Picture 13" descr="Schl_Logo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8" name="Picture 1288" descr="Schl_Logo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9" name="Picture 13" descr="Schl_Logo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0" name="Picture 13" descr="Schl_Logo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1" name="Picture 1288" descr="Schl_Logo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2" name="Picture 13" descr="Schl_Logo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3" name="Picture 13" descr="Schl_Logo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4" name="Picture 1288" descr="Schl_Logo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5" name="Picture 13" descr="Schl_Logo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6" name="Picture 13" descr="Schl_Logo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7" name="Picture 1288" descr="Schl_Logo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8" name="Picture 13" descr="Schl_Logo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9" name="Picture 13" descr="Schl_Logo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0" name="Picture 1288" descr="Schl_Logo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1" name="Picture 13" descr="Schl_Logo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2" name="Picture 13" descr="Schl_Logo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3" name="Picture 1288" descr="Schl_Logo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4" name="Picture 13" descr="Schl_Logo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5" name="Picture 13" descr="Schl_Logo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6" name="Picture 1288" descr="Schl_Logo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7" name="Picture 13" descr="Schl_Logo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8" name="Picture 13" descr="Schl_Logo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9" name="Picture 1288" descr="Schl_Logo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0" name="Picture 13" descr="Schl_Logo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1" name="Picture 13" descr="Schl_Logo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2" name="Picture 1288" descr="Schl_Logo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3" name="Picture 13" descr="Schl_Logo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4" name="Picture 13" descr="Schl_Logo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5" name="Picture 1288" descr="Schl_Logo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6" name="Picture 13" descr="Schl_Logo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7" name="Picture 13" descr="Schl_Logo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8" name="Picture 1288" descr="Schl_Logo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9" name="Picture 13" descr="Schl_Logo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0" name="Picture 13" descr="Schl_Logo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1" name="Picture 1288" descr="Schl_Logo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2" name="Picture 13" descr="Schl_Logo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3" name="Picture 13" descr="Schl_Logo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4" name="Picture 1288" descr="Schl_Logo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5" name="Picture 13" descr="Schl_Logo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6" name="Picture 13" descr="Schl_Logo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7" name="Picture 1288" descr="Schl_Logo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8" name="Picture 13" descr="Schl_Logo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9" name="Picture 13" descr="Schl_Logo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0" name="Picture 1288" descr="Schl_Logo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1" name="Picture 13" descr="Schl_Logo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2" name="Picture 13" descr="Schl_Logo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3" name="Picture 1288" descr="Schl_Logo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4" name="Picture 13" descr="Schl_Logo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5" name="Picture 13" descr="Schl_Logo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6" name="Picture 1288" descr="Schl_Logo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7" name="Picture 13" descr="Schl_Logo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8" name="Picture 13" descr="Schl_Logo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9" name="Picture 1288" descr="Schl_Logo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0" name="Picture 13" descr="Schl_Logo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1" name="Picture 13" descr="Schl_Logo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2" name="Picture 1288" descr="Schl_Logo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3" name="Picture 13" descr="Schl_Logo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4" name="Picture 13" descr="Schl_Logo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5" name="Picture 1288" descr="Schl_Logo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6" name="Picture 13" descr="Schl_Logo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7" name="Picture 13" descr="Schl_Logo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8" name="Picture 1288" descr="Schl_Logo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9" name="Picture 13" descr="Schl_Logo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0" name="Picture 13" descr="Schl_Logo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1" name="Picture 1288" descr="Schl_Logo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2" name="Picture 13" descr="Schl_Logo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3" name="Picture 13" descr="Schl_Logo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4" name="Picture 1288" descr="Schl_Logo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5" name="Picture 13" descr="Schl_Logo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6" name="Picture 13" descr="Schl_Logo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7" name="Picture 1288" descr="Schl_Logo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8" name="Picture 13" descr="Schl_Logo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9" name="Picture 13" descr="Schl_Logo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0" name="Picture 1288" descr="Schl_Logo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1" name="Picture 13" descr="Schl_Logo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2" name="Picture 13" descr="Schl_Logo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3" name="Picture 1288" descr="Schl_Logo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4" name="Picture 13" descr="Schl_Logo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5" name="Picture 13" descr="Schl_Logo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6" name="Picture 1288" descr="Schl_Logo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7" name="Picture 13" descr="Schl_Logo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8" name="Picture 13" descr="Schl_Logo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9" name="Picture 1288" descr="Schl_Logo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0" name="Picture 13" descr="Schl_Logo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1" name="Picture 13" descr="Schl_Logo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2" name="Picture 1288" descr="Schl_Logo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3" name="Picture 13" descr="Schl_Logo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4" name="Picture 13" descr="Schl_Logo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5" name="Picture 1288" descr="Schl_Logo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6" name="Picture 13" descr="Schl_Logo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7" name="Picture 13" descr="Schl_Logo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8" name="Picture 1288" descr="Schl_Logo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9" name="Picture 13" descr="Schl_Logo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0" name="Picture 13" descr="Schl_Logo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1" name="Picture 1288" descr="Schl_Logo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2" name="Picture 13" descr="Schl_Logo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3" name="Picture 13" descr="Schl_Logo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4" name="Picture 1288" descr="Schl_Logo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5" name="Picture 13" descr="Schl_Logo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6" name="Picture 13" descr="Schl_Logo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7" name="Picture 1288" descr="Schl_Logo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8" name="Picture 13" descr="Schl_Logo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9" name="Picture 13" descr="Schl_Logo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0" name="Picture 1288" descr="Schl_Logo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1" name="Picture 13" descr="Schl_Logo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2" name="Picture 13" descr="Schl_Logo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3" name="Picture 1288" descr="Schl_Logo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4" name="Picture 13" descr="Schl_Logo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5" name="Picture 13" descr="Schl_Logo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6" name="Picture 1288" descr="Schl_Logo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7" name="Picture 13" descr="Schl_Logo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8" name="Picture 13" descr="Schl_Logo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9" name="Picture 1288" descr="Schl_Logo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0" name="Picture 13" descr="Schl_Logo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1" name="Picture 13" descr="Schl_Logo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2" name="Picture 1288" descr="Schl_Logo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3" name="Picture 13" descr="Schl_Logo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4" name="Picture 13" descr="Schl_Logo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5" name="Picture 1288" descr="Schl_Logo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6" name="Picture 13" descr="Schl_Logo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7" name="Picture 13" descr="Schl_Logo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8" name="Picture 1288" descr="Schl_Logo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9" name="Picture 13" descr="Schl_Logo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0" name="Picture 13" descr="Schl_Logo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1" name="Picture 1288" descr="Schl_Logo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2" name="Picture 13" descr="Schl_Logo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3" name="Picture 13" descr="Schl_Logo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4" name="Picture 1288" descr="Schl_Logo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5" name="Picture 13" descr="Schl_Logo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6" name="Picture 13" descr="Schl_Logo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7" name="Picture 1288" descr="Schl_Logo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8" name="Picture 13" descr="Schl_Logo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9" name="Picture 13" descr="Schl_Logo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0" name="Picture 1288" descr="Schl_Logo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1" name="Picture 13" descr="Schl_Logo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2" name="Picture 13" descr="Schl_Logo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3" name="Picture 1288" descr="Schl_Logo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4" name="Picture 13" descr="Schl_Logo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5" name="Picture 13" descr="Schl_Logo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6" name="Picture 1288" descr="Schl_Logo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7" name="Picture 13" descr="Schl_Logo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8" name="Picture 13" descr="Schl_Logo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9" name="Picture 1288" descr="Schl_Logo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0" name="Picture 13" descr="Schl_Logo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1" name="Picture 13" descr="Schl_Logo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2" name="Picture 1288" descr="Schl_Logo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3" name="Picture 13" descr="Schl_Logo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4" name="Picture 13" descr="Schl_Logo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5" name="Picture 1288" descr="Schl_Logo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6" name="Picture 13" descr="Schl_Logo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7" name="Picture 13" descr="Schl_Logo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8" name="Picture 1288" descr="Schl_Logo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9" name="Picture 13" descr="Schl_Logo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0" name="Picture 13" descr="Schl_Logo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1" name="Picture 1288" descr="Schl_Logo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2" name="Picture 13" descr="Schl_Logo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3" name="Picture 13" descr="Schl_Logo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4" name="Picture 1288" descr="Schl_Logo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5" name="Picture 13" descr="Schl_Logo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6" name="Picture 13" descr="Schl_Logo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7" name="Picture 1288" descr="Schl_Logo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8" name="Picture 13" descr="Schl_Logo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9" name="Picture 13" descr="Schl_Logo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0" name="Picture 1288" descr="Schl_Logo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1" name="Picture 13" descr="Schl_Logo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2" name="Picture 13" descr="Schl_Logo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3" name="Picture 1288" descr="Schl_Logo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4" name="Picture 13" descr="Schl_Logo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5" name="Picture 13" descr="Schl_Logo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6" name="Picture 1288" descr="Schl_Logo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7" name="Picture 13" descr="Schl_Logo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8" name="Picture 13" descr="Schl_Logo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9" name="Picture 1288" descr="Schl_Logo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0" name="Picture 13" descr="Schl_Logo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1" name="Picture 13" descr="Schl_Logo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2" name="Picture 1288" descr="Schl_Logo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3" name="Picture 13" descr="Schl_Logo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4" name="Picture 13" descr="Schl_Logo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5" name="Picture 1288" descr="Schl_Logo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6" name="Picture 13" descr="Schl_Logo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7" name="Picture 13" descr="Schl_Logo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8" name="Picture 1288" descr="Schl_Logo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9" name="Picture 13" descr="Schl_Logo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0" name="Picture 13" descr="Schl_Logo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1" name="Picture 1288" descr="Schl_Logo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2" name="Picture 13" descr="Schl_Logo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3" name="Picture 13" descr="Schl_Logo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4" name="Picture 1288" descr="Schl_Logo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5" name="Picture 13" descr="Schl_Logo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6" name="Picture 13" descr="Schl_Logo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7" name="Picture 1288" descr="Schl_Logo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8" name="Picture 13" descr="Schl_Logo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9" name="Picture 13" descr="Schl_Logo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0" name="Picture 1288" descr="Schl_Logo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1" name="Picture 13" descr="Schl_Logo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2" name="Picture 13" descr="Schl_Logo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3" name="Picture 1288" descr="Schl_Logo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4" name="Picture 13" descr="Schl_Logo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5" name="Picture 13" descr="Schl_Logo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6" name="Picture 1288" descr="Schl_Logo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7" name="Picture 13" descr="Schl_Logo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8" name="Picture 13" descr="Schl_Logo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9" name="Picture 1288" descr="Schl_Logo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0" name="Picture 13" descr="Schl_Logo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1" name="Picture 13" descr="Schl_Logo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2" name="Picture 1288" descr="Schl_Logo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3" name="Picture 13" descr="Schl_Logo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4" name="Picture 13" descr="Schl_Logo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5" name="Picture 1288" descr="Schl_Logo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6" name="Picture 13" descr="Schl_Logo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7" name="Picture 13" descr="Schl_Logo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8" name="Picture 1288" descr="Schl_Logo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9" name="Picture 13" descr="Schl_Logo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0" name="Picture 13" descr="Schl_Logo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1" name="Picture 1288" descr="Schl_Logo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2" name="Picture 13" descr="Schl_Logo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3" name="Picture 13" descr="Schl_Logo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4" name="Picture 1288" descr="Schl_Logo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5" name="Picture 13" descr="Schl_Logo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6" name="Picture 13" descr="Schl_Logo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7" name="Picture 1288" descr="Schl_Logo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8" name="Picture 13" descr="Schl_Logo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9" name="Picture 13" descr="Schl_Logo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0" name="Picture 1288" descr="Schl_Logo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1" name="Picture 13" descr="Schl_Logo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2" name="Picture 13" descr="Schl_Logo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3" name="Picture 1288" descr="Schl_Logo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4" name="Picture 13" descr="Schl_Logo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5" name="Picture 13" descr="Schl_Logo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6" name="Picture 1288" descr="Schl_Logo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7" name="Picture 13" descr="Schl_Logo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8" name="Picture 13" descr="Schl_Logo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9" name="Picture 1288" descr="Schl_Logo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0" name="Picture 13" descr="Schl_Logo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1" name="Picture 13" descr="Schl_Logo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2" name="Picture 1288" descr="Schl_Logo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3" name="Picture 13" descr="Schl_Logo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4" name="Picture 13" descr="Schl_Logo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5" name="Picture 1288" descr="Schl_Logo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6" name="Picture 13" descr="Schl_Logo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7" name="Picture 13" descr="Schl_Logo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8" name="Picture 1288" descr="Schl_Logo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9" name="Picture 13" descr="Schl_Logo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0" name="Picture 13" descr="Schl_Logo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1" name="Picture 1288" descr="Schl_Logo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2" name="Picture 13" descr="Schl_Logo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3" name="Picture 13" descr="Schl_Logo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4" name="Picture 1288" descr="Schl_Logo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5" name="Picture 13" descr="Schl_Logo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6" name="Picture 13" descr="Schl_Logo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7" name="Picture 1288" descr="Schl_Logo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8" name="Picture 13" descr="Schl_Logo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9" name="Picture 13" descr="Schl_Logo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0" name="Picture 1288" descr="Schl_Logo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1" name="Picture 13" descr="Schl_Logo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2" name="Picture 13" descr="Schl_Logo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3" name="Picture 1288" descr="Schl_Logo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4" name="Picture 13" descr="Schl_Logo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5" name="Picture 13" descr="Schl_Logo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6" name="Picture 1288" descr="Schl_Logo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7" name="Picture 13" descr="Schl_Logo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8" name="Picture 13" descr="Schl_Logo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9" name="Picture 1288" descr="Schl_Logo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70" name="Picture 13" descr="Schl_Logo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71" name="Picture 13" descr="Schl_Logo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2" name="Picture 1288" descr="Schl_Logo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3" name="Picture 13" descr="Schl_Logo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4" name="Picture 13" descr="Schl_Logo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5" name="Picture 1288" descr="Schl_Logo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6" name="Picture 13" descr="Schl_Logo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7" name="Picture 13" descr="Schl_Logo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8" name="Picture 1288" descr="Schl_Logo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9" name="Picture 13" descr="Schl_Logo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0" name="Picture 13" descr="Schl_Logo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1" name="Picture 1288" descr="Schl_Logo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2" name="Picture 13" descr="Schl_Logo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3" name="Picture 13" descr="Schl_Logo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4" name="Picture 1288" descr="Schl_Logo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5" name="Picture 13" descr="Schl_Logo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6" name="Picture 13" descr="Schl_Logo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7" name="Picture 1288" descr="Schl_Logo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8" name="Picture 13" descr="Schl_Logo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9" name="Picture 13" descr="Schl_Logo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0" name="Picture 1288" descr="Schl_Logo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1" name="Picture 13" descr="Schl_Logo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2" name="Picture 13" descr="Schl_Logo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3" name="Picture 1288" descr="Schl_Logo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4" name="Picture 13" descr="Schl_Logo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5" name="Picture 13" descr="Schl_Logo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6" name="Picture 1288" descr="Schl_Logo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7" name="Picture 13" descr="Schl_Logo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8" name="Picture 13" descr="Schl_Logo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9" name="Picture 1288" descr="Schl_Logo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0" name="Picture 13" descr="Schl_Logo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1" name="Picture 13" descr="Schl_Logo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2" name="Picture 1288" descr="Schl_Logo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3" name="Picture 13" descr="Schl_Logo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4" name="Picture 13" descr="Schl_Logo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5" name="Picture 1288" descr="Schl_Logo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6" name="Picture 13" descr="Schl_Logo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7" name="Picture 13" descr="Schl_Logo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8" name="Picture 1288" descr="Schl_Logo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9" name="Picture 13" descr="Schl_Logo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0" name="Picture 13" descr="Schl_Logo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1" name="Picture 1288" descr="Schl_Logo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2" name="Picture 13" descr="Schl_Logo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3" name="Picture 13" descr="Schl_Logo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4" name="Picture 1288" descr="Schl_Logo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5" name="Picture 13" descr="Schl_Logo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6" name="Picture 13" descr="Schl_Logo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7" name="Picture 1288" descr="Schl_Logo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8" name="Picture 13" descr="Schl_Logo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9" name="Picture 13" descr="Schl_Logo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0" name="Picture 1288" descr="Schl_Logo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1" name="Picture 13" descr="Schl_Logo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2" name="Picture 13" descr="Schl_Logo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3" name="Picture 1288" descr="Schl_Logo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4" name="Picture 13" descr="Schl_Logo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5" name="Picture 13" descr="Schl_Logo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6" name="Picture 1288" descr="Schl_Logo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7" name="Picture 13" descr="Schl_Logo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8" name="Picture 13" descr="Schl_Logo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9" name="Picture 1288" descr="Schl_Logo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0" name="Picture 13" descr="Schl_Logo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1" name="Picture 13" descr="Schl_Logo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2" name="Picture 1288" descr="Schl_Logo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3" name="Picture 13" descr="Schl_Logo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4" name="Picture 13" descr="Schl_Logo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5" name="Picture 1288" descr="Schl_Logo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6" name="Picture 13" descr="Schl_Logo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7" name="Picture 13" descr="Schl_Logo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8" name="Picture 1288" descr="Schl_Logo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9" name="Picture 13" descr="Schl_Logo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0" name="Picture 13" descr="Schl_Logo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1" name="Picture 1288" descr="Schl_Logo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2" name="Picture 13" descr="Schl_Logo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3" name="Picture 13" descr="Schl_Logo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4" name="Picture 1288" descr="Schl_Logo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5" name="Picture 13" descr="Schl_Logo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6" name="Picture 13" descr="Schl_Logo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7" name="Picture 1288" descr="Schl_Logo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8" name="Picture 13" descr="Schl_Logo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9" name="Picture 13" descr="Schl_Logo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0" name="Picture 1288" descr="Schl_Logo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1" name="Picture 13" descr="Schl_Logo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2" name="Picture 13" descr="Schl_Logo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3" name="Picture 1288" descr="Schl_Logo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4" name="Picture 13" descr="Schl_Logo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5" name="Picture 13" descr="Schl_Logo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6" name="Picture 1288" descr="Schl_Logo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7" name="Picture 13" descr="Schl_Logo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8" name="Picture 13" descr="Schl_Logo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9" name="Picture 1288" descr="Schl_Logo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60" name="Picture 13" descr="Schl_Logo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61" name="Picture 13" descr="Schl_Logo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2" name="Picture 1288" descr="Schl_Logo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3" name="Picture 13" descr="Schl_Logo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4" name="Picture 13" descr="Schl_Logo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5" name="Picture 1288" descr="Schl_Logo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6" name="Picture 13" descr="Schl_Logo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7" name="Picture 13" descr="Schl_Logo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8" name="Picture 1288" descr="Schl_Logo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9" name="Picture 13" descr="Schl_Logo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0" name="Picture 13" descr="Schl_Logo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1" name="Picture 1288" descr="Schl_Logo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2" name="Picture 13" descr="Schl_Logo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3" name="Picture 13" descr="Schl_Logo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4" name="Picture 1288" descr="Schl_Logo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5" name="Picture 13" descr="Schl_Logo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6" name="Picture 13" descr="Schl_Logo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7" name="Picture 1288" descr="Schl_Logo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8" name="Picture 13" descr="Schl_Logo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9" name="Picture 13" descr="Schl_Logo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0" name="Picture 1288" descr="Schl_Logo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1" name="Picture 13" descr="Schl_Logo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2" name="Picture 13" descr="Schl_Logo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3" name="Picture 1288" descr="Schl_Logo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4" name="Picture 13" descr="Schl_Logo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5" name="Picture 13" descr="Schl_Logo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6" name="Picture 1288" descr="Schl_Logo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7" name="Picture 13" descr="Schl_Logo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8" name="Picture 13" descr="Schl_Logo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9" name="Picture 1288" descr="Schl_Logo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0" name="Picture 13" descr="Schl_Logo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1" name="Picture 13" descr="Schl_Logo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2" name="Picture 1288" descr="Schl_Logo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3" name="Picture 13" descr="Schl_Logo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4" name="Picture 13" descr="Schl_Logo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5" name="Picture 1288" descr="Schl_Logo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6" name="Picture 13" descr="Schl_Logo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7" name="Picture 13" descr="Schl_Logo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8" name="Picture 1288" descr="Schl_Logo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9" name="Picture 13" descr="Schl_Logo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0" name="Picture 13" descr="Schl_Logo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1" name="Picture 1288" descr="Schl_Logo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2" name="Picture 13" descr="Schl_Logo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3" name="Picture 13" descr="Schl_Logo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4" name="Picture 1288" descr="Schl_Logo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5" name="Picture 13" descr="Schl_Logo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6" name="Picture 13" descr="Schl_Logo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7" name="Picture 1288" descr="Schl_Logo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8" name="Picture 13" descr="Schl_Logo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9" name="Picture 13" descr="Schl_Logo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0" name="Picture 1288" descr="Schl_Logo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1" name="Picture 13" descr="Schl_Logo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2" name="Picture 13" descr="Schl_Logo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3" name="Picture 1288" descr="Schl_Logo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4" name="Picture 13" descr="Schl_Logo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5" name="Picture 13" descr="Schl_Logo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6" name="Picture 1288" descr="Schl_Logo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7" name="Picture 13" descr="Schl_Logo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8" name="Picture 13" descr="Schl_Logo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9" name="Picture 1288" descr="Schl_Logo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0" name="Picture 13" descr="Schl_Logo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1" name="Picture 13" descr="Schl_Logo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2" name="Picture 1288" descr="Schl_Logo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3" name="Picture 13" descr="Schl_Logo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4" name="Picture 13" descr="Schl_Logo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5" name="Picture 1288" descr="Schl_Logo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6" name="Picture 13" descr="Schl_Logo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7" name="Picture 13" descr="Schl_Logo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8" name="Picture 1288" descr="Schl_Logo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9" name="Picture 13" descr="Schl_Logo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30" name="Picture 13" descr="Schl_Logo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31" name="Picture 1288" descr="Schl_Logo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32" name="Picture 13" descr="Schl_Logo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33" name="Picture 13" descr="Schl_Logo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4" name="Picture 1288" descr="Schl_Logo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5" name="Picture 13" descr="Schl_Logo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6" name="Picture 13" descr="Schl_Logo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7" name="Picture 1288" descr="Schl_Logo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8" name="Picture 13" descr="Schl_Logo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9" name="Picture 13" descr="Schl_Logo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0" name="Picture 1288" descr="Schl_Logo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1" name="Picture 13" descr="Schl_Logo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2" name="Picture 13" descr="Schl_Logo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3" name="Picture 1288" descr="Schl_Logo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4" name="Picture 13" descr="Schl_Logo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5" name="Picture 13" descr="Schl_Logo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6" name="Picture 1288" descr="Schl_Logo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7" name="Picture 13" descr="Schl_Logo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8" name="Picture 13" descr="Schl_Logo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9" name="Picture 1288" descr="Schl_Logo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0" name="Picture 13" descr="Schl_Logo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1" name="Picture 13" descr="Schl_Logo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2" name="Picture 1288" descr="Schl_Logo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3" name="Picture 13" descr="Schl_Logo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4" name="Picture 13" descr="Schl_Logo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5" name="Picture 1288" descr="Schl_Logo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6" name="Picture 13" descr="Schl_Logo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7" name="Picture 13" descr="Schl_Logo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8" name="Picture 1288" descr="Schl_Logo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9" name="Picture 13" descr="Schl_Logo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0" name="Picture 13" descr="Schl_Logo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1" name="Picture 1288" descr="Schl_Logo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2" name="Picture 13" descr="Schl_Logo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3" name="Picture 13" descr="Schl_Logo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4" name="Picture 1288" descr="Schl_Logo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5" name="Picture 13" descr="Schl_Logo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6" name="Picture 13" descr="Schl_Logo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7" name="Picture 1288" descr="Schl_Logo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8" name="Picture 13" descr="Schl_Logo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9" name="Picture 13" descr="Schl_Logo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0" name="Picture 1288" descr="Schl_Logo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1" name="Picture 13" descr="Schl_Logo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2" name="Picture 13" descr="Schl_Logo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3" name="Picture 1288" descr="Schl_Logo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4" name="Picture 13" descr="Schl_Logo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5" name="Picture 13" descr="Schl_Logo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6" name="Picture 1288" descr="Schl_Logo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7" name="Picture 13" descr="Schl_Logo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8" name="Picture 13" descr="Schl_Logo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9" name="Picture 1288" descr="Schl_Logo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0" name="Picture 13" descr="Schl_Logo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1" name="Picture 13" descr="Schl_Logo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2" name="Picture 1288" descr="Schl_Logo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3" name="Picture 13" descr="Schl_Logo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4" name="Picture 13" descr="Schl_Logo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5" name="Picture 1288" descr="Schl_Logo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6" name="Picture 13" descr="Schl_Logo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7" name="Picture 13" descr="Schl_Logo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8" name="Picture 1288" descr="Schl_Logo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9" name="Picture 13" descr="Schl_Logo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0" name="Picture 13" descr="Schl_Logo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1" name="Picture 1288" descr="Schl_Logo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2" name="Picture 13" descr="Schl_Logo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3" name="Picture 13" descr="Schl_Logo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4" name="Picture 1288" descr="Schl_Logo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5" name="Picture 13" descr="Schl_Logo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6" name="Picture 13" descr="Schl_Logo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7" name="Picture 1288" descr="Schl_Logo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8" name="Picture 13" descr="Schl_Logo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9" name="Picture 13" descr="Schl_Logo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0" name="Picture 1288" descr="Schl_Logo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1" name="Picture 13" descr="Schl_Logo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2" name="Picture 13" descr="Schl_Logo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3" name="Picture 1288" descr="Schl_Logo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4" name="Picture 13" descr="Schl_Logo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5" name="Picture 13" descr="Schl_Logo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6" name="Picture 1288" descr="Schl_Logo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7" name="Picture 13" descr="Schl_Logo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8" name="Picture 13" descr="Schl_Logo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9" name="Picture 1288" descr="Schl_Logo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0" name="Picture 13" descr="Schl_Logo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1" name="Picture 13" descr="Schl_Logo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2" name="Picture 1288" descr="Schl_Logo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3" name="Picture 13" descr="Schl_Logo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4" name="Picture 13" descr="Schl_Logo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5" name="Picture 1288" descr="Schl_Logo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6" name="Picture 13" descr="Schl_Logo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7" name="Picture 13" descr="Schl_Logo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8" name="Picture 1288" descr="Schl_Logo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9" name="Picture 13" descr="Schl_Logo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0" name="Picture 13" descr="Schl_Logo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1" name="Picture 1288" descr="Schl_Logo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2" name="Picture 13" descr="Schl_Logo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3" name="Picture 13" descr="Schl_Logo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4" name="Picture 1288" descr="Schl_Logo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5" name="Picture 13" descr="Schl_Logo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6" name="Picture 13" descr="Schl_Logo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7" name="Picture 1288" descr="Schl_Logo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8" name="Picture 13" descr="Schl_Logo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9" name="Picture 13" descr="Schl_Logo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0" name="Picture 1288" descr="Schl_Logo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1" name="Picture 13" descr="Schl_Logo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2" name="Picture 13" descr="Schl_Logo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3" name="Picture 1288" descr="Schl_Logo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4" name="Picture 13" descr="Schl_Logo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5" name="Picture 13" descr="Schl_Logo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6" name="Picture 1288" descr="Schl_Logo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7" name="Picture 13" descr="Schl_Logo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8" name="Picture 13" descr="Schl_Logo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9" name="Picture 1288" descr="Schl_Logo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0" name="Picture 13" descr="Schl_Logo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1" name="Picture 13" descr="Schl_Logo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2" name="Picture 1288" descr="Schl_Logo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3" name="Picture 13" descr="Schl_Logo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4" name="Picture 13" descr="Schl_Logo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5" name="Picture 1288" descr="Schl_Logo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6" name="Picture 13" descr="Schl_Logo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7" name="Picture 13" descr="Schl_Logo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8" name="Picture 1288" descr="Schl_Logo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9" name="Picture 13" descr="Schl_Logo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0" name="Picture 13" descr="Schl_Logo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1" name="Picture 1288" descr="Schl_Logo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2" name="Picture 13" descr="Schl_Logo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3" name="Picture 13" descr="Schl_Logo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4" name="Picture 1288" descr="Schl_Logo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5" name="Picture 13" descr="Schl_Logo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6" name="Picture 13" descr="Schl_Logo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7" name="Picture 1288" descr="Schl_Logo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8" name="Picture 13" descr="Schl_Logo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9" name="Picture 13" descr="Schl_Logo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0" name="Picture 1288" descr="Schl_Logo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1" name="Picture 13" descr="Schl_Logo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2" name="Picture 13" descr="Schl_Logo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3" name="Picture 1288" descr="Schl_Logo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4" name="Picture 13" descr="Schl_Logo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5" name="Picture 13" descr="Schl_Logo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6" name="Picture 1288" descr="Schl_Logo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7" name="Picture 13" descr="Schl_Logo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8" name="Picture 13" descr="Schl_Logo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9" name="Picture 1288" descr="Schl_Logo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0" name="Picture 13" descr="Schl_Logo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1" name="Picture 13" descr="Schl_Logo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2" name="Picture 1288" descr="Schl_Logo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3" name="Picture 13" descr="Schl_Logo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4" name="Picture 13" descr="Schl_Logo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5" name="Picture 1288" descr="Schl_Logo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6" name="Picture 13" descr="Schl_Logo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7" name="Picture 13" descr="Schl_Logo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8" name="Picture 1288" descr="Schl_Logo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9" name="Picture 13" descr="Schl_Logo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0" name="Picture 13" descr="Schl_Logo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1" name="Picture 1288" descr="Schl_Logo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2" name="Picture 13" descr="Schl_Logo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3" name="Picture 13" descr="Schl_Logo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4" name="Picture 1288" descr="Schl_Logo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5" name="Picture 13" descr="Schl_Logo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6" name="Picture 13" descr="Schl_Logo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7" name="Picture 1288" descr="Schl_Logo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8" name="Picture 13" descr="Schl_Logo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9" name="Picture 13" descr="Schl_Logo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0" name="Picture 1288" descr="Schl_Logo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1" name="Picture 13" descr="Schl_Logo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2" name="Picture 13" descr="Schl_Logo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3" name="Picture 1288" descr="Schl_Logo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4" name="Picture 13" descr="Schl_Logo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5" name="Picture 13" descr="Schl_Logo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6" name="Picture 1288" descr="Schl_Logo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7" name="Picture 13" descr="Schl_Logo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8" name="Picture 13" descr="Schl_Logo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9" name="Picture 1288" descr="Schl_Logo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0" name="Picture 13" descr="Schl_Logo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1" name="Picture 13" descr="Schl_Logo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2" name="Picture 1288" descr="Schl_Logo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3" name="Picture 13" descr="Schl_Logo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4" name="Picture 13" descr="Schl_Logo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5" name="Picture 1288" descr="Schl_Logo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6" name="Picture 13" descr="Schl_Logo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7" name="Picture 13" descr="Schl_Logo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8" name="Picture 1288" descr="Schl_Logo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9" name="Picture 13" descr="Schl_Logo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0" name="Picture 13" descr="Schl_Logo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1" name="Picture 1288" descr="Schl_Logo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2" name="Picture 13" descr="Schl_Logo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3" name="Picture 13" descr="Schl_Logo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4" name="Picture 1288" descr="Schl_Logo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5" name="Picture 13" descr="Schl_Logo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6" name="Picture 13" descr="Schl_Logo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7" name="Picture 1288" descr="Schl_Logo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8" name="Picture 13" descr="Schl_Logo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9" name="Picture 13" descr="Schl_Logo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0" name="Picture 1288" descr="Schl_Logo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1" name="Picture 13" descr="Schl_Logo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2" name="Picture 13" descr="Schl_Logo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3" name="Picture 1288" descr="Schl_Logo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4" name="Picture 13" descr="Schl_Logo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5" name="Picture 13" descr="Schl_Logo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6" name="Picture 1288" descr="Schl_Logo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7" name="Picture 13" descr="Schl_Logo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8" name="Picture 13" descr="Schl_Logo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9" name="Picture 1288" descr="Schl_Logo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0" name="Picture 13" descr="Schl_Logo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1" name="Picture 13" descr="Schl_Logo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2" name="Picture 1288" descr="Schl_Logo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3" name="Picture 13" descr="Schl_Logo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4" name="Picture 13" descr="Schl_Logo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5" name="Picture 1288" descr="Schl_Logo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6" name="Picture 13" descr="Schl_Logo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7" name="Picture 13" descr="Schl_Logo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8" name="Picture 1288" descr="Schl_Logo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9" name="Picture 13" descr="Schl_Logo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0" name="Picture 13" descr="Schl_Logo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1" name="Picture 1288" descr="Schl_Logo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2" name="Picture 13" descr="Schl_Logo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3" name="Picture 13" descr="Schl_Logo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4" name="Picture 1288" descr="Schl_Logo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5" name="Picture 13" descr="Schl_Logo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6" name="Picture 13" descr="Schl_Logo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7" name="Picture 1288" descr="Schl_Logo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8" name="Picture 13" descr="Schl_Logo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9" name="Picture 13" descr="Schl_Logo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0" name="Picture 1288" descr="Schl_Logo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1" name="Picture 13" descr="Schl_Logo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2" name="Picture 13" descr="Schl_Logo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3" name="Picture 1288" descr="Schl_Logo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4" name="Picture 13" descr="Schl_Logo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5" name="Picture 13" descr="Schl_Logo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6" name="Picture 1288" descr="Schl_Logo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7" name="Picture 13" descr="Schl_Logo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8" name="Picture 13" descr="Schl_Logo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9" name="Picture 1288" descr="Schl_Logo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0" name="Picture 13" descr="Schl_Logo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1" name="Picture 13" descr="Schl_Logo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2" name="Picture 1288" descr="Schl_Logo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3" name="Picture 13" descr="Schl_Logo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4" name="Picture 13" descr="Schl_Logo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5" name="Picture 1288" descr="Schl_Logo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6" name="Picture 13" descr="Schl_Logo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7" name="Picture 13" descr="Schl_Logo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8" name="Picture 1288" descr="Schl_Logo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9" name="Picture 13" descr="Schl_Logo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0" name="Picture 13" descr="Schl_Logo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1" name="Picture 1288" descr="Schl_Logo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2" name="Picture 13" descr="Schl_Logo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3" name="Picture 13" descr="Schl_Logo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4" name="Picture 1288" descr="Schl_Logo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5" name="Picture 13" descr="Schl_Logo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6" name="Picture 13" descr="Schl_Logo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7" name="Picture 1288" descr="Schl_Logo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8" name="Picture 13" descr="Schl_Logo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9" name="Picture 13" descr="Schl_Logo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0" name="Picture 1288" descr="Schl_Logo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1" name="Picture 13" descr="Schl_Logo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2" name="Picture 13" descr="Schl_Logo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3" name="Picture 1288" descr="Schl_Logo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4" name="Picture 13" descr="Schl_Logo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5" name="Picture 13" descr="Schl_Logo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6" name="Picture 1288" descr="Schl_Logo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7" name="Picture 13" descr="Schl_Logo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8" name="Picture 13" descr="Schl_Logo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9" name="Picture 1288" descr="Schl_Logo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0" name="Picture 13" descr="Schl_Logo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1" name="Picture 13" descr="Schl_Logo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2" name="Picture 1288" descr="Schl_Logo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3" name="Picture 13" descr="Schl_Logo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4" name="Picture 13" descr="Schl_Logo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5" name="Picture 1288" descr="Schl_Logo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6" name="Picture 13" descr="Schl_Logo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7" name="Picture 13" descr="Schl_Logo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8" name="Picture 1288" descr="Schl_Logo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9" name="Picture 13" descr="Schl_Logo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0" name="Picture 13" descr="Schl_Logo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1" name="Picture 1288" descr="Schl_Logo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2" name="Picture 13" descr="Schl_Logo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3" name="Picture 13" descr="Schl_Logo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4" name="Picture 1288" descr="Schl_Logo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5" name="Picture 13" descr="Schl_Logo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6" name="Picture 13" descr="Schl_Logo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7" name="Picture 1288" descr="Schl_Logo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8" name="Picture 13" descr="Schl_Logo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9" name="Picture 13" descr="Schl_Logo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0" name="Picture 1288" descr="Schl_Logo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1" name="Picture 13" descr="Schl_Logo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2" name="Picture 13" descr="Schl_Logo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3" name="Picture 1288" descr="Schl_Logo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4" name="Picture 13" descr="Schl_Logo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5" name="Picture 13" descr="Schl_Logo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6" name="Picture 1288" descr="Schl_Logo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7" name="Picture 13" descr="Schl_Logo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8" name="Picture 13" descr="Schl_Logo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9" name="Picture 1288" descr="Schl_Logo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20" name="Picture 13" descr="Schl_Logo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21" name="Picture 13" descr="Schl_Logo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2" name="Picture 1288" descr="Schl_Logo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3" name="Picture 13" descr="Schl_Logo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4" name="Picture 13" descr="Schl_Logo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5" name="Picture 1288" descr="Schl_Logo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6" name="Picture 13" descr="Schl_Logo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7" name="Picture 13" descr="Schl_Logo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8" name="Picture 1288" descr="Schl_Logo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9" name="Picture 13" descr="Schl_Logo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0" name="Picture 13" descr="Schl_Logo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1" name="Picture 1288" descr="Schl_Logo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2" name="Picture 13" descr="Schl_Logo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3" name="Picture 13" descr="Schl_Logo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4" name="Picture 1288" descr="Schl_Logo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5" name="Picture 13" descr="Schl_Logo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6" name="Picture 13" descr="Schl_Logo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7" name="Picture 1288" descr="Schl_Logo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8" name="Picture 13" descr="Schl_Logo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9" name="Picture 13" descr="Schl_Logo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0" name="Picture 1288" descr="Schl_Logo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1" name="Picture 13" descr="Schl_Logo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2" name="Picture 13" descr="Schl_Logo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3" name="Picture 1288" descr="Schl_Logo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4" name="Picture 13" descr="Schl_Logo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5" name="Picture 13" descr="Schl_Logo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6" name="Picture 1288" descr="Schl_Logo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7" name="Picture 13" descr="Schl_Logo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8" name="Picture 13" descr="Schl_Logo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9" name="Picture 1288" descr="Schl_Logo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0" name="Picture 13" descr="Schl_Logo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1" name="Picture 13" descr="Schl_Logo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2" name="Picture 1288" descr="Schl_Logo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3" name="Picture 13" descr="Schl_Logo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4" name="Picture 13" descr="Schl_Logo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5" name="Picture 1288" descr="Schl_Logo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6" name="Picture 13" descr="Schl_Logo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7" name="Picture 13" descr="Schl_Logo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8" name="Picture 1288" descr="Schl_Logo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9" name="Picture 13" descr="Schl_Logo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0" name="Picture 13" descr="Schl_Logo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1" name="Picture 1288" descr="Schl_Logo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2" name="Picture 13" descr="Schl_Logo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3" name="Picture 13" descr="Schl_Logo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4" name="Picture 1288" descr="Schl_Logo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5" name="Picture 13" descr="Schl_Logo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6" name="Picture 13" descr="Schl_Logo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7" name="Picture 1288" descr="Schl_Logo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8" name="Picture 13" descr="Schl_Logo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9" name="Picture 13" descr="Schl_Logo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0" name="Picture 1288" descr="Schl_Logo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1" name="Picture 13" descr="Schl_Logo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2" name="Picture 13" descr="Schl_Logo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3" name="Picture 1288" descr="Schl_Logo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4" name="Picture 13" descr="Schl_Logo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5" name="Picture 13" descr="Schl_Logo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6" name="Picture 1288" descr="Schl_Logo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7" name="Picture 13" descr="Schl_Logo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8" name="Picture 13" descr="Schl_Logo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9" name="Picture 1288" descr="Schl_Logo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0" name="Picture 13" descr="Schl_Logo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1" name="Picture 13" descr="Schl_Logo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2" name="Picture 1288" descr="Schl_Logo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3" name="Picture 13" descr="Schl_Logo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4" name="Picture 13" descr="Schl_Logo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5" name="Picture 1288" descr="Schl_Logo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6" name="Picture 13" descr="Schl_Logo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7" name="Picture 13" descr="Schl_Logo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8" name="Picture 1288" descr="Schl_Logo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9" name="Picture 13" descr="Schl_Logo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90" name="Picture 13" descr="Schl_Logo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91" name="Picture 1288" descr="Schl_Logo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92" name="Picture 13" descr="Schl_Logo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93" name="Picture 13" descr="Schl_Logo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4" name="Picture 1288" descr="Schl_Logo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5" name="Picture 13" descr="Schl_Logo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6" name="Picture 13" descr="Schl_Logo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7" name="Picture 1288" descr="Schl_Logo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8" name="Picture 13" descr="Schl_Logo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9" name="Picture 13" descr="Schl_Logo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0" name="Picture 1288" descr="Schl_Logo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1" name="Picture 13" descr="Schl_Logo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2" name="Picture 13" descr="Schl_Logo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3" name="Picture 1288" descr="Schl_Logo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4" name="Picture 13" descr="Schl_Logo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5" name="Picture 13" descr="Schl_Logo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6" name="Picture 1288" descr="Schl_Logo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7" name="Picture 13" descr="Schl_Logo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8" name="Picture 13" descr="Schl_Logo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9" name="Picture 1288" descr="Schl_Logo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0" name="Picture 13" descr="Schl_Logo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1" name="Picture 13" descr="Schl_Logo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2" name="Picture 1288" descr="Schl_Logo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3" name="Picture 13" descr="Schl_Logo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4" name="Picture 13" descr="Schl_Logo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5" name="Picture 1288" descr="Schl_Logo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6" name="Picture 13" descr="Schl_Logo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7" name="Picture 13" descr="Schl_Logo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8" name="Picture 1288" descr="Schl_Logo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9" name="Picture 13" descr="Schl_Logo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0" name="Picture 13" descr="Schl_Logo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1" name="Picture 1288" descr="Schl_Logo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2" name="Picture 13" descr="Schl_Logo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3" name="Picture 13" descr="Schl_Logo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4" name="Picture 1288" descr="Schl_Logo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5" name="Picture 13" descr="Schl_Logo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6" name="Picture 13" descr="Schl_Logo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7" name="Picture 1288" descr="Schl_Logo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8" name="Picture 13" descr="Schl_Logo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9" name="Picture 13" descr="Schl_Logo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0" name="Picture 1288" descr="Schl_Logo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1" name="Picture 13" descr="Schl_Logo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2" name="Picture 13" descr="Schl_Logo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3" name="Picture 1288" descr="Schl_Logo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4" name="Picture 13" descr="Schl_Logo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5" name="Picture 13" descr="Schl_Logo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6" name="Picture 1288" descr="Schl_Logo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7" name="Picture 13" descr="Schl_Logo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8" name="Picture 13" descr="Schl_Logo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9" name="Picture 1288" descr="Schl_Logo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0" name="Picture 13" descr="Schl_Logo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1" name="Picture 13" descr="Schl_Logo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2" name="Picture 1288" descr="Schl_Logo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3" name="Picture 13" descr="Schl_Logo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4" name="Picture 13" descr="Schl_Logo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5" name="Picture 1288" descr="Schl_Logo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6" name="Picture 13" descr="Schl_Logo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7" name="Picture 13" descr="Schl_Logo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8" name="Picture 1288" descr="Schl_Logo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9" name="Picture 13" descr="Schl_Logo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0" name="Picture 13" descr="Schl_Logo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1" name="Picture 1288" descr="Schl_Logo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2" name="Picture 13" descr="Schl_Logo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3" name="Picture 13" descr="Schl_Logo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4" name="Picture 1288" descr="Schl_Logo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5" name="Picture 13" descr="Schl_Logo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6" name="Picture 13" descr="Schl_Logo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7" name="Picture 1288" descr="Schl_Logo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8" name="Picture 13" descr="Schl_Logo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9" name="Picture 13" descr="Schl_Logo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0" name="Picture 1288" descr="Schl_Logo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1" name="Picture 13" descr="Schl_Logo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2" name="Picture 13" descr="Schl_Logo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3" name="Picture 1288" descr="Schl_Logo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4" name="Picture 13" descr="Schl_Logo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5" name="Picture 13" descr="Schl_Logo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6" name="Picture 1288" descr="Schl_Logo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7" name="Picture 13" descr="Schl_Logo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8" name="Picture 13" descr="Schl_Logo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9" name="Picture 1288" descr="Schl_Logo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0" name="Picture 13" descr="Schl_Logo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1" name="Picture 13" descr="Schl_Logo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2" name="Picture 1288" descr="Schl_Logo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3" name="Picture 13" descr="Schl_Logo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4" name="Picture 13" descr="Schl_Logo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5" name="Picture 1288" descr="Schl_Logo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6" name="Picture 13" descr="Schl_Logo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7" name="Picture 13" descr="Schl_Logo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8" name="Picture 1288" descr="Schl_Logo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9" name="Picture 13" descr="Schl_Logo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80" name="Picture 13" descr="Schl_Logo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81" name="Picture 1288" descr="Schl_Logo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82" name="Picture 13" descr="Schl_Logo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83" name="Picture 13" descr="Schl_Logo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4" name="Picture 1288" descr="Schl_Logo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5" name="Picture 13" descr="Schl_Logo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6" name="Picture 13" descr="Schl_Logo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7" name="Picture 1288" descr="Schl_Logo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8" name="Picture 13" descr="Schl_Logo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9" name="Picture 13" descr="Schl_Logo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0" name="Picture 1288" descr="Schl_Logo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1" name="Picture 13" descr="Schl_Logo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2" name="Picture 13" descr="Schl_Logo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3" name="Picture 1288" descr="Schl_Logo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4" name="Picture 13" descr="Schl_Logo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5" name="Picture 13" descr="Schl_Logo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6" name="Picture 1288" descr="Schl_Logo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7" name="Picture 13" descr="Schl_Logo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8" name="Picture 13" descr="Schl_Logo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9" name="Picture 1288" descr="Schl_Logo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00" name="Picture 13" descr="Schl_Logo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01" name="Picture 13" descr="Schl_Logo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2" name="Picture 1288" descr="Schl_Logo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3" name="Picture 13" descr="Schl_Logo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4" name="Picture 13" descr="Schl_Logo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5" name="Picture 1288" descr="Schl_Logo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6" name="Picture 13" descr="Schl_Logo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7" name="Picture 13" descr="Schl_Logo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8" name="Picture 1288" descr="Schl_Logo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9" name="Picture 13" descr="Schl_Logo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0" name="Picture 13" descr="Schl_Logo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1" name="Picture 1288" descr="Schl_Logo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2" name="Picture 13" descr="Schl_Logo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3" name="Picture 13" descr="Schl_Logo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4" name="Picture 1288" descr="Schl_Logo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5" name="Picture 13" descr="Schl_Logo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6" name="Picture 13" descr="Schl_Logo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7" name="Picture 1288" descr="Schl_Logo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8" name="Picture 13" descr="Schl_Logo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9" name="Picture 13" descr="Schl_Logo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0" name="Picture 1288" descr="Schl_Logo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1" name="Picture 13" descr="Schl_Logo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2" name="Picture 13" descr="Schl_Logo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3" name="Picture 1288" descr="Schl_Logo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4" name="Picture 13" descr="Schl_Logo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5" name="Picture 13" descr="Schl_Logo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6" name="Picture 1288" descr="Schl_Logo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7" name="Picture 13" descr="Schl_Logo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8" name="Picture 13" descr="Schl_Logo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9" name="Picture 1288" descr="Schl_Logo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0" name="Picture 13" descr="Schl_Logo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1" name="Picture 13" descr="Schl_Logo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2" name="Picture 1288" descr="Schl_Logo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3" name="Picture 13" descr="Schl_Logo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4" name="Picture 13" descr="Schl_Logo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5" name="Picture 1288" descr="Schl_Logo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6" name="Picture 13" descr="Schl_Logo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7" name="Picture 13" descr="Schl_Logo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8" name="Picture 1288" descr="Schl_Logo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9" name="Picture 13" descr="Schl_Logo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0" name="Picture 13" descr="Schl_Logo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1" name="Picture 1288" descr="Schl_Logo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2" name="Picture 13" descr="Schl_Logo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3" name="Picture 13" descr="Schl_Logo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4" name="Picture 1288" descr="Schl_Logo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5" name="Picture 13" descr="Schl_Logo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6" name="Picture 13" descr="Schl_Logo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7" name="Picture 1288" descr="Schl_Logo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8" name="Picture 13" descr="Schl_Logo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9" name="Picture 13" descr="Schl_Logo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0" name="Picture 1288" descr="Schl_Logo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1" name="Picture 13" descr="Schl_Logo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2" name="Picture 13" descr="Schl_Logo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3" name="Picture 1288" descr="Schl_Logo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4" name="Picture 13" descr="Schl_Logo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5" name="Picture 13" descr="Schl_Logo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6" name="Picture 1288" descr="Schl_Logo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7" name="Picture 13" descr="Schl_Logo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8" name="Picture 13" descr="Schl_Logo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9" name="Picture 1288" descr="Schl_Logo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0" name="Picture 13" descr="Schl_Logo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1" name="Picture 13" descr="Schl_Logo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2" name="Picture 1288" descr="Schl_Logo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3" name="Picture 13" descr="Schl_Logo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4" name="Picture 13" descr="Schl_Logo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5" name="Picture 1288" descr="Schl_Logo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6" name="Picture 13" descr="Schl_Logo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7" name="Picture 13" descr="Schl_Logo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8" name="Picture 1288" descr="Schl_Logo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9" name="Picture 13" descr="Schl_Logo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0" name="Picture 13" descr="Schl_Logo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1" name="Picture 1288" descr="Schl_Logo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2" name="Picture 13" descr="Schl_Logo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3" name="Picture 13" descr="Schl_Logo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4" name="Picture 1288" descr="Schl_Logo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5" name="Picture 13" descr="Schl_Logo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6" name="Picture 13" descr="Schl_Logo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7" name="Picture 1288" descr="Schl_Logo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8" name="Picture 13" descr="Schl_Logo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9" name="Picture 13" descr="Schl_Logo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0" name="Picture 1288" descr="Schl_Logo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1" name="Picture 13" descr="Schl_Logo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2" name="Picture 13" descr="Schl_Logo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3" name="Picture 1288" descr="Schl_Logo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4" name="Picture 13" descr="Schl_Logo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5" name="Picture 13" descr="Schl_Logo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6" name="Picture 1288" descr="Schl_Logo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7" name="Picture 13" descr="Schl_Logo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8" name="Picture 13" descr="Schl_Logo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9" name="Picture 1288" descr="Schl_Logo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0" name="Picture 13" descr="Schl_Logo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1" name="Picture 13" descr="Schl_Logo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2" name="Picture 1288" descr="Schl_Logo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3" name="Picture 13" descr="Schl_Logo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4" name="Picture 13" descr="Schl_Logo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5" name="Picture 1288" descr="Schl_Logo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6" name="Picture 13" descr="Schl_Logo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7" name="Picture 13" descr="Schl_Logo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8" name="Picture 1288" descr="Schl_Logo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9" name="Picture 13" descr="Schl_Logo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0" name="Picture 13" descr="Schl_Logo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1" name="Picture 1288" descr="Schl_Logo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2" name="Picture 13" descr="Schl_Logo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3" name="Picture 13" descr="Schl_Logo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4" name="Picture 1288" descr="Schl_Logo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5" name="Picture 13" descr="Schl_Logo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6" name="Picture 13" descr="Schl_Logo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7" name="Picture 1288" descr="Schl_Logo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8" name="Picture 13" descr="Schl_Logo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9" name="Picture 13" descr="Schl_Logo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0" name="Picture 1288" descr="Schl_Logo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1" name="Picture 13" descr="Schl_Logo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2" name="Picture 13" descr="Schl_Logo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3" name="Picture 1288" descr="Schl_Logo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4" name="Picture 13" descr="Schl_Logo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5" name="Picture 13" descr="Schl_Logo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6" name="Picture 1288" descr="Schl_Logo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7" name="Picture 13" descr="Schl_Logo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8" name="Picture 13" descr="Schl_Logo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9" name="Picture 1288" descr="Schl_Logo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0" name="Picture 13" descr="Schl_Logo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1" name="Picture 13" descr="Schl_Logo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2" name="Picture 1288" descr="Schl_Logo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3" name="Picture 13" descr="Schl_Logo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4" name="Picture 13" descr="Schl_Logo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5" name="Picture 1288" descr="Schl_Logo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6" name="Picture 13" descr="Schl_Logo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7" name="Picture 13" descr="Schl_Logo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8" name="Picture 1288" descr="Schl_Logo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9" name="Picture 13" descr="Schl_Logo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0" name="Picture 13" descr="Schl_Logo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1" name="Picture 1288" descr="Schl_Logo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2" name="Picture 13" descr="Schl_Logo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3" name="Picture 13" descr="Schl_Logo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4" name="Picture 1288" descr="Schl_Logo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5" name="Picture 13" descr="Schl_Logo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6" name="Picture 13" descr="Schl_Logo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7" name="Picture 1288" descr="Schl_Logo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8" name="Picture 13" descr="Schl_Logo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9" name="Picture 13" descr="Schl_Logo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0" name="Picture 1288" descr="Schl_Logo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1" name="Picture 13" descr="Schl_Logo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2" name="Picture 13" descr="Schl_Logo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3" name="Picture 1288" descr="Schl_Logo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4" name="Picture 13" descr="Schl_Logo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5" name="Picture 13" descr="Schl_Logo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6" name="Picture 1288" descr="Schl_Logo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7" name="Picture 13" descr="Schl_Logo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8" name="Picture 13" descr="Schl_Logo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9" name="Picture 1288" descr="Schl_Logo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0" name="Picture 13" descr="Schl_Logo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1" name="Picture 13" descr="Schl_Logo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2" name="Picture 1288" descr="Schl_Logo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3" name="Picture 13" descr="Schl_Logo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4" name="Picture 13" descr="Schl_Logo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5" name="Picture 1288" descr="Schl_Logo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6" name="Picture 13" descr="Schl_Logo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7" name="Picture 13" descr="Schl_Logo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8" name="Picture 1288" descr="Schl_Logo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9" name="Picture 13" descr="Schl_Logo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60" name="Picture 13" descr="Schl_Logo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61" name="Picture 1288" descr="Schl_Logo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62" name="Picture 13" descr="Schl_Logo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63" name="Picture 13" descr="Schl_Logo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4" name="Picture 1288" descr="Schl_Logo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5" name="Picture 13" descr="Schl_Logo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6" name="Picture 13" descr="Schl_Logo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7" name="Picture 1288" descr="Schl_Logo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8" name="Picture 13" descr="Schl_Logo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9" name="Picture 13" descr="Schl_Logo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0" name="Picture 1288" descr="Schl_Logo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1" name="Picture 13" descr="Schl_Logo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2" name="Picture 13" descr="Schl_Logo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3" name="Picture 1288" descr="Schl_Logo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4" name="Picture 13" descr="Schl_Logo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5" name="Picture 13" descr="Schl_Logo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6" name="Picture 1288" descr="Schl_Logo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7" name="Picture 13" descr="Schl_Logo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8" name="Picture 13" descr="Schl_Logo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9" name="Picture 1288" descr="Schl_Logo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80" name="Picture 13" descr="Schl_Logo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81" name="Picture 13" descr="Schl_Logo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2" name="Picture 1288" descr="Schl_Logo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3" name="Picture 13" descr="Schl_Logo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4" name="Picture 13" descr="Schl_Logo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5" name="Picture 1288" descr="Schl_Logo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6" name="Picture 13" descr="Schl_Logo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7" name="Picture 13" descr="Schl_Logo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8" name="Picture 1288" descr="Schl_Logo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9" name="Picture 13" descr="Schl_Logo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0" name="Picture 13" descr="Schl_Logo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1" name="Picture 1288" descr="Schl_Logo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2" name="Picture 13" descr="Schl_Logo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3" name="Picture 13" descr="Schl_Logo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4" name="Picture 1288" descr="Schl_Logo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5" name="Picture 13" descr="Schl_Logo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6" name="Picture 13" descr="Schl_Logo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7" name="Picture 1288" descr="Schl_Logo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8" name="Picture 13" descr="Schl_Logo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9" name="Picture 13" descr="Schl_Logo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0" name="Picture 1288" descr="Schl_Logo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1" name="Picture 13" descr="Schl_Logo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2" name="Picture 13" descr="Schl_Logo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3" name="Picture 1288" descr="Schl_Logo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4" name="Picture 13" descr="Schl_Logo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5" name="Picture 13" descr="Schl_Logo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6" name="Picture 1288" descr="Schl_Logo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7" name="Picture 13" descr="Schl_Logo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8" name="Picture 13" descr="Schl_Logo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9" name="Picture 1288" descr="Schl_Logo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0" name="Picture 13" descr="Schl_Logo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1" name="Picture 13" descr="Schl_Logo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2" name="Picture 1288" descr="Schl_Logo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3" name="Picture 13" descr="Schl_Logo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4" name="Picture 13" descr="Schl_Logo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5" name="Picture 1288" descr="Schl_Logo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6" name="Picture 13" descr="Schl_Logo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7" name="Picture 13" descr="Schl_Logo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8" name="Picture 1288" descr="Schl_Logo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9" name="Picture 13" descr="Schl_Logo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0" name="Picture 13" descr="Schl_Logo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1" name="Picture 1288" descr="Schl_Logo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2" name="Picture 13" descr="Schl_Logo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3" name="Picture 13" descr="Schl_Logo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4" name="Picture 1288" descr="Schl_Logo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5" name="Picture 13" descr="Schl_Logo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6" name="Picture 13" descr="Schl_Logo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7" name="Picture 1288" descr="Schl_Logo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8" name="Picture 13" descr="Schl_Logo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9" name="Picture 13" descr="Schl_Logo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0" name="Picture 1288" descr="Schl_Logo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1" name="Picture 13" descr="Schl_Logo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2" name="Picture 13" descr="Schl_Logo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3" name="Picture 1288" descr="Schl_Logo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4" name="Picture 13" descr="Schl_Logo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5" name="Picture 13" descr="Schl_Logo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6" name="Picture 1288" descr="Schl_Logo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7" name="Picture 13" descr="Schl_Logo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8" name="Picture 13" descr="Schl_Logo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9" name="Picture 1288" descr="Schl_Logo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0" name="Picture 13" descr="Schl_Logo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1" name="Picture 13" descr="Schl_Logo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2" name="Picture 1288" descr="Schl_Logo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3" name="Picture 13" descr="Schl_Logo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4" name="Picture 13" descr="Schl_Logo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5" name="Picture 1288" descr="Schl_Logo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6" name="Picture 13" descr="Schl_Logo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7" name="Picture 13" descr="Schl_Logo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8" name="Picture 1288" descr="Schl_Logo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9" name="Picture 13" descr="Schl_Logo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0" name="Picture 13" descr="Schl_Logo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1" name="Picture 1288" descr="Schl_Logo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2" name="Picture 13" descr="Schl_Logo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3" name="Picture 13" descr="Schl_Logo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4" name="Picture 1288" descr="Schl_Logo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5" name="Picture 13" descr="Schl_Logo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6" name="Picture 13" descr="Schl_Logo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7" name="Picture 1288" descr="Schl_Logo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8" name="Picture 13" descr="Schl_Logo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9" name="Picture 13" descr="Schl_Logo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0" name="Picture 1288" descr="Schl_Logo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1" name="Picture 13" descr="Schl_Logo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2" name="Picture 13" descr="Schl_Logo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3" name="Picture 1288" descr="Schl_Logo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4" name="Picture 13" descr="Schl_Logo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5" name="Picture 13" descr="Schl_Logo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6" name="Picture 1288" descr="Schl_Logo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7" name="Picture 13" descr="Schl_Logo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8" name="Picture 13" descr="Schl_Logo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9" name="Picture 1288" descr="Schl_Logo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70" name="Picture 13" descr="Schl_Logo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71" name="Picture 13" descr="Schl_Logo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2" name="Picture 1288" descr="Schl_Logo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3" name="Picture 13" descr="Schl_Logo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4" name="Picture 13" descr="Schl_Logo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5" name="Picture 1288" descr="Schl_Logo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6" name="Picture 13" descr="Schl_Logo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7" name="Picture 13" descr="Schl_Logo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8" name="Picture 1288" descr="Schl_Logo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9" name="Picture 13" descr="Schl_Logo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0" name="Picture 13" descr="Schl_Logo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1" name="Picture 1288" descr="Schl_Logo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2" name="Picture 13" descr="Schl_Logo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3" name="Picture 13" descr="Schl_Logo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4" name="Picture 1288" descr="Schl_Logo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5" name="Picture 13" descr="Schl_Logo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6" name="Picture 13" descr="Schl_Logo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7" name="Picture 1288" descr="Schl_Logo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8" name="Picture 13" descr="Schl_Logo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9" name="Picture 13" descr="Schl_Logo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0" name="Picture 1288" descr="Schl_Logo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1" name="Picture 13" descr="Schl_Logo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2" name="Picture 13" descr="Schl_Logo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3" name="Picture 1288" descr="Schl_Logo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4" name="Picture 13" descr="Schl_Logo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5" name="Picture 13" descr="Schl_Logo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6" name="Picture 1288" descr="Schl_Logo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7" name="Picture 13" descr="Schl_Logo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8" name="Picture 13" descr="Schl_Logo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9" name="Picture 1288" descr="Schl_Logo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0" name="Picture 13" descr="Schl_Logo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1" name="Picture 13" descr="Schl_Logo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2" name="Picture 1288" descr="Schl_Logo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3" name="Picture 13" descr="Schl_Logo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4" name="Picture 13" descr="Schl_Logo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5" name="Picture 1288" descr="Schl_Logo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6" name="Picture 13" descr="Schl_Logo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7" name="Picture 13" descr="Schl_Logo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8" name="Picture 1288" descr="Schl_Logo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9" name="Picture 13" descr="Schl_Logo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0" name="Picture 13" descr="Schl_Logo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1" name="Picture 1288" descr="Schl_Logo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2" name="Picture 13" descr="Schl_Logo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3" name="Picture 13" descr="Schl_Logo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4" name="Picture 1288" descr="Schl_Logo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5" name="Picture 13" descr="Schl_Logo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6" name="Picture 13" descr="Schl_Logo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7" name="Picture 1288" descr="Schl_Logo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8" name="Picture 13" descr="Schl_Logo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9" name="Picture 13" descr="Schl_Logo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0" name="Picture 1288" descr="Schl_Logo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1" name="Picture 13" descr="Schl_Logo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2" name="Picture 13" descr="Schl_Logo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3" name="Picture 1288" descr="Schl_Logo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4" name="Picture 13" descr="Schl_Logo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5" name="Picture 13" descr="Schl_Logo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6" name="Picture 1288" descr="Schl_Logo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7" name="Picture 13" descr="Schl_Logo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8" name="Picture 13" descr="Schl_Logo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9" name="Picture 1288" descr="Schl_Logo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0" name="Picture 13" descr="Schl_Logo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1" name="Picture 13" descr="Schl_Logo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2" name="Picture 1288" descr="Schl_Logo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3" name="Picture 13" descr="Schl_Logo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4" name="Picture 13" descr="Schl_Logo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5" name="Picture 1288" descr="Schl_Logo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6" name="Picture 13" descr="Schl_Logo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7" name="Picture 13" descr="Schl_Logo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8" name="Picture 1288" descr="Schl_Logo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9" name="Picture 13" descr="Schl_Logo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40" name="Picture 13" descr="Schl_Logo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41" name="Picture 1288" descr="Schl_Logo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42" name="Picture 13" descr="Schl_Logo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43" name="Picture 13" descr="Schl_Logo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4" name="Picture 1288" descr="Schl_Logo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5" name="Picture 13" descr="Schl_Logo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6" name="Picture 13" descr="Schl_Logo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7" name="Picture 1288" descr="Schl_Logo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8" name="Picture 13" descr="Schl_Logo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9" name="Picture 13" descr="Schl_Logo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0" name="Picture 1288" descr="Schl_Logo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1" name="Picture 13" descr="Schl_Logo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2" name="Picture 13" descr="Schl_Logo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3" name="Picture 1288" descr="Schl_Logo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4" name="Picture 13" descr="Schl_Logo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5" name="Picture 13" descr="Schl_Logo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6" name="Picture 1288" descr="Schl_Logo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7" name="Picture 13" descr="Schl_Logo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8" name="Picture 13" descr="Schl_Logo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9" name="Picture 1288" descr="Schl_Logo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0" name="Picture 13" descr="Schl_Logo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1" name="Picture 13" descr="Schl_Logo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2" name="Picture 1288" descr="Schl_Logo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3" name="Picture 13" descr="Schl_Logo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4" name="Picture 13" descr="Schl_Logo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5" name="Picture 1288" descr="Schl_Logo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6" name="Picture 13" descr="Schl_Logo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7" name="Picture 13" descr="Schl_Logo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8" name="Picture 1288" descr="Schl_Logo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9" name="Picture 13" descr="Schl_Logo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0" name="Picture 13" descr="Schl_Logo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1" name="Picture 1288" descr="Schl_Logo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2" name="Picture 13" descr="Schl_Logo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3" name="Picture 13" descr="Schl_Logo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4" name="Picture 1288" descr="Schl_Logo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5" name="Picture 13" descr="Schl_Logo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6" name="Picture 13" descr="Schl_Logo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7" name="Picture 1288" descr="Schl_Logo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8" name="Picture 13" descr="Schl_Logo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9" name="Picture 13" descr="Schl_Logo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0" name="Picture 1288" descr="Schl_Logo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1" name="Picture 13" descr="Schl_Logo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2" name="Picture 13" descr="Schl_Logo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3" name="Picture 1288" descr="Schl_Logo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4" name="Picture 13" descr="Schl_Logo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5" name="Picture 13" descr="Schl_Logo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6" name="Picture 1288" descr="Schl_Logo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7" name="Picture 13" descr="Schl_Logo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8" name="Picture 13" descr="Schl_Logo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9" name="Picture 1288" descr="Schl_Logo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0" name="Picture 13" descr="Schl_Logo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1" name="Picture 13" descr="Schl_Logo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2" name="Picture 1288" descr="Schl_Logo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3" name="Picture 13" descr="Schl_Logo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4" name="Picture 13" descr="Schl_Logo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5" name="Picture 1288" descr="Schl_Logo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6" name="Picture 13" descr="Schl_Logo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7" name="Picture 13" descr="Schl_Logo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8" name="Picture 1288" descr="Schl_Logo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9" name="Picture 13" descr="Schl_Logo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0" name="Picture 13" descr="Schl_Logo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1" name="Picture 1288" descr="Schl_Logo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2" name="Picture 13" descr="Schl_Logo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3" name="Picture 13" descr="Schl_Logo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4" name="Picture 1288" descr="Schl_Logo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5" name="Picture 13" descr="Schl_Logo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6" name="Picture 13" descr="Schl_Logo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7" name="Picture 1288" descr="Schl_Logo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8" name="Picture 13" descr="Schl_Logo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9" name="Picture 13" descr="Schl_Logo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0" name="Picture 1288" descr="Schl_Logo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1" name="Picture 13" descr="Schl_Logo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2" name="Picture 13" descr="Schl_Logo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3" name="Picture 1288" descr="Schl_Logo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4" name="Picture 13" descr="Schl_Logo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5" name="Picture 13" descr="Schl_Logo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6" name="Picture 1288" descr="Schl_Logo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7" name="Picture 13" descr="Schl_Logo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8" name="Picture 13" descr="Schl_Logo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9" name="Picture 1288" descr="Schl_Logo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0" name="Picture 13" descr="Schl_Logo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1" name="Picture 13" descr="Schl_Logo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2" name="Picture 1288" descr="Schl_Logo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3" name="Picture 13" descr="Schl_Logo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4" name="Picture 13" descr="Schl_Logo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5" name="Picture 1288" descr="Schl_Logo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6" name="Picture 13" descr="Schl_Logo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7" name="Picture 13" descr="Schl_Logo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8" name="Picture 1288" descr="Schl_Logo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9" name="Picture 13" descr="Schl_Logo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30" name="Picture 13" descr="Schl_Logo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31" name="Picture 1288" descr="Schl_Logo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32" name="Picture 13" descr="Schl_Logo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33" name="Picture 13" descr="Schl_Logo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4" name="Picture 1288" descr="Schl_Logo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5" name="Picture 13" descr="Schl_Logo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6" name="Picture 13" descr="Schl_Logo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7" name="Picture 1288" descr="Schl_Logo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8" name="Picture 13" descr="Schl_Logo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9" name="Picture 13" descr="Schl_Logo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0" name="Picture 1288" descr="Schl_Logo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1" name="Picture 13" descr="Schl_Logo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2" name="Picture 13" descr="Schl_Logo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3" name="Picture 1288" descr="Schl_Logo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4" name="Picture 13" descr="Schl_Logo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5" name="Picture 13" descr="Schl_Logo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6" name="Picture 1288" descr="Schl_Logo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7" name="Picture 13" descr="Schl_Logo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8" name="Picture 13" descr="Schl_Logo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9" name="Picture 1288" descr="Schl_Logo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0" name="Picture 13" descr="Schl_Logo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1" name="Picture 13" descr="Schl_Logo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2" name="Picture 1288" descr="Schl_Logo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3" name="Picture 13" descr="Schl_Logo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4" name="Picture 13" descr="Schl_Logo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5" name="Picture 1288" descr="Schl_Logo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6" name="Picture 13" descr="Schl_Logo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7" name="Picture 13" descr="Schl_Logo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8" name="Picture 1288" descr="Schl_Logo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9" name="Picture 13" descr="Schl_Logo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0" name="Picture 13" descr="Schl_Logo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1" name="Picture 1288" descr="Schl_Logo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2" name="Picture 13" descr="Schl_Logo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3" name="Picture 13" descr="Schl_Logo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4" name="Picture 1288" descr="Schl_Logo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5" name="Picture 13" descr="Schl_Logo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6" name="Picture 13" descr="Schl_Logo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7" name="Picture 1288" descr="Schl_Logo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8" name="Picture 13" descr="Schl_Logo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9" name="Picture 13" descr="Schl_Logo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0" name="Picture 1288" descr="Schl_Logo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1" name="Picture 13" descr="Schl_Logo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2" name="Picture 13" descr="Schl_Logo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3" name="Picture 1288" descr="Schl_Logo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4" name="Picture 13" descr="Schl_Logo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5" name="Picture 13" descr="Schl_Logo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6" name="Picture 1288" descr="Schl_Logo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7" name="Picture 13" descr="Schl_Logo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8" name="Picture 13" descr="Schl_Logo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9" name="Picture 1288" descr="Schl_Logo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0" name="Picture 13" descr="Schl_Logo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1" name="Picture 13" descr="Schl_Logo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2" name="Picture 1288" descr="Schl_Logo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3" name="Picture 13" descr="Schl_Logo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4" name="Picture 13" descr="Schl_Logo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5" name="Picture 1288" descr="Schl_Logo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6" name="Picture 13" descr="Schl_Logo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7" name="Picture 13" descr="Schl_Logo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8" name="Picture 1288" descr="Schl_Logo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9" name="Picture 13" descr="Schl_Logo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0" name="Picture 13" descr="Schl_Logo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1" name="Picture 1288" descr="Schl_Logo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2" name="Picture 13" descr="Schl_Logo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3" name="Picture 13" descr="Schl_Logo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4" name="Picture 1288" descr="Schl_Logo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5" name="Picture 13" descr="Schl_Logo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6" name="Picture 13" descr="Schl_Logo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7" name="Picture 1288" descr="Schl_Logo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8" name="Picture 13" descr="Schl_Logo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9" name="Picture 13" descr="Schl_Logo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0" name="Picture 1288" descr="Schl_Logo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1" name="Picture 13" descr="Schl_Logo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2" name="Picture 13" descr="Schl_Logo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3" name="Picture 1288" descr="Schl_Logo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4" name="Picture 13" descr="Schl_Logo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5" name="Picture 13" descr="Schl_Logo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6" name="Picture 1288" descr="Schl_Logo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7" name="Picture 13" descr="Schl_Logo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8" name="Picture 13" descr="Schl_Logo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9" name="Picture 1288" descr="Schl_Logo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0" name="Picture 13" descr="Schl_Logo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1" name="Picture 13" descr="Schl_Logo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2" name="Picture 1288" descr="Schl_Logo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3" name="Picture 13" descr="Schl_Logo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4" name="Picture 13" descr="Schl_Logo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5" name="Picture 1288" descr="Schl_Logo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6" name="Picture 13" descr="Schl_Logo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7" name="Picture 13" descr="Schl_Logo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8" name="Picture 1288" descr="Schl_Logo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9" name="Picture 13" descr="Schl_Logo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0" name="Picture 13" descr="Schl_Logo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1" name="Picture 1288" descr="Schl_Logo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2" name="Picture 13" descr="Schl_Logo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3" name="Picture 13" descr="Schl_Logo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4" name="Picture 1288" descr="Schl_Logo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5" name="Picture 13" descr="Schl_Logo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6" name="Picture 13" descr="Schl_Logo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7" name="Picture 1288" descr="Schl_Logo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8" name="Picture 13" descr="Schl_Logo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9" name="Picture 13" descr="Schl_Logo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0" name="Picture 1288" descr="Schl_Logo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1" name="Picture 13" descr="Schl_Logo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2" name="Picture 13" descr="Schl_Logo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3" name="Picture 1288" descr="Schl_Logo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4" name="Picture 13" descr="Schl_Logo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5" name="Picture 13" descr="Schl_Logo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6" name="Picture 1288" descr="Schl_Logo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7" name="Picture 13" descr="Schl_Logo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8" name="Picture 13" descr="Schl_Logo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9" name="Picture 1288" descr="Schl_Logo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40" name="Picture 13" descr="Schl_Logo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41" name="Picture 13" descr="Schl_Logo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2" name="Picture 1288" descr="Schl_Logo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3" name="Picture 13" descr="Schl_Logo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4" name="Picture 13" descr="Schl_Logo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5" name="Picture 1288" descr="Schl_Logo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6" name="Picture 13" descr="Schl_Logo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7" name="Picture 13" descr="Schl_Logo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8" name="Picture 1288" descr="Schl_Logo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9" name="Picture 13" descr="Schl_Logo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0" name="Picture 13" descr="Schl_Logo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1" name="Picture 1288" descr="Schl_Logo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2" name="Picture 13" descr="Schl_Logo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3" name="Picture 13" descr="Schl_Logo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4" name="Picture 1288" descr="Schl_Logo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5" name="Picture 13" descr="Schl_Logo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6" name="Picture 13" descr="Schl_Logo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7" name="Picture 1288" descr="Schl_Logo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8" name="Picture 13" descr="Schl_Logo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9" name="Picture 13" descr="Schl_Logo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0" name="Picture 1288" descr="Schl_Logo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1" name="Picture 13" descr="Schl_Logo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2" name="Picture 13" descr="Schl_Logo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3" name="Picture 1288" descr="Schl_Logo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4" name="Picture 13" descr="Schl_Logo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5" name="Picture 13" descr="Schl_Logo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6" name="Picture 1288" descr="Schl_Logo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7" name="Picture 13" descr="Schl_Logo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8" name="Picture 13" descr="Schl_Logo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9" name="Picture 1288" descr="Schl_Logo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0" name="Picture 13" descr="Schl_Logo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1" name="Picture 13" descr="Schl_Logo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2" name="Picture 1288" descr="Schl_Logo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3" name="Picture 13" descr="Schl_Logo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4" name="Picture 13" descr="Schl_Logo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5" name="Picture 1288" descr="Schl_Logo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6" name="Picture 13" descr="Schl_Logo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7" name="Picture 13" descr="Schl_Logo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8" name="Picture 1288" descr="Schl_Logo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9" name="Picture 13" descr="Schl_Logo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0" name="Picture 13" descr="Schl_Logo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1" name="Picture 1288" descr="Schl_Logo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2" name="Picture 13" descr="Schl_Logo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3" name="Picture 13" descr="Schl_Logo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4" name="Picture 1288" descr="Schl_Logo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5" name="Picture 13" descr="Schl_Logo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6" name="Picture 13" descr="Schl_Logo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7" name="Picture 1288" descr="Schl_Logo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8" name="Picture 13" descr="Schl_Logo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9" name="Picture 13" descr="Schl_Logo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0" name="Picture 1288" descr="Schl_Logo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1" name="Picture 13" descr="Schl_Logo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2" name="Picture 13" descr="Schl_Logo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3" name="Picture 1288" descr="Schl_Logo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4" name="Picture 13" descr="Schl_Logo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5" name="Picture 13" descr="Schl_Logo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6" name="Picture 1288" descr="Schl_Logo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7" name="Picture 13" descr="Schl_Logo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8" name="Picture 13" descr="Schl_Logo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9" name="Picture 1288" descr="Schl_Logo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0" name="Picture 13" descr="Schl_Logo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1" name="Picture 13" descr="Schl_Logo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2" name="Picture 1288" descr="Schl_Logo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3" name="Picture 13" descr="Schl_Logo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4" name="Picture 13" descr="Schl_Logo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5" name="Picture 1288" descr="Schl_Logo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6" name="Picture 13" descr="Schl_Logo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7" name="Picture 13" descr="Schl_Logo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8" name="Picture 1288" descr="Schl_Logo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9" name="Picture 13" descr="Schl_Logo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0" name="Picture 13" descr="Schl_Logo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1" name="Picture 1288" descr="Schl_Logo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2" name="Picture 13" descr="Schl_Logo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3" name="Picture 13" descr="Schl_Logo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4" name="Picture 1288" descr="Schl_Logo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5" name="Picture 13" descr="Schl_Logo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6" name="Picture 13" descr="Schl_Logo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7" name="Picture 1288" descr="Schl_Logo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8" name="Picture 13" descr="Schl_Logo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9" name="Picture 13" descr="Schl_Logo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0" name="Picture 1288" descr="Schl_Logo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1" name="Picture 13" descr="Schl_Logo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2" name="Picture 13" descr="Schl_Logo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3" name="Picture 1288" descr="Schl_Logo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4" name="Picture 13" descr="Schl_Logo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5" name="Picture 13" descr="Schl_Logo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6" name="Picture 1288" descr="Schl_Logo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7" name="Picture 13" descr="Schl_Logo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8" name="Picture 13" descr="Schl_Logo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9" name="Picture 1288" descr="Schl_Logo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30" name="Picture 13" descr="Schl_Logo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31" name="Picture 13" descr="Schl_Logo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2" name="Picture 1288" descr="Schl_Logo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3" name="Picture 13" descr="Schl_Logo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4" name="Picture 13" descr="Schl_Logo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5" name="Picture 1288" descr="Schl_Logo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6" name="Picture 13" descr="Schl_Logo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7" name="Picture 13" descr="Schl_Logo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8" name="Picture 1288" descr="Schl_Logo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9" name="Picture 13" descr="Schl_Logo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0" name="Picture 13" descr="Schl_Logo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1" name="Picture 1288" descr="Schl_Logo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2" name="Picture 13" descr="Schl_Logo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3" name="Picture 13" descr="Schl_Logo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4" name="Picture 1288" descr="Schl_Logo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5" name="Picture 13" descr="Schl_Logo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6" name="Picture 13" descr="Schl_Logo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7" name="Picture 1288" descr="Schl_Logo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8" name="Picture 13" descr="Schl_Logo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9" name="Picture 13" descr="Schl_Logo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0" name="Picture 1288" descr="Schl_Logo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1" name="Picture 13" descr="Schl_Logo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2" name="Picture 13" descr="Schl_Logo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3" name="Picture 1288" descr="Schl_Logo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4" name="Picture 13" descr="Schl_Logo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5" name="Picture 13" descr="Schl_Logo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6" name="Picture 1288" descr="Schl_Logo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7" name="Picture 13" descr="Schl_Logo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8" name="Picture 13" descr="Schl_Logo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9" name="Picture 1288" descr="Schl_Logo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0" name="Picture 13" descr="Schl_Logo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1" name="Picture 13" descr="Schl_Logo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2" name="Picture 1288" descr="Schl_Logo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3" name="Picture 13" descr="Schl_Logo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4" name="Picture 13" descr="Schl_Logo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5" name="Picture 1288" descr="Schl_Logo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6" name="Picture 13" descr="Schl_Logo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7" name="Picture 13" descr="Schl_Logo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8" name="Picture 1288" descr="Schl_Logo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9" name="Picture 13" descr="Schl_Logo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0" name="Picture 13" descr="Schl_Logo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1" name="Picture 1288" descr="Schl_Logo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2" name="Picture 13" descr="Schl_Logo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3" name="Picture 13" descr="Schl_Logo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4" name="Picture 1288" descr="Schl_Logo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5" name="Picture 13" descr="Schl_Logo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6" name="Picture 13" descr="Schl_Logo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7" name="Picture 1288" descr="Schl_Logo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8" name="Picture 13" descr="Schl_Logo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9" name="Picture 13" descr="Schl_Logo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0" name="Picture 1288" descr="Schl_Logo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1" name="Picture 13" descr="Schl_Logo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2" name="Picture 13" descr="Schl_Logo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3" name="Picture 1288" descr="Schl_Logo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4" name="Picture 13" descr="Schl_Logo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5" name="Picture 13" descr="Schl_Logo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6" name="Picture 1288" descr="Schl_Logo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7" name="Picture 13" descr="Schl_Logo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8" name="Picture 13" descr="Schl_Logo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9" name="Picture 1288" descr="Schl_Logo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0" name="Picture 13" descr="Schl_Logo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1" name="Picture 13" descr="Schl_Logo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2" name="Picture 1288" descr="Schl_Logo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3" name="Picture 13" descr="Schl_Logo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4" name="Picture 13" descr="Schl_Logo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5" name="Picture 1288" descr="Schl_Logo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6" name="Picture 13" descr="Schl_Logo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7" name="Picture 13" descr="Schl_Logo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8" name="Picture 1288" descr="Schl_Logo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9" name="Picture 13" descr="Schl_Logo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400" name="Picture 13" descr="Schl_Logo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401" name="Picture 1288" descr="Schl_Logo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402" name="Picture 13" descr="Schl_Logo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403" name="Picture 13" descr="Schl_Logo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4" name="Picture 1288" descr="Schl_Logo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5" name="Picture 13" descr="Schl_Logo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6" name="Picture 13" descr="Schl_Logo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7" name="Picture 1288" descr="Schl_Logo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8" name="Picture 13" descr="Schl_Logo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9" name="Picture 13" descr="Schl_Logo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0" name="Picture 1288" descr="Schl_Logo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1" name="Picture 13" descr="Schl_Logo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2" name="Picture 13" descr="Schl_Logo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3" name="Picture 1288" descr="Schl_Logo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4" name="Picture 13" descr="Schl_Logo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5" name="Picture 13" descr="Schl_Logo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6" name="Picture 1288" descr="Schl_Logo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7" name="Picture 13" descr="Schl_Logo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8" name="Picture 13" descr="Schl_Logo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9" name="Picture 1288" descr="Schl_Logo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0" name="Picture 13" descr="Schl_Logo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1" name="Picture 13" descr="Schl_Logo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2" name="Picture 1288" descr="Schl_Logo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3" name="Picture 13" descr="Schl_Logo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4" name="Picture 13" descr="Schl_Logo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5" name="Picture 1288" descr="Schl_Logo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6" name="Picture 13" descr="Schl_Logo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7" name="Picture 13" descr="Schl_Logo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8" name="Picture 1288" descr="Schl_Logo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9" name="Picture 13" descr="Schl_Logo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0" name="Picture 13" descr="Schl_Logo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1" name="Picture 1288" descr="Schl_Logo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2" name="Picture 13" descr="Schl_Logo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3" name="Picture 13" descr="Schl_Logo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4" name="Picture 1288" descr="Schl_Logo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5" name="Picture 13" descr="Schl_Logo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6" name="Picture 13" descr="Schl_Logo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7" name="Picture 1288" descr="Schl_Logo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8" name="Picture 13" descr="Schl_Logo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9" name="Picture 13" descr="Schl_Logo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0" name="Picture 1288" descr="Schl_Logo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1" name="Picture 13" descr="Schl_Logo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2" name="Picture 13" descr="Schl_Logo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3" name="Picture 1288" descr="Schl_Logo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4" name="Picture 13" descr="Schl_Logo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5" name="Picture 13" descr="Schl_Logo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6" name="Picture 1288" descr="Schl_Logo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7" name="Picture 13" descr="Schl_Logo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8" name="Picture 13" descr="Schl_Logo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9" name="Picture 1288" descr="Schl_Logo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0" name="Picture 13" descr="Schl_Logo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1" name="Picture 13" descr="Schl_Logo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2" name="Picture 1288" descr="Schl_Logo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3" name="Picture 13" descr="Schl_Logo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4" name="Picture 13" descr="Schl_Logo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5" name="Picture 1288" descr="Schl_Logo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6" name="Picture 13" descr="Schl_Logo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7" name="Picture 13" descr="Schl_Logo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8" name="Picture 1288" descr="Schl_Logo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9" name="Picture 13" descr="Schl_Logo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0" name="Picture 13" descr="Schl_Logo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1" name="Picture 1288" descr="Schl_Logo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2" name="Picture 13" descr="Schl_Logo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3" name="Picture 13" descr="Schl_Logo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4" name="Picture 1288" descr="Schl_Logo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5" name="Picture 13" descr="Schl_Logo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6" name="Picture 13" descr="Schl_Logo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7" name="Picture 1288" descr="Schl_Logo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8" name="Picture 13" descr="Schl_Logo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9" name="Picture 13" descr="Schl_Logo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0" name="Picture 1288" descr="Schl_Logo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1" name="Picture 13" descr="Schl_Logo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2" name="Picture 13" descr="Schl_Logo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3" name="Picture 1288" descr="Schl_Logo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4" name="Picture 13" descr="Schl_Logo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5" name="Picture 13" descr="Schl_Logo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6" name="Picture 1288" descr="Schl_Logo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7" name="Picture 13" descr="Schl_Logo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8" name="Picture 13" descr="Schl_Logo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9" name="Picture 1288" descr="Schl_Logo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0" name="Picture 13" descr="Schl_Logo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1" name="Picture 13" descr="Schl_Logo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2" name="Picture 1288" descr="Schl_Logo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3" name="Picture 13" descr="Schl_Logo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4" name="Picture 13" descr="Schl_Logo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5" name="Picture 1288" descr="Schl_Logo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6" name="Picture 13" descr="Schl_Logo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7" name="Picture 13" descr="Schl_Logo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8" name="Picture 1288" descr="Schl_Logo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9" name="Picture 13" descr="Schl_Logo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90" name="Picture 13" descr="Schl_Logo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91" name="Picture 1288" descr="Schl_Logo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92" name="Picture 13" descr="Schl_Logo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93" name="Picture 13" descr="Schl_Logo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4" name="Picture 1288" descr="Schl_Logo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5" name="Picture 13" descr="Schl_Logo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6" name="Picture 13" descr="Schl_Logo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7" name="Picture 1288" descr="Schl_Logo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8" name="Picture 13" descr="Schl_Logo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9" name="Picture 13" descr="Schl_Logo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0" name="Picture 1288" descr="Schl_Logo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1" name="Picture 13" descr="Schl_Logo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2" name="Picture 13" descr="Schl_Logo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3" name="Picture 1288" descr="Schl_Logo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4" name="Picture 13" descr="Schl_Logo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5" name="Picture 13" descr="Schl_Logo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6" name="Picture 1288" descr="Schl_Logo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7" name="Picture 13" descr="Schl_Logo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8" name="Picture 13" descr="Schl_Logo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9" name="Picture 1288" descr="Schl_Logo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10" name="Picture 13" descr="Schl_Logo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11" name="Picture 13" descr="Schl_Logo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2" name="Picture 1288" descr="Schl_Logo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3" name="Picture 13" descr="Schl_Logo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4" name="Picture 13" descr="Schl_Logo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5" name="Picture 1288" descr="Schl_Logo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6" name="Picture 13" descr="Schl_Logo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7" name="Picture 13" descr="Schl_Logo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8" name="Picture 1288" descr="Schl_Logo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9" name="Picture 13" descr="Schl_Logo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0" name="Picture 13" descr="Schl_Logo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1" name="Picture 1288" descr="Schl_Logo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2" name="Picture 13" descr="Schl_Logo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3" name="Picture 13" descr="Schl_Logo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4" name="Picture 1288" descr="Schl_Logo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5" name="Picture 13" descr="Schl_Logo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6" name="Picture 13" descr="Schl_Logo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7" name="Picture 1288" descr="Schl_Logo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8" name="Picture 13" descr="Schl_Logo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9" name="Picture 13" descr="Schl_Logo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0" name="Picture 1288" descr="Schl_Logo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1" name="Picture 13" descr="Schl_Logo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2" name="Picture 13" descr="Schl_Logo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3" name="Picture 1288" descr="Schl_Logo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4" name="Picture 13" descr="Schl_Logo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5" name="Picture 13" descr="Schl_Logo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6" name="Picture 1288" descr="Schl_Logo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7" name="Picture 13" descr="Schl_Logo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8" name="Picture 13" descr="Schl_Logo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9" name="Picture 1288" descr="Schl_Logo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0" name="Picture 13" descr="Schl_Logo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1" name="Picture 13" descr="Schl_Logo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2" name="Picture 1288" descr="Schl_Logo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3" name="Picture 13" descr="Schl_Logo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4" name="Picture 13" descr="Schl_Logo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5" name="Picture 1288" descr="Schl_Logo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6" name="Picture 13" descr="Schl_Logo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7" name="Picture 13" descr="Schl_Logo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8" name="Picture 1288" descr="Schl_Logo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9" name="Picture 13" descr="Schl_Logo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0" name="Picture 13" descr="Schl_Logo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1" name="Picture 1288" descr="Schl_Logo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2" name="Picture 13" descr="Schl_Logo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3" name="Picture 13" descr="Schl_Logo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4" name="Picture 1288" descr="Schl_Logo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5" name="Picture 13" descr="Schl_Logo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6" name="Picture 13" descr="Schl_Logo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7" name="Picture 1288" descr="Schl_Logo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8" name="Picture 13" descr="Schl_Logo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9" name="Picture 13" descr="Schl_Logo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0" name="Picture 1288" descr="Schl_Logo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1" name="Picture 13" descr="Schl_Logo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2" name="Picture 13" descr="Schl_Logo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3" name="Picture 1288" descr="Schl_Logo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4" name="Picture 13" descr="Schl_Logo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5" name="Picture 13" descr="Schl_Logo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6" name="Picture 1288" descr="Schl_Logo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7" name="Picture 13" descr="Schl_Logo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8" name="Picture 13" descr="Schl_Logo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9" name="Picture 1288" descr="Schl_Logo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0" name="Picture 13" descr="Schl_Logo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1" name="Picture 13" descr="Schl_Logo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2" name="Picture 1288" descr="Schl_Logo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3" name="Picture 13" descr="Schl_Logo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4" name="Picture 13" descr="Schl_Logo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5" name="Picture 1288" descr="Schl_Logo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6" name="Picture 13" descr="Schl_Logo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7" name="Picture 13" descr="Schl_Logo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8" name="Picture 1288" descr="Schl_Logo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9" name="Picture 13" descr="Schl_Logo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0" name="Picture 13" descr="Schl_Logo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1" name="Picture 1288" descr="Schl_Logo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2" name="Picture 13" descr="Schl_Logo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3" name="Picture 13" descr="Schl_Logo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4" name="Picture 1288" descr="Schl_Logo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5" name="Picture 13" descr="Schl_Logo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6" name="Picture 13" descr="Schl_Logo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7" name="Picture 1288" descr="Schl_Logo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8" name="Picture 13" descr="Schl_Logo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9" name="Picture 13" descr="Schl_Logo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0" name="Picture 1288" descr="Schl_Logo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1" name="Picture 13" descr="Schl_Logo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2" name="Picture 13" descr="Schl_Logo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3" name="Picture 1288" descr="Schl_Logo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4" name="Picture 13" descr="Schl_Logo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5" name="Picture 13" descr="Schl_Logo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6" name="Picture 1288" descr="Schl_Logo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7" name="Picture 13" descr="Schl_Logo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8" name="Picture 13" descr="Schl_Logo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9" name="Picture 1288" descr="Schl_Logo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0" name="Picture 13" descr="Schl_Logo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1" name="Picture 13" descr="Schl_Logo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2" name="Picture 1288" descr="Schl_Logo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3" name="Picture 13" descr="Schl_Logo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4" name="Picture 13" descr="Schl_Logo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5" name="Picture 1288" descr="Schl_Logo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6" name="Picture 13" descr="Schl_Logo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7" name="Picture 13" descr="Schl_Logo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8" name="Picture 1288" descr="Schl_Logo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9" name="Picture 13" descr="Schl_Logo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0" name="Picture 13" descr="Schl_Logo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1" name="Picture 1288" descr="Schl_Logo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2" name="Picture 13" descr="Schl_Logo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3" name="Picture 13" descr="Schl_Logo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4" name="Picture 1288" descr="Schl_Logo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5" name="Picture 13" descr="Schl_Logo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6" name="Picture 13" descr="Schl_Logo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7" name="Picture 1288" descr="Schl_Logo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8" name="Picture 13" descr="Schl_Logo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9" name="Picture 13" descr="Schl_Logo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0" name="Picture 1288" descr="Schl_Logo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1" name="Picture 13" descr="Schl_Logo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2" name="Picture 13" descr="Schl_Logo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3" name="Picture 1288" descr="Schl_Logo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4" name="Picture 13" descr="Schl_Logo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5" name="Picture 13" descr="Schl_Logo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6" name="Picture 1288" descr="Schl_Logo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7" name="Picture 13" descr="Schl_Logo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8" name="Picture 13" descr="Schl_Logo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9" name="Picture 1288" descr="Schl_Logo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0" name="Picture 13" descr="Schl_Logo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1" name="Picture 13" descr="Schl_Logo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2" name="Picture 1288" descr="Schl_Logo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3" name="Picture 13" descr="Schl_Logo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4" name="Picture 13" descr="Schl_Logo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5" name="Picture 1288" descr="Schl_Logo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6" name="Picture 13" descr="Schl_Logo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7" name="Picture 13" descr="Schl_Logo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8" name="Picture 1288" descr="Schl_Logo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9" name="Picture 13" descr="Schl_Logo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0" name="Picture 13" descr="Schl_Logo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1" name="Picture 1288" descr="Schl_Logo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2" name="Picture 13" descr="Schl_Logo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3" name="Picture 13" descr="Schl_Logo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4" name="Picture 1288" descr="Schl_Logo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5" name="Picture 13" descr="Schl_Logo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6" name="Picture 13" descr="Schl_Logo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7" name="Picture 1288" descr="Schl_Logo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8" name="Picture 13" descr="Schl_Logo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9" name="Picture 13" descr="Schl_Logo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0" name="Picture 1288" descr="Schl_Logo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1" name="Picture 13" descr="Schl_Logo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2" name="Picture 13" descr="Schl_Logo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3" name="Picture 1288" descr="Schl_Logo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4" name="Picture 13" descr="Schl_Logo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5" name="Picture 13" descr="Schl_Logo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6" name="Picture 1288" descr="Schl_Logo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7" name="Picture 13" descr="Schl_Logo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8" name="Picture 13" descr="Schl_Logo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9" name="Picture 1288" descr="Schl_Logo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0" name="Picture 13" descr="Schl_Logo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1" name="Picture 13" descr="Schl_Logo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2" name="Picture 1288" descr="Schl_Logo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3" name="Picture 13" descr="Schl_Logo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4" name="Picture 13" descr="Schl_Logo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5" name="Picture 1288" descr="Schl_Logo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6" name="Picture 13" descr="Schl_Logo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7" name="Picture 13" descr="Schl_Logo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8" name="Picture 1288" descr="Schl_Logo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9" name="Picture 13" descr="Schl_Logo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70" name="Picture 13" descr="Schl_Logo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71" name="Picture 1288" descr="Schl_Logo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72" name="Picture 13" descr="Schl_Logo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73" name="Picture 13" descr="Schl_Logo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4" name="Picture 1288" descr="Schl_Logo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5" name="Picture 13" descr="Schl_Logo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6" name="Picture 13" descr="Schl_Logo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7" name="Picture 1288" descr="Schl_Logo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8" name="Picture 13" descr="Schl_Logo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9" name="Picture 13" descr="Schl_Logo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0" name="Picture 1288" descr="Schl_Logo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1" name="Picture 13" descr="Schl_Logo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2" name="Picture 13" descr="Schl_Logo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3" name="Picture 1288" descr="Schl_Logo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4" name="Picture 13" descr="Schl_Logo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5" name="Picture 13" descr="Schl_Logo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6" name="Picture 1288" descr="Schl_Logo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7" name="Picture 13" descr="Schl_Logo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8" name="Picture 13" descr="Schl_Logo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9" name="Picture 1288" descr="Schl_Logo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90" name="Picture 13" descr="Schl_Logo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91" name="Picture 13" descr="Schl_Logo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2" name="Picture 1288" descr="Schl_Logo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3" name="Picture 13" descr="Schl_Logo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4" name="Picture 13" descr="Schl_Logo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5" name="Picture 1288" descr="Schl_Logo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6" name="Picture 13" descr="Schl_Logo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7" name="Picture 13" descr="Schl_Logo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8" name="Picture 1288" descr="Schl_Logo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9" name="Picture 13" descr="Schl_Logo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0" name="Picture 13" descr="Schl_Logo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1" name="Picture 1288" descr="Schl_Logo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2" name="Picture 13" descr="Schl_Logo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3" name="Picture 13" descr="Schl_Logo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4" name="Picture 1288" descr="Schl_Logo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5" name="Picture 13" descr="Schl_Logo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6" name="Picture 13" descr="Schl_Logo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7" name="Picture 1288" descr="Schl_Logo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8" name="Picture 13" descr="Schl_Logo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9" name="Picture 13" descr="Schl_Logo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0" name="Picture 1288" descr="Schl_Logo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1" name="Picture 13" descr="Schl_Logo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2" name="Picture 13" descr="Schl_Logo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3" name="Picture 1288" descr="Schl_Logo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4" name="Picture 13" descr="Schl_Logo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5" name="Picture 13" descr="Schl_Logo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6" name="Picture 1288" descr="Schl_Logo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7" name="Picture 13" descr="Schl_Logo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8" name="Picture 13" descr="Schl_Logo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9" name="Picture 1288" descr="Schl_Logo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0" name="Picture 13" descr="Schl_Logo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1" name="Picture 13" descr="Schl_Logo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2" name="Picture 1288" descr="Schl_Logo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3" name="Picture 13" descr="Schl_Logo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4" name="Picture 13" descr="Schl_Logo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5" name="Picture 1288" descr="Schl_Logo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6" name="Picture 13" descr="Schl_Logo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7" name="Picture 13" descr="Schl_Logo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8" name="Picture 1288" descr="Schl_Logo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9" name="Picture 13" descr="Schl_Logo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0" name="Picture 13" descr="Schl_Logo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1" name="Picture 1288" descr="Schl_Logo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2" name="Picture 13" descr="Schl_Logo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3" name="Picture 13" descr="Schl_Logo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4" name="Picture 1288" descr="Schl_Logo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5" name="Picture 13" descr="Schl_Logo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6" name="Picture 13" descr="Schl_Logo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7" name="Picture 1288" descr="Schl_Logo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8" name="Picture 13" descr="Schl_Logo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9" name="Picture 13" descr="Schl_Logo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0" name="Picture 1288" descr="Schl_Logo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1" name="Picture 13" descr="Schl_Logo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2" name="Picture 13" descr="Schl_Logo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3" name="Picture 1288" descr="Schl_Logo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4" name="Picture 13" descr="Schl_Logo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5" name="Picture 13" descr="Schl_Logo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6" name="Picture 1288" descr="Schl_Logo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7" name="Picture 13" descr="Schl_Logo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8" name="Picture 13" descr="Schl_Logo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9" name="Picture 1288" descr="Schl_Logo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0" name="Picture 13" descr="Schl_Logo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1" name="Picture 13" descr="Schl_Logo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2" name="Picture 1288" descr="Schl_Logo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3" name="Picture 13" descr="Schl_Logo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4" name="Picture 13" descr="Schl_Logo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5" name="Picture 1288" descr="Schl_Logo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6" name="Picture 13" descr="Schl_Logo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7" name="Picture 13" descr="Schl_Logo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8" name="Picture 1288" descr="Schl_Logo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9" name="Picture 13" descr="Schl_Logo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0" name="Picture 13" descr="Schl_Logo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1" name="Picture 1288" descr="Schl_Logo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2" name="Picture 13" descr="Schl_Logo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3" name="Picture 13" descr="Schl_Logo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4" name="Picture 1288" descr="Schl_Logo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5" name="Picture 13" descr="Schl_Logo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6" name="Picture 13" descr="Schl_Logo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7" name="Picture 1288" descr="Schl_Logo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8" name="Picture 13" descr="Schl_Logo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9" name="Picture 13" descr="Schl_Logo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0" name="Picture 1288" descr="Schl_Logo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1" name="Picture 13" descr="Schl_Logo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2" name="Picture 13" descr="Schl_Logo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3" name="Picture 1288" descr="Schl_Logo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4" name="Picture 13" descr="Schl_Logo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5" name="Picture 13" descr="Schl_Logo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6" name="Picture 1288" descr="Schl_Logo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7" name="Picture 13" descr="Schl_Logo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8" name="Picture 13" descr="Schl_Logo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9" name="Picture 1288" descr="Schl_Logo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0" name="Picture 13" descr="Schl_Logo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1" name="Picture 13" descr="Schl_Logo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178594</xdr:colOff>
      <xdr:row>9</xdr:row>
      <xdr:rowOff>0</xdr:rowOff>
    </xdr:from>
    <xdr:to>
      <xdr:col>0</xdr:col>
      <xdr:colOff>178594</xdr:colOff>
      <xdr:row>10</xdr:row>
      <xdr:rowOff>180658</xdr:rowOff>
    </xdr:to>
    <xdr:pic>
      <xdr:nvPicPr>
        <xdr:cNvPr id="3782" name="Picture 13" descr="Schl_Logo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11</xdr:row>
      <xdr:rowOff>0</xdr:rowOff>
    </xdr:from>
    <xdr:to>
      <xdr:col>0</xdr:col>
      <xdr:colOff>178594</xdr:colOff>
      <xdr:row>12</xdr:row>
      <xdr:rowOff>180658</xdr:rowOff>
    </xdr:to>
    <xdr:pic>
      <xdr:nvPicPr>
        <xdr:cNvPr id="3783" name="Picture 13" descr="Schl_Logo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13</xdr:row>
      <xdr:rowOff>0</xdr:rowOff>
    </xdr:from>
    <xdr:to>
      <xdr:col>0</xdr:col>
      <xdr:colOff>178594</xdr:colOff>
      <xdr:row>14</xdr:row>
      <xdr:rowOff>180658</xdr:rowOff>
    </xdr:to>
    <xdr:pic>
      <xdr:nvPicPr>
        <xdr:cNvPr id="3784" name="Picture 13" descr="Schl_Logo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15</xdr:row>
      <xdr:rowOff>0</xdr:rowOff>
    </xdr:from>
    <xdr:to>
      <xdr:col>0</xdr:col>
      <xdr:colOff>178594</xdr:colOff>
      <xdr:row>16</xdr:row>
      <xdr:rowOff>180658</xdr:rowOff>
    </xdr:to>
    <xdr:pic>
      <xdr:nvPicPr>
        <xdr:cNvPr id="3785" name="Picture 13" descr="Schl_Logo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17</xdr:row>
      <xdr:rowOff>0</xdr:rowOff>
    </xdr:from>
    <xdr:to>
      <xdr:col>0</xdr:col>
      <xdr:colOff>178594</xdr:colOff>
      <xdr:row>18</xdr:row>
      <xdr:rowOff>180658</xdr:rowOff>
    </xdr:to>
    <xdr:pic>
      <xdr:nvPicPr>
        <xdr:cNvPr id="3786" name="Picture 13" descr="Schl_Logo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19</xdr:row>
      <xdr:rowOff>0</xdr:rowOff>
    </xdr:from>
    <xdr:to>
      <xdr:col>0</xdr:col>
      <xdr:colOff>178594</xdr:colOff>
      <xdr:row>20</xdr:row>
      <xdr:rowOff>180658</xdr:rowOff>
    </xdr:to>
    <xdr:pic>
      <xdr:nvPicPr>
        <xdr:cNvPr id="3787" name="Picture 13" descr="Schl_Logo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21</xdr:row>
      <xdr:rowOff>0</xdr:rowOff>
    </xdr:from>
    <xdr:to>
      <xdr:col>0</xdr:col>
      <xdr:colOff>178594</xdr:colOff>
      <xdr:row>22</xdr:row>
      <xdr:rowOff>180658</xdr:rowOff>
    </xdr:to>
    <xdr:pic>
      <xdr:nvPicPr>
        <xdr:cNvPr id="3788" name="Picture 13" descr="Schl_Logo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23</xdr:row>
      <xdr:rowOff>0</xdr:rowOff>
    </xdr:from>
    <xdr:to>
      <xdr:col>0</xdr:col>
      <xdr:colOff>178594</xdr:colOff>
      <xdr:row>24</xdr:row>
      <xdr:rowOff>180658</xdr:rowOff>
    </xdr:to>
    <xdr:pic>
      <xdr:nvPicPr>
        <xdr:cNvPr id="3789" name="Picture 13" descr="Schl_Logo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25</xdr:row>
      <xdr:rowOff>0</xdr:rowOff>
    </xdr:from>
    <xdr:to>
      <xdr:col>0</xdr:col>
      <xdr:colOff>178594</xdr:colOff>
      <xdr:row>26</xdr:row>
      <xdr:rowOff>180658</xdr:rowOff>
    </xdr:to>
    <xdr:pic>
      <xdr:nvPicPr>
        <xdr:cNvPr id="3790" name="Picture 13" descr="Schl_Logo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1" name="Picture 1288" descr="Schl_Logo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2" name="Picture 13" descr="Schl_Logo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3" name="Picture 13" descr="Schl_Logo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4" name="Picture 1288" descr="Schl_Logo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5" name="Picture 13" descr="Schl_Logo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6" name="Picture 13" descr="Schl_Logo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7" name="Picture 1288" descr="Schl_Logo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8" name="Picture 13" descr="Schl_Logo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9" name="Picture 13" descr="Schl_Logo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0" name="Picture 1288" descr="Schl_Logo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1" name="Picture 13" descr="Schl_Logo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2" name="Picture 13" descr="Schl_Logo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3" name="Picture 1288" descr="Schl_Logo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4" name="Picture 13" descr="Schl_Logo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5" name="Picture 13" descr="Schl_Logo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6" name="Picture 1288" descr="Schl_Logo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7" name="Picture 13" descr="Schl_Logo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8" name="Picture 13" descr="Schl_Logo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9" name="Picture 1288" descr="Schl_Logo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0" name="Picture 13" descr="Schl_Logo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1" name="Picture 13" descr="Schl_Logo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2" name="Picture 1288" descr="Schl_Logo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3" name="Picture 13" descr="Schl_Logo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4" name="Picture 13" descr="Schl_Logo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5" name="Picture 1288" descr="Schl_Logo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6" name="Picture 13" descr="Schl_Logo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7" name="Picture 13" descr="Schl_Logo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8" name="Picture 1288" descr="Schl_Logo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9" name="Picture 13" descr="Schl_Logo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0" name="Picture 13" descr="Schl_Logo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1" name="Picture 1288" descr="Schl_Logo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2" name="Picture 13" descr="Schl_Logo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3" name="Picture 13" descr="Schl_Logo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4" name="Picture 1288" descr="Schl_Logo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5" name="Picture 13" descr="Schl_Logo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6" name="Picture 13" descr="Schl_Logo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7" name="Picture 1288" descr="Schl_Logo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8" name="Picture 13" descr="Schl_Logo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9" name="Picture 13" descr="Schl_Logo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0" name="Picture 1288" descr="Schl_Logo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1" name="Picture 13" descr="Schl_Logo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2" name="Picture 13" descr="Schl_Logo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3" name="Picture 1288" descr="Schl_Logo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4" name="Picture 13" descr="Schl_Logo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5" name="Picture 13" descr="Schl_Logo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6" name="Picture 1288" descr="Schl_Logo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7" name="Picture 13" descr="Schl_Logo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8" name="Picture 13" descr="Schl_Logo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9" name="Picture 1288" descr="Schl_Logo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0" name="Picture 13" descr="Schl_Logo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1" name="Picture 13" descr="Schl_Logo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2" name="Picture 1288" descr="Schl_Logo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3" name="Picture 13" descr="Schl_Logo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4" name="Picture 13" descr="Schl_Logo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5" name="Picture 1288" descr="Schl_Logo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6" name="Picture 13" descr="Schl_Logo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7" name="Picture 13" descr="Schl_Logo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8" name="Picture 1288" descr="Schl_Logo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9" name="Picture 13" descr="Schl_Logo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0" name="Picture 13" descr="Schl_Logo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1" name="Picture 1288" descr="Schl_Logo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2" name="Picture 13" descr="Schl_Logo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3" name="Picture 13" descr="Schl_Logo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4" name="Picture 1288" descr="Schl_Logo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5" name="Picture 13" descr="Schl_Logo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6" name="Picture 13" descr="Schl_Logo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7" name="Picture 1288" descr="Schl_Logo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8" name="Picture 13" descr="Schl_Logo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9" name="Picture 13" descr="Schl_Logo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0" name="Picture 1288" descr="Schl_Logo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1" name="Picture 13" descr="Schl_Logo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2" name="Picture 13" descr="Schl_Logo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3" name="Picture 1288" descr="Schl_Logo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4" name="Picture 13" descr="Schl_Logo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5" name="Picture 13" descr="Schl_Logo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6" name="Picture 1288" descr="Schl_Logo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7" name="Picture 13" descr="Schl_Logo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8" name="Picture 13" descr="Schl_Logo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9" name="Picture 1288" descr="Schl_Logo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0" name="Picture 13" descr="Schl_Logo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1" name="Picture 13" descr="Schl_Logo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2" name="Picture 1288" descr="Schl_Logo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3" name="Picture 13" descr="Schl_Logo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4" name="Picture 13" descr="Schl_Logo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5" name="Picture 1288" descr="Schl_Logo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6" name="Picture 13" descr="Schl_Logo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7" name="Picture 13" descr="Schl_Logo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8" name="Picture 1288" descr="Schl_Logo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9" name="Picture 13" descr="Schl_Logo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0" name="Picture 13" descr="Schl_Logo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1" name="Picture 1288" descr="Schl_Logo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2" name="Picture 13" descr="Schl_Logo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3" name="Picture 13" descr="Schl_Logo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4" name="Picture 1288" descr="Schl_Logo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5" name="Picture 13" descr="Schl_Logo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6" name="Picture 13" descr="Schl_Logo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7" name="Picture 1288" descr="Schl_Logo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8" name="Picture 13" descr="Schl_Logo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9" name="Picture 13" descr="Schl_Logo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0" name="Picture 1288" descr="Schl_Logo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1" name="Picture 13" descr="Schl_Logo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2" name="Picture 13" descr="Schl_Logo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3" name="Picture 1288" descr="Schl_Logo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4" name="Picture 13" descr="Schl_Logo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5" name="Picture 13" descr="Schl_Logo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6" name="Picture 1288" descr="Schl_Logo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7" name="Picture 13" descr="Schl_Logo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8" name="Picture 13" descr="Schl_Logo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9" name="Picture 1288" descr="Schl_Logo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0" name="Picture 13" descr="Schl_Logo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1" name="Picture 13" descr="Schl_Logo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2" name="Picture 1288" descr="Schl_Logo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3" name="Picture 13" descr="Schl_Logo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4" name="Picture 13" descr="Schl_Logo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5" name="Picture 1288" descr="Schl_Logo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6" name="Picture 13" descr="Schl_Logo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7" name="Picture 13" descr="Schl_Logo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8" name="Picture 1288" descr="Schl_Logo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9" name="Picture 13" descr="Schl_Logo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0" name="Picture 13" descr="Schl_Logo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1" name="Picture 1288" descr="Schl_Logo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2" name="Picture 13" descr="Schl_Logo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3" name="Picture 13" descr="Schl_Logo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4" name="Picture 1288" descr="Schl_Logo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5" name="Picture 13" descr="Schl_Logo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6" name="Picture 13" descr="Schl_Logo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7" name="Picture 1288" descr="Schl_Logo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8" name="Picture 13" descr="Schl_Logo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9" name="Picture 13" descr="Schl_Logo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0" name="Picture 1288" descr="Schl_Logo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1" name="Picture 13" descr="Schl_Logo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2" name="Picture 13" descr="Schl_Logo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3" name="Picture 1288" descr="Schl_Logo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4" name="Picture 13" descr="Schl_Logo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5" name="Picture 13" descr="Schl_Logo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6" name="Picture 1288" descr="Schl_Logo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7" name="Picture 13" descr="Schl_Logo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8" name="Picture 13" descr="Schl_Logo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9" name="Picture 1288" descr="Schl_Logo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0" name="Picture 13" descr="Schl_Logo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1" name="Picture 13" descr="Schl_Logo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2" name="Picture 1288" descr="Schl_Logo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3" name="Picture 13" descr="Schl_Logo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4" name="Picture 13" descr="Schl_Logo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5" name="Picture 1288" descr="Schl_Logo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6" name="Picture 13" descr="Schl_Logo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7" name="Picture 13" descr="Schl_Logo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8" name="Picture 1288" descr="Schl_Logo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9" name="Picture 13" descr="Schl_Logo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0" name="Picture 13" descr="Schl_Logo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1" name="Picture 1288" descr="Schl_Logo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2" name="Picture 13" descr="Schl_Logo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3" name="Picture 13" descr="Schl_Logo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4" name="Picture 1288" descr="Schl_Logo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5" name="Picture 13" descr="Schl_Logo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6" name="Picture 13" descr="Schl_Logo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7" name="Picture 1288" descr="Schl_Logo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8" name="Picture 13" descr="Schl_Logo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9" name="Picture 13" descr="Schl_Logo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0" name="Picture 1288" descr="Schl_Logo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1" name="Picture 13" descr="Schl_Logo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2" name="Picture 13" descr="Schl_Logo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3" name="Picture 1288" descr="Schl_Logo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4" name="Picture 13" descr="Schl_Logo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5" name="Picture 13" descr="Schl_Logo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6" name="Picture 1288" descr="Schl_Logo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7" name="Picture 13" descr="Schl_Logo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8" name="Picture 13" descr="Schl_Logo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9" name="Picture 1288" descr="Schl_Logo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0" name="Picture 13" descr="Schl_Logo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1" name="Picture 13" descr="Schl_Logo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2" name="Picture 1288" descr="Schl_Logo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3" name="Picture 13" descr="Schl_Logo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4" name="Picture 13" descr="Schl_Logo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5" name="Picture 1288" descr="Schl_Logo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6" name="Picture 13" descr="Schl_Logo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7" name="Picture 13" descr="Schl_Logo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8" name="Picture 1288" descr="Schl_Logo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9" name="Picture 13" descr="Schl_Logo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70" name="Picture 13" descr="Schl_Logo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1" name="Picture 1288" descr="Schl_Logo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2" name="Picture 13" descr="Schl_Logo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3" name="Picture 13" descr="Schl_Logo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4" name="Picture 1288" descr="Schl_Logo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5" name="Picture 13" descr="Schl_Logo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6" name="Picture 13" descr="Schl_Logo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7" name="Picture 1288" descr="Schl_Logo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8" name="Picture 13" descr="Schl_Logo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9" name="Picture 13" descr="Schl_Logo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0" name="Picture 1288" descr="Schl_Logo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1" name="Picture 13" descr="Schl_Logo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2" name="Picture 13" descr="Schl_Logo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3" name="Picture 1288" descr="Schl_Logo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4" name="Picture 13" descr="Schl_Logo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5" name="Picture 13" descr="Schl_Logo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6" name="Picture 1288" descr="Schl_Logo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7" name="Picture 13" descr="Schl_Logo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8" name="Picture 13" descr="Schl_Logo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9" name="Picture 1288" descr="Schl_Logo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0" name="Picture 13" descr="Schl_Logo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1" name="Picture 13" descr="Schl_Logo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2" name="Picture 1288" descr="Schl_Logo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3" name="Picture 13" descr="Schl_Logo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4" name="Picture 13" descr="Schl_Logo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5" name="Picture 1288" descr="Schl_Logo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6" name="Picture 13" descr="Schl_Logo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7" name="Picture 13" descr="Schl_Logo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8" name="Picture 1288" descr="Schl_Logo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9" name="Picture 13" descr="Schl_Logo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0" name="Picture 13" descr="Schl_Logo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1" name="Picture 1288" descr="Schl_Logo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2" name="Picture 13" descr="Schl_Logo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3" name="Picture 13" descr="Schl_Logo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4" name="Picture 1288" descr="Schl_Logo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5" name="Picture 13" descr="Schl_Logo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6" name="Picture 13" descr="Schl_Logo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7" name="Picture 1288" descr="Schl_Logo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8" name="Picture 13" descr="Schl_Logo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9" name="Picture 13" descr="Schl_Logo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0" name="Picture 1288" descr="Schl_Logo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1" name="Picture 13" descr="Schl_Logo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2" name="Picture 13" descr="Schl_Logo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3" name="Picture 1288" descr="Schl_Logo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4" name="Picture 13" descr="Schl_Logo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5" name="Picture 13" descr="Schl_Logo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6" name="Picture 1288" descr="Schl_Logo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7" name="Picture 13" descr="Schl_Logo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8" name="Picture 13" descr="Schl_Logo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9" name="Picture 1288" descr="Schl_Logo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0" name="Picture 13" descr="Schl_Logo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1" name="Picture 13" descr="Schl_Logo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2" name="Picture 1288" descr="Schl_Logo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3" name="Picture 13" descr="Schl_Logo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4" name="Picture 13" descr="Schl_Logo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5" name="Picture 1288" descr="Schl_Logo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6" name="Picture 13" descr="Schl_Logo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7" name="Picture 13" descr="Schl_Logo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8" name="Picture 1288" descr="Schl_Logo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9" name="Picture 13" descr="Schl_Logo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0" name="Picture 13" descr="Schl_Logo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1" name="Picture 1288" descr="Schl_Logo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2" name="Picture 13" descr="Schl_Logo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3" name="Picture 13" descr="Schl_Logo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4" name="Picture 1288" descr="Schl_Logo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5" name="Picture 13" descr="Schl_Logo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6" name="Picture 13" descr="Schl_Logo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7" name="Picture 1288" descr="Schl_Logo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8" name="Picture 13" descr="Schl_Logo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9" name="Picture 13" descr="Schl_Logo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40" name="Picture 1288" descr="Schl_Logo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41" name="Picture 13" descr="Schl_Logo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42" name="Picture 13" descr="Schl_Logo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3" name="Picture 1288" descr="Schl_Logo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4" name="Picture 13" descr="Schl_Logo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5" name="Picture 13" descr="Schl_Logo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6" name="Picture 1288" descr="Schl_Logo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7" name="Picture 13" descr="Schl_Logo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8" name="Picture 13" descr="Schl_Logo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9" name="Picture 1288" descr="Schl_Logo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0" name="Picture 13" descr="Schl_Logo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1" name="Picture 13" descr="Schl_Logo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2" name="Picture 1288" descr="Schl_Logo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3" name="Picture 13" descr="Schl_Logo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4" name="Picture 13" descr="Schl_Logo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5" name="Picture 1288" descr="Schl_Logo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6" name="Picture 13" descr="Schl_Logo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7" name="Picture 13" descr="Schl_Logo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8" name="Picture 1288" descr="Schl_Logo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9" name="Picture 13" descr="Schl_Logo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0" name="Picture 13" descr="Schl_Logo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1" name="Picture 1288" descr="Schl_Logo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2" name="Picture 13" descr="Schl_Logo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3" name="Picture 13" descr="Schl_Logo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4" name="Picture 1288" descr="Schl_Logo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5" name="Picture 13" descr="Schl_Logo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6" name="Picture 13" descr="Schl_Logo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7" name="Picture 1288" descr="Schl_Logo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8" name="Picture 13" descr="Schl_Logo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9" name="Picture 13" descr="Schl_Logo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0" name="Picture 1288" descr="Schl_Logo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1" name="Picture 13" descr="Schl_Logo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2" name="Picture 13" descr="Schl_Logo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3" name="Picture 1288" descr="Schl_Logo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4" name="Picture 13" descr="Schl_Logo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5" name="Picture 13" descr="Schl_Logo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6" name="Picture 1288" descr="Schl_Logo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7" name="Picture 13" descr="Schl_Logo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8" name="Picture 13" descr="Schl_Logo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9" name="Picture 1288" descr="Schl_Logo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0" name="Picture 13" descr="Schl_Logo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1" name="Picture 13" descr="Schl_Logo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2" name="Picture 1288" descr="Schl_Logo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3" name="Picture 13" descr="Schl_Logo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4" name="Picture 13" descr="Schl_Logo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5" name="Picture 1288" descr="Schl_Logo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6" name="Picture 13" descr="Schl_Logo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7" name="Picture 13" descr="Schl_Logo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8" name="Picture 1288" descr="Schl_Logo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9" name="Picture 13" descr="Schl_Logo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0" name="Picture 13" descr="Schl_Logo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1" name="Picture 1288" descr="Schl_Logo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2" name="Picture 13" descr="Schl_Logo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3" name="Picture 13" descr="Schl_Logo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4" name="Picture 1288" descr="Schl_Logo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5" name="Picture 13" descr="Schl_Logo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6" name="Picture 13" descr="Schl_Logo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32</xdr:col>
      <xdr:colOff>138907</xdr:colOff>
      <xdr:row>12</xdr:row>
      <xdr:rowOff>208360</xdr:rowOff>
    </xdr:from>
    <xdr:to>
      <xdr:col>32</xdr:col>
      <xdr:colOff>138907</xdr:colOff>
      <xdr:row>14</xdr:row>
      <xdr:rowOff>192564</xdr:rowOff>
    </xdr:to>
    <xdr:pic>
      <xdr:nvPicPr>
        <xdr:cNvPr id="4097" name="Picture 13" descr="Schl_Logo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3373438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9</xdr:row>
      <xdr:rowOff>0</xdr:rowOff>
    </xdr:from>
    <xdr:to>
      <xdr:col>32</xdr:col>
      <xdr:colOff>178594</xdr:colOff>
      <xdr:row>10</xdr:row>
      <xdr:rowOff>180658</xdr:rowOff>
    </xdr:to>
    <xdr:pic>
      <xdr:nvPicPr>
        <xdr:cNvPr id="4098" name="Picture 13" descr="Schl_Logo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480469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11</xdr:row>
      <xdr:rowOff>0</xdr:rowOff>
    </xdr:from>
    <xdr:to>
      <xdr:col>32</xdr:col>
      <xdr:colOff>178594</xdr:colOff>
      <xdr:row>12</xdr:row>
      <xdr:rowOff>180658</xdr:rowOff>
    </xdr:to>
    <xdr:pic>
      <xdr:nvPicPr>
        <xdr:cNvPr id="4099" name="Picture 13" descr="Schl_Logo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936875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13</xdr:row>
      <xdr:rowOff>0</xdr:rowOff>
    </xdr:from>
    <xdr:to>
      <xdr:col>32</xdr:col>
      <xdr:colOff>178594</xdr:colOff>
      <xdr:row>14</xdr:row>
      <xdr:rowOff>180658</xdr:rowOff>
    </xdr:to>
    <xdr:pic>
      <xdr:nvPicPr>
        <xdr:cNvPr id="4100" name="Picture 13" descr="Schl_Logo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393281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15</xdr:row>
      <xdr:rowOff>0</xdr:rowOff>
    </xdr:from>
    <xdr:to>
      <xdr:col>32</xdr:col>
      <xdr:colOff>178594</xdr:colOff>
      <xdr:row>16</xdr:row>
      <xdr:rowOff>180658</xdr:rowOff>
    </xdr:to>
    <xdr:pic>
      <xdr:nvPicPr>
        <xdr:cNvPr id="4101" name="Picture 13" descr="Schl_Logo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849688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17</xdr:row>
      <xdr:rowOff>0</xdr:rowOff>
    </xdr:from>
    <xdr:to>
      <xdr:col>32</xdr:col>
      <xdr:colOff>178594</xdr:colOff>
      <xdr:row>18</xdr:row>
      <xdr:rowOff>180658</xdr:rowOff>
    </xdr:to>
    <xdr:pic>
      <xdr:nvPicPr>
        <xdr:cNvPr id="4102" name="Picture 13" descr="Schl_Logo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306094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19</xdr:row>
      <xdr:rowOff>0</xdr:rowOff>
    </xdr:from>
    <xdr:to>
      <xdr:col>32</xdr:col>
      <xdr:colOff>178594</xdr:colOff>
      <xdr:row>20</xdr:row>
      <xdr:rowOff>180658</xdr:rowOff>
    </xdr:to>
    <xdr:pic>
      <xdr:nvPicPr>
        <xdr:cNvPr id="4103" name="Picture 13" descr="Schl_Logo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762500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21</xdr:row>
      <xdr:rowOff>0</xdr:rowOff>
    </xdr:from>
    <xdr:to>
      <xdr:col>32</xdr:col>
      <xdr:colOff>178594</xdr:colOff>
      <xdr:row>22</xdr:row>
      <xdr:rowOff>180658</xdr:rowOff>
    </xdr:to>
    <xdr:pic>
      <xdr:nvPicPr>
        <xdr:cNvPr id="4104" name="Picture 13" descr="Schl_Logo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218906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23</xdr:row>
      <xdr:rowOff>0</xdr:rowOff>
    </xdr:from>
    <xdr:to>
      <xdr:col>32</xdr:col>
      <xdr:colOff>178594</xdr:colOff>
      <xdr:row>24</xdr:row>
      <xdr:rowOff>180658</xdr:rowOff>
    </xdr:to>
    <xdr:pic>
      <xdr:nvPicPr>
        <xdr:cNvPr id="4105" name="Picture 13" descr="Schl_Logo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67531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25</xdr:row>
      <xdr:rowOff>0</xdr:rowOff>
    </xdr:from>
    <xdr:to>
      <xdr:col>32</xdr:col>
      <xdr:colOff>178594</xdr:colOff>
      <xdr:row>26</xdr:row>
      <xdr:rowOff>180658</xdr:rowOff>
    </xdr:to>
    <xdr:pic>
      <xdr:nvPicPr>
        <xdr:cNvPr id="4106" name="Picture 13" descr="Schl_Logo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6131719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138907</xdr:colOff>
      <xdr:row>12</xdr:row>
      <xdr:rowOff>208360</xdr:rowOff>
    </xdr:from>
    <xdr:to>
      <xdr:col>0</xdr:col>
      <xdr:colOff>138907</xdr:colOff>
      <xdr:row>15</xdr:row>
      <xdr:rowOff>114459</xdr:rowOff>
    </xdr:to>
    <xdr:pic>
      <xdr:nvPicPr>
        <xdr:cNvPr id="2" name="Picture 13" descr="Schl_Logo">
          <a:extLst>
            <a:ext uri="{FF2B5EF4-FFF2-40B4-BE49-F238E27FC236}">
              <a16:creationId xmlns:a16="http://schemas.microsoft.com/office/drawing/2014/main" id="{822E185C-A8B7-4CCB-8DFF-7C7949F33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2989660"/>
          <a:ext cx="0" cy="393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3" name="Picture 1288" descr="Schl_Logo">
          <a:extLst>
            <a:ext uri="{FF2B5EF4-FFF2-40B4-BE49-F238E27FC236}">
              <a16:creationId xmlns:a16="http://schemas.microsoft.com/office/drawing/2014/main" id="{9F153B05-E130-4707-A367-2BEDB4F20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4" name="Picture 13" descr="Schl_Logo">
          <a:extLst>
            <a:ext uri="{FF2B5EF4-FFF2-40B4-BE49-F238E27FC236}">
              <a16:creationId xmlns:a16="http://schemas.microsoft.com/office/drawing/2014/main" id="{103E5DCC-799A-49D7-841F-087E94335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5" name="Picture 13" descr="Schl_Logo">
          <a:extLst>
            <a:ext uri="{FF2B5EF4-FFF2-40B4-BE49-F238E27FC236}">
              <a16:creationId xmlns:a16="http://schemas.microsoft.com/office/drawing/2014/main" id="{D951B499-B74A-4D68-930D-CB2E6154A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50165</xdr:rowOff>
    </xdr:to>
    <xdr:pic>
      <xdr:nvPicPr>
        <xdr:cNvPr id="6" name="Picture 13" descr="Schl_Logo">
          <a:extLst>
            <a:ext uri="{FF2B5EF4-FFF2-40B4-BE49-F238E27FC236}">
              <a16:creationId xmlns:a16="http://schemas.microsoft.com/office/drawing/2014/main" id="{C5A6DA67-94FD-4DE7-ACED-86A76BB07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7" name="Picture 1288" descr="Schl_Logo">
          <a:extLst>
            <a:ext uri="{FF2B5EF4-FFF2-40B4-BE49-F238E27FC236}">
              <a16:creationId xmlns:a16="http://schemas.microsoft.com/office/drawing/2014/main" id="{CFBA7358-2E9D-489C-A12E-18085F1E3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8" name="Picture 13" descr="Schl_Logo">
          <a:extLst>
            <a:ext uri="{FF2B5EF4-FFF2-40B4-BE49-F238E27FC236}">
              <a16:creationId xmlns:a16="http://schemas.microsoft.com/office/drawing/2014/main" id="{20002DCD-6FC0-418D-9704-A4DD02C53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9" name="Picture 13" descr="Schl_Logo">
          <a:extLst>
            <a:ext uri="{FF2B5EF4-FFF2-40B4-BE49-F238E27FC236}">
              <a16:creationId xmlns:a16="http://schemas.microsoft.com/office/drawing/2014/main" id="{ED67B0DB-706A-47FB-9554-B91A6E39F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50165</xdr:rowOff>
    </xdr:to>
    <xdr:pic>
      <xdr:nvPicPr>
        <xdr:cNvPr id="10" name="Picture 13" descr="Schl_Logo">
          <a:extLst>
            <a:ext uri="{FF2B5EF4-FFF2-40B4-BE49-F238E27FC236}">
              <a16:creationId xmlns:a16="http://schemas.microsoft.com/office/drawing/2014/main" id="{BBE13840-B840-4FB2-81F9-A6764E1C6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1" name="Picture 1288" descr="Schl_Logo">
          <a:extLst>
            <a:ext uri="{FF2B5EF4-FFF2-40B4-BE49-F238E27FC236}">
              <a16:creationId xmlns:a16="http://schemas.microsoft.com/office/drawing/2014/main" id="{C339CB16-C92A-4B47-943E-D7CB18CEE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2" name="Picture 13" descr="Schl_Logo">
          <a:extLst>
            <a:ext uri="{FF2B5EF4-FFF2-40B4-BE49-F238E27FC236}">
              <a16:creationId xmlns:a16="http://schemas.microsoft.com/office/drawing/2014/main" id="{300C5555-0EF2-47E7-8BA7-A1A3B277A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3" name="Picture 13" descr="Schl_Logo">
          <a:extLst>
            <a:ext uri="{FF2B5EF4-FFF2-40B4-BE49-F238E27FC236}">
              <a16:creationId xmlns:a16="http://schemas.microsoft.com/office/drawing/2014/main" id="{31CB1F5E-DE78-432C-8A07-0F79147E0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50165</xdr:rowOff>
    </xdr:to>
    <xdr:pic>
      <xdr:nvPicPr>
        <xdr:cNvPr id="14" name="Picture 13" descr="Schl_Logo">
          <a:extLst>
            <a:ext uri="{FF2B5EF4-FFF2-40B4-BE49-F238E27FC236}">
              <a16:creationId xmlns:a16="http://schemas.microsoft.com/office/drawing/2014/main" id="{C58BA7B3-E21E-4EEE-B88E-F4EF7EF83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5" name="Picture 1288" descr="Schl_Logo">
          <a:extLst>
            <a:ext uri="{FF2B5EF4-FFF2-40B4-BE49-F238E27FC236}">
              <a16:creationId xmlns:a16="http://schemas.microsoft.com/office/drawing/2014/main" id="{91049F4B-F0D3-476E-8F9F-A20DD9311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6" name="Picture 13" descr="Schl_Logo">
          <a:extLst>
            <a:ext uri="{FF2B5EF4-FFF2-40B4-BE49-F238E27FC236}">
              <a16:creationId xmlns:a16="http://schemas.microsoft.com/office/drawing/2014/main" id="{6A3F1836-43CE-4D66-9D86-6C4227C1A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7" name="Picture 13" descr="Schl_Logo">
          <a:extLst>
            <a:ext uri="{FF2B5EF4-FFF2-40B4-BE49-F238E27FC236}">
              <a16:creationId xmlns:a16="http://schemas.microsoft.com/office/drawing/2014/main" id="{ABE7569C-B4CD-4D23-9C6F-D3875C3D2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50165</xdr:rowOff>
    </xdr:to>
    <xdr:pic>
      <xdr:nvPicPr>
        <xdr:cNvPr id="18" name="Picture 13" descr="Schl_Logo">
          <a:extLst>
            <a:ext uri="{FF2B5EF4-FFF2-40B4-BE49-F238E27FC236}">
              <a16:creationId xmlns:a16="http://schemas.microsoft.com/office/drawing/2014/main" id="{1C3894BB-A3A0-4B53-91D8-6DBA88281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9" name="Picture 1288" descr="Schl_Logo">
          <a:extLst>
            <a:ext uri="{FF2B5EF4-FFF2-40B4-BE49-F238E27FC236}">
              <a16:creationId xmlns:a16="http://schemas.microsoft.com/office/drawing/2014/main" id="{87B3D003-1273-4B0D-B986-CEB9FF488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20" name="Picture 13" descr="Schl_Logo">
          <a:extLst>
            <a:ext uri="{FF2B5EF4-FFF2-40B4-BE49-F238E27FC236}">
              <a16:creationId xmlns:a16="http://schemas.microsoft.com/office/drawing/2014/main" id="{5CDB005B-25D5-4823-B26A-53CF3AC30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21" name="Picture 13" descr="Schl_Logo">
          <a:extLst>
            <a:ext uri="{FF2B5EF4-FFF2-40B4-BE49-F238E27FC236}">
              <a16:creationId xmlns:a16="http://schemas.microsoft.com/office/drawing/2014/main" id="{43EB40B0-EE56-4A71-9419-E8319E4BC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22" name="Picture 13" descr="Schl_Logo">
          <a:extLst>
            <a:ext uri="{FF2B5EF4-FFF2-40B4-BE49-F238E27FC236}">
              <a16:creationId xmlns:a16="http://schemas.microsoft.com/office/drawing/2014/main" id="{25E946C0-1F91-430A-9FDD-C0533BD94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3" name="Picture 1288" descr="Schl_Logo">
          <a:extLst>
            <a:ext uri="{FF2B5EF4-FFF2-40B4-BE49-F238E27FC236}">
              <a16:creationId xmlns:a16="http://schemas.microsoft.com/office/drawing/2014/main" id="{748520F8-F923-49A0-85D9-44084BEC7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4" name="Picture 13" descr="Schl_Logo">
          <a:extLst>
            <a:ext uri="{FF2B5EF4-FFF2-40B4-BE49-F238E27FC236}">
              <a16:creationId xmlns:a16="http://schemas.microsoft.com/office/drawing/2014/main" id="{4CFBA59C-75EA-4084-96AF-D69D3DA92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5" name="Picture 13" descr="Schl_Logo">
          <a:extLst>
            <a:ext uri="{FF2B5EF4-FFF2-40B4-BE49-F238E27FC236}">
              <a16:creationId xmlns:a16="http://schemas.microsoft.com/office/drawing/2014/main" id="{323E52DE-3382-48CB-84D2-FE11D1995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26" name="Picture 13" descr="Schl_Logo">
          <a:extLst>
            <a:ext uri="{FF2B5EF4-FFF2-40B4-BE49-F238E27FC236}">
              <a16:creationId xmlns:a16="http://schemas.microsoft.com/office/drawing/2014/main" id="{A6A4B1A4-B873-4A24-9B97-865E32EB2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7" name="Picture 1288" descr="Schl_Logo">
          <a:extLst>
            <a:ext uri="{FF2B5EF4-FFF2-40B4-BE49-F238E27FC236}">
              <a16:creationId xmlns:a16="http://schemas.microsoft.com/office/drawing/2014/main" id="{0FEDBA10-0E53-4379-A327-16F428112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8" name="Picture 13" descr="Schl_Logo">
          <a:extLst>
            <a:ext uri="{FF2B5EF4-FFF2-40B4-BE49-F238E27FC236}">
              <a16:creationId xmlns:a16="http://schemas.microsoft.com/office/drawing/2014/main" id="{8C72180F-BE40-45D9-BB97-75B56FBBA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9" name="Picture 13" descr="Schl_Logo">
          <a:extLst>
            <a:ext uri="{FF2B5EF4-FFF2-40B4-BE49-F238E27FC236}">
              <a16:creationId xmlns:a16="http://schemas.microsoft.com/office/drawing/2014/main" id="{6992752C-E4C3-4E9F-806D-C9B0B1990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30" name="Picture 13" descr="Schl_Logo">
          <a:extLst>
            <a:ext uri="{FF2B5EF4-FFF2-40B4-BE49-F238E27FC236}">
              <a16:creationId xmlns:a16="http://schemas.microsoft.com/office/drawing/2014/main" id="{6A818C4A-EC4F-47BE-BD9E-156A0BFF3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1" name="Picture 1288" descr="Schl_Logo">
          <a:extLst>
            <a:ext uri="{FF2B5EF4-FFF2-40B4-BE49-F238E27FC236}">
              <a16:creationId xmlns:a16="http://schemas.microsoft.com/office/drawing/2014/main" id="{10B542B0-E3AB-4EBF-A40C-0CFE753A6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2" name="Picture 13" descr="Schl_Logo">
          <a:extLst>
            <a:ext uri="{FF2B5EF4-FFF2-40B4-BE49-F238E27FC236}">
              <a16:creationId xmlns:a16="http://schemas.microsoft.com/office/drawing/2014/main" id="{53F2EEDD-AFA3-40D9-A575-1A22F1B37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3" name="Picture 13" descr="Schl_Logo">
          <a:extLst>
            <a:ext uri="{FF2B5EF4-FFF2-40B4-BE49-F238E27FC236}">
              <a16:creationId xmlns:a16="http://schemas.microsoft.com/office/drawing/2014/main" id="{7EE26DA6-A853-49B8-8530-077719A81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34" name="Picture 13" descr="Schl_Logo">
          <a:extLst>
            <a:ext uri="{FF2B5EF4-FFF2-40B4-BE49-F238E27FC236}">
              <a16:creationId xmlns:a16="http://schemas.microsoft.com/office/drawing/2014/main" id="{B3006425-DECA-4D79-9AAD-8947997E4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5" name="Picture 1288" descr="Schl_Logo">
          <a:extLst>
            <a:ext uri="{FF2B5EF4-FFF2-40B4-BE49-F238E27FC236}">
              <a16:creationId xmlns:a16="http://schemas.microsoft.com/office/drawing/2014/main" id="{5E2E3E15-2467-4E6F-ACD7-88E5DBD1C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6" name="Picture 13" descr="Schl_Logo">
          <a:extLst>
            <a:ext uri="{FF2B5EF4-FFF2-40B4-BE49-F238E27FC236}">
              <a16:creationId xmlns:a16="http://schemas.microsoft.com/office/drawing/2014/main" id="{E0C8CF35-82BF-4A32-B524-CCD03C994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7" name="Picture 13" descr="Schl_Logo">
          <a:extLst>
            <a:ext uri="{FF2B5EF4-FFF2-40B4-BE49-F238E27FC236}">
              <a16:creationId xmlns:a16="http://schemas.microsoft.com/office/drawing/2014/main" id="{3EBB7090-71F0-4479-97CF-4AF5A626E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38" name="Picture 13" descr="Schl_Logo">
          <a:extLst>
            <a:ext uri="{FF2B5EF4-FFF2-40B4-BE49-F238E27FC236}">
              <a16:creationId xmlns:a16="http://schemas.microsoft.com/office/drawing/2014/main" id="{58B8D819-8DE7-436A-9018-0A32B6CBB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9" name="Picture 1288" descr="Schl_Logo">
          <a:extLst>
            <a:ext uri="{FF2B5EF4-FFF2-40B4-BE49-F238E27FC236}">
              <a16:creationId xmlns:a16="http://schemas.microsoft.com/office/drawing/2014/main" id="{87DB36F5-3D4E-4C53-A5CE-6749E45B4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0" name="Picture 13" descr="Schl_Logo">
          <a:extLst>
            <a:ext uri="{FF2B5EF4-FFF2-40B4-BE49-F238E27FC236}">
              <a16:creationId xmlns:a16="http://schemas.microsoft.com/office/drawing/2014/main" id="{5BD5E4FA-5730-4352-9C9E-977C6576E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1" name="Picture 13" descr="Schl_Logo">
          <a:extLst>
            <a:ext uri="{FF2B5EF4-FFF2-40B4-BE49-F238E27FC236}">
              <a16:creationId xmlns:a16="http://schemas.microsoft.com/office/drawing/2014/main" id="{FCC9C209-9ACA-477C-AF03-0E2F5ABD5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42" name="Picture 13" descr="Schl_Logo">
          <a:extLst>
            <a:ext uri="{FF2B5EF4-FFF2-40B4-BE49-F238E27FC236}">
              <a16:creationId xmlns:a16="http://schemas.microsoft.com/office/drawing/2014/main" id="{1E2F3091-65A7-43D9-843B-5F91BB092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3" name="Picture 1288" descr="Schl_Logo">
          <a:extLst>
            <a:ext uri="{FF2B5EF4-FFF2-40B4-BE49-F238E27FC236}">
              <a16:creationId xmlns:a16="http://schemas.microsoft.com/office/drawing/2014/main" id="{6D3A07D0-93D6-4868-A1A7-9624A53CF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4" name="Picture 13" descr="Schl_Logo">
          <a:extLst>
            <a:ext uri="{FF2B5EF4-FFF2-40B4-BE49-F238E27FC236}">
              <a16:creationId xmlns:a16="http://schemas.microsoft.com/office/drawing/2014/main" id="{55051E9C-2D3B-4B83-AC62-524426FC6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5" name="Picture 13" descr="Schl_Logo">
          <a:extLst>
            <a:ext uri="{FF2B5EF4-FFF2-40B4-BE49-F238E27FC236}">
              <a16:creationId xmlns:a16="http://schemas.microsoft.com/office/drawing/2014/main" id="{348C7908-0F49-45FE-933E-A63F6AB39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46" name="Picture 13" descr="Schl_Logo">
          <a:extLst>
            <a:ext uri="{FF2B5EF4-FFF2-40B4-BE49-F238E27FC236}">
              <a16:creationId xmlns:a16="http://schemas.microsoft.com/office/drawing/2014/main" id="{B0C34508-4C84-4F0D-8290-EF2B216CE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7" name="Picture 1288" descr="Schl_Logo">
          <a:extLst>
            <a:ext uri="{FF2B5EF4-FFF2-40B4-BE49-F238E27FC236}">
              <a16:creationId xmlns:a16="http://schemas.microsoft.com/office/drawing/2014/main" id="{D79715BA-5525-4301-AFCD-C72A42260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8" name="Picture 13" descr="Schl_Logo">
          <a:extLst>
            <a:ext uri="{FF2B5EF4-FFF2-40B4-BE49-F238E27FC236}">
              <a16:creationId xmlns:a16="http://schemas.microsoft.com/office/drawing/2014/main" id="{87C1C805-A6A5-431D-853C-D6A3EBA91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9" name="Picture 13" descr="Schl_Logo">
          <a:extLst>
            <a:ext uri="{FF2B5EF4-FFF2-40B4-BE49-F238E27FC236}">
              <a16:creationId xmlns:a16="http://schemas.microsoft.com/office/drawing/2014/main" id="{D03B1F19-F51F-453B-AC6B-B04A8849C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0" name="Picture 13" descr="Schl_Logo">
          <a:extLst>
            <a:ext uri="{FF2B5EF4-FFF2-40B4-BE49-F238E27FC236}">
              <a16:creationId xmlns:a16="http://schemas.microsoft.com/office/drawing/2014/main" id="{695BE65B-8AE5-491A-918E-D5D138607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1" name="Picture 1288" descr="Schl_Logo">
          <a:extLst>
            <a:ext uri="{FF2B5EF4-FFF2-40B4-BE49-F238E27FC236}">
              <a16:creationId xmlns:a16="http://schemas.microsoft.com/office/drawing/2014/main" id="{0539C0AE-DD62-494B-968A-B59B668F1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2" name="Picture 13" descr="Schl_Logo">
          <a:extLst>
            <a:ext uri="{FF2B5EF4-FFF2-40B4-BE49-F238E27FC236}">
              <a16:creationId xmlns:a16="http://schemas.microsoft.com/office/drawing/2014/main" id="{74A4E187-2DF0-4EA3-A37C-567D3ADF3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3" name="Picture 13" descr="Schl_Logo">
          <a:extLst>
            <a:ext uri="{FF2B5EF4-FFF2-40B4-BE49-F238E27FC236}">
              <a16:creationId xmlns:a16="http://schemas.microsoft.com/office/drawing/2014/main" id="{02F65FFF-402C-4C00-A1F9-BF5C6460E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4" name="Picture 13" descr="Schl_Logo">
          <a:extLst>
            <a:ext uri="{FF2B5EF4-FFF2-40B4-BE49-F238E27FC236}">
              <a16:creationId xmlns:a16="http://schemas.microsoft.com/office/drawing/2014/main" id="{8E9B8986-E3C4-4D2D-A1C4-A75F76EA4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5" name="Picture 1288" descr="Schl_Logo">
          <a:extLst>
            <a:ext uri="{FF2B5EF4-FFF2-40B4-BE49-F238E27FC236}">
              <a16:creationId xmlns:a16="http://schemas.microsoft.com/office/drawing/2014/main" id="{BA43C824-8AD7-45BA-869A-4B67A29B1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6" name="Picture 13" descr="Schl_Logo">
          <a:extLst>
            <a:ext uri="{FF2B5EF4-FFF2-40B4-BE49-F238E27FC236}">
              <a16:creationId xmlns:a16="http://schemas.microsoft.com/office/drawing/2014/main" id="{AFDBCA7F-A335-4498-BEE0-1C539AFC0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7" name="Picture 13" descr="Schl_Logo">
          <a:extLst>
            <a:ext uri="{FF2B5EF4-FFF2-40B4-BE49-F238E27FC236}">
              <a16:creationId xmlns:a16="http://schemas.microsoft.com/office/drawing/2014/main" id="{E3BC5EB9-B3F7-45F2-B1AB-D665F1292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8" name="Picture 13" descr="Schl_Logo">
          <a:extLst>
            <a:ext uri="{FF2B5EF4-FFF2-40B4-BE49-F238E27FC236}">
              <a16:creationId xmlns:a16="http://schemas.microsoft.com/office/drawing/2014/main" id="{CC5B7734-AC42-496C-9FE7-996125BB6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9" name="Picture 1288" descr="Schl_Logo">
          <a:extLst>
            <a:ext uri="{FF2B5EF4-FFF2-40B4-BE49-F238E27FC236}">
              <a16:creationId xmlns:a16="http://schemas.microsoft.com/office/drawing/2014/main" id="{32D7E99B-7629-455A-81FC-57D9334C9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0" name="Picture 13" descr="Schl_Logo">
          <a:extLst>
            <a:ext uri="{FF2B5EF4-FFF2-40B4-BE49-F238E27FC236}">
              <a16:creationId xmlns:a16="http://schemas.microsoft.com/office/drawing/2014/main" id="{BF8AE3AF-E006-48C1-9800-5E712F581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1" name="Picture 13" descr="Schl_Logo">
          <a:extLst>
            <a:ext uri="{FF2B5EF4-FFF2-40B4-BE49-F238E27FC236}">
              <a16:creationId xmlns:a16="http://schemas.microsoft.com/office/drawing/2014/main" id="{11981875-3D0F-408F-A2D4-0E8E8E455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2" name="Picture 13" descr="Schl_Logo">
          <a:extLst>
            <a:ext uri="{FF2B5EF4-FFF2-40B4-BE49-F238E27FC236}">
              <a16:creationId xmlns:a16="http://schemas.microsoft.com/office/drawing/2014/main" id="{88860F78-477A-4AC7-AF87-D0277348E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3" name="Picture 1288" descr="Schl_Logo">
          <a:extLst>
            <a:ext uri="{FF2B5EF4-FFF2-40B4-BE49-F238E27FC236}">
              <a16:creationId xmlns:a16="http://schemas.microsoft.com/office/drawing/2014/main" id="{674E6AB5-91F1-4F79-B214-DDCB4739A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4" name="Picture 13" descr="Schl_Logo">
          <a:extLst>
            <a:ext uri="{FF2B5EF4-FFF2-40B4-BE49-F238E27FC236}">
              <a16:creationId xmlns:a16="http://schemas.microsoft.com/office/drawing/2014/main" id="{4883A26A-AFB4-4270-AC3D-FFBAECC87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5" name="Picture 13" descr="Schl_Logo">
          <a:extLst>
            <a:ext uri="{FF2B5EF4-FFF2-40B4-BE49-F238E27FC236}">
              <a16:creationId xmlns:a16="http://schemas.microsoft.com/office/drawing/2014/main" id="{76D67A59-24DF-4DFA-89DF-BA0572AB2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6" name="Picture 1288" descr="Schl_Logo">
          <a:extLst>
            <a:ext uri="{FF2B5EF4-FFF2-40B4-BE49-F238E27FC236}">
              <a16:creationId xmlns:a16="http://schemas.microsoft.com/office/drawing/2014/main" id="{8F1E8A28-EBAE-4257-8057-83A1B0400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7" name="Picture 13" descr="Schl_Logo">
          <a:extLst>
            <a:ext uri="{FF2B5EF4-FFF2-40B4-BE49-F238E27FC236}">
              <a16:creationId xmlns:a16="http://schemas.microsoft.com/office/drawing/2014/main" id="{1E6F3A8E-01D9-4B95-AC57-6273C968B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8" name="Picture 13" descr="Schl_Logo">
          <a:extLst>
            <a:ext uri="{FF2B5EF4-FFF2-40B4-BE49-F238E27FC236}">
              <a16:creationId xmlns:a16="http://schemas.microsoft.com/office/drawing/2014/main" id="{9AA5994D-20E6-4E00-87D1-41922B392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9" name="Picture 1288" descr="Schl_Logo">
          <a:extLst>
            <a:ext uri="{FF2B5EF4-FFF2-40B4-BE49-F238E27FC236}">
              <a16:creationId xmlns:a16="http://schemas.microsoft.com/office/drawing/2014/main" id="{9FADEDF2-1A0A-4BA6-A896-58CAAF965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0" name="Picture 13" descr="Schl_Logo">
          <a:extLst>
            <a:ext uri="{FF2B5EF4-FFF2-40B4-BE49-F238E27FC236}">
              <a16:creationId xmlns:a16="http://schemas.microsoft.com/office/drawing/2014/main" id="{5DC863A0-1422-42AC-AF05-3A3B62CE5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1" name="Picture 13" descr="Schl_Logo">
          <a:extLst>
            <a:ext uri="{FF2B5EF4-FFF2-40B4-BE49-F238E27FC236}">
              <a16:creationId xmlns:a16="http://schemas.microsoft.com/office/drawing/2014/main" id="{343A47E9-2A0B-4186-95A9-81F6CE526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2" name="Picture 1288" descr="Schl_Logo">
          <a:extLst>
            <a:ext uri="{FF2B5EF4-FFF2-40B4-BE49-F238E27FC236}">
              <a16:creationId xmlns:a16="http://schemas.microsoft.com/office/drawing/2014/main" id="{63801376-AABF-4B04-8128-82D1810D4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3" name="Picture 13" descr="Schl_Logo">
          <a:extLst>
            <a:ext uri="{FF2B5EF4-FFF2-40B4-BE49-F238E27FC236}">
              <a16:creationId xmlns:a16="http://schemas.microsoft.com/office/drawing/2014/main" id="{DC214BD1-9C36-4B42-A93B-9D8AC2D3A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4" name="Picture 13" descr="Schl_Logo">
          <a:extLst>
            <a:ext uri="{FF2B5EF4-FFF2-40B4-BE49-F238E27FC236}">
              <a16:creationId xmlns:a16="http://schemas.microsoft.com/office/drawing/2014/main" id="{771348B7-A978-4770-8C6E-A47E7D0DD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5" name="Picture 1288" descr="Schl_Logo">
          <a:extLst>
            <a:ext uri="{FF2B5EF4-FFF2-40B4-BE49-F238E27FC236}">
              <a16:creationId xmlns:a16="http://schemas.microsoft.com/office/drawing/2014/main" id="{7845392A-74DB-421A-BE37-0F0F5FCD8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6" name="Picture 13" descr="Schl_Logo">
          <a:extLst>
            <a:ext uri="{FF2B5EF4-FFF2-40B4-BE49-F238E27FC236}">
              <a16:creationId xmlns:a16="http://schemas.microsoft.com/office/drawing/2014/main" id="{87740371-82E4-4290-A5C8-354978DC0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7" name="Picture 13" descr="Schl_Logo">
          <a:extLst>
            <a:ext uri="{FF2B5EF4-FFF2-40B4-BE49-F238E27FC236}">
              <a16:creationId xmlns:a16="http://schemas.microsoft.com/office/drawing/2014/main" id="{8D52CC4D-977A-4E1D-A572-B663B6FBF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8" name="Picture 1288" descr="Schl_Logo">
          <a:extLst>
            <a:ext uri="{FF2B5EF4-FFF2-40B4-BE49-F238E27FC236}">
              <a16:creationId xmlns:a16="http://schemas.microsoft.com/office/drawing/2014/main" id="{99B28CE2-95A8-483F-8188-80AEDD6A2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9" name="Picture 13" descr="Schl_Logo">
          <a:extLst>
            <a:ext uri="{FF2B5EF4-FFF2-40B4-BE49-F238E27FC236}">
              <a16:creationId xmlns:a16="http://schemas.microsoft.com/office/drawing/2014/main" id="{198DBD9F-5A09-4601-8720-50A659E3C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0" name="Picture 13" descr="Schl_Logo">
          <a:extLst>
            <a:ext uri="{FF2B5EF4-FFF2-40B4-BE49-F238E27FC236}">
              <a16:creationId xmlns:a16="http://schemas.microsoft.com/office/drawing/2014/main" id="{C2BAE3FB-941D-4058-A20B-53E190088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1" name="Picture 1288" descr="Schl_Logo">
          <a:extLst>
            <a:ext uri="{FF2B5EF4-FFF2-40B4-BE49-F238E27FC236}">
              <a16:creationId xmlns:a16="http://schemas.microsoft.com/office/drawing/2014/main" id="{77C06994-1AF5-435C-9F31-92C36DE4B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2" name="Picture 13" descr="Schl_Logo">
          <a:extLst>
            <a:ext uri="{FF2B5EF4-FFF2-40B4-BE49-F238E27FC236}">
              <a16:creationId xmlns:a16="http://schemas.microsoft.com/office/drawing/2014/main" id="{45FD99C9-E289-4877-84E8-91131C115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3" name="Picture 13" descr="Schl_Logo">
          <a:extLst>
            <a:ext uri="{FF2B5EF4-FFF2-40B4-BE49-F238E27FC236}">
              <a16:creationId xmlns:a16="http://schemas.microsoft.com/office/drawing/2014/main" id="{ADB092F9-55BB-4F2A-8CED-B43704F21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4" name="Picture 13" descr="Schl_Logo">
          <a:extLst>
            <a:ext uri="{FF2B5EF4-FFF2-40B4-BE49-F238E27FC236}">
              <a16:creationId xmlns:a16="http://schemas.microsoft.com/office/drawing/2014/main" id="{FB9D8577-720A-4DB3-9BB9-5334C13E0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5" name="Picture 1288" descr="Schl_Logo">
          <a:extLst>
            <a:ext uri="{FF2B5EF4-FFF2-40B4-BE49-F238E27FC236}">
              <a16:creationId xmlns:a16="http://schemas.microsoft.com/office/drawing/2014/main" id="{1A108C4E-3FC5-481A-9C10-F2FE7A744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6" name="Picture 13" descr="Schl_Logo">
          <a:extLst>
            <a:ext uri="{FF2B5EF4-FFF2-40B4-BE49-F238E27FC236}">
              <a16:creationId xmlns:a16="http://schemas.microsoft.com/office/drawing/2014/main" id="{F69F5D7C-6142-4446-8AC8-30A4CE3E1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7" name="Picture 13" descr="Schl_Logo">
          <a:extLst>
            <a:ext uri="{FF2B5EF4-FFF2-40B4-BE49-F238E27FC236}">
              <a16:creationId xmlns:a16="http://schemas.microsoft.com/office/drawing/2014/main" id="{264BBE18-1122-43B4-885B-3CA9869A2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8" name="Picture 13" descr="Schl_Logo">
          <a:extLst>
            <a:ext uri="{FF2B5EF4-FFF2-40B4-BE49-F238E27FC236}">
              <a16:creationId xmlns:a16="http://schemas.microsoft.com/office/drawing/2014/main" id="{3183CE8D-2D6B-4149-BF0D-9B1C9ADF0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9" name="Picture 1288" descr="Schl_Logo">
          <a:extLst>
            <a:ext uri="{FF2B5EF4-FFF2-40B4-BE49-F238E27FC236}">
              <a16:creationId xmlns:a16="http://schemas.microsoft.com/office/drawing/2014/main" id="{456872CE-D403-4E40-9905-3E717ECC9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0" name="Picture 13" descr="Schl_Logo">
          <a:extLst>
            <a:ext uri="{FF2B5EF4-FFF2-40B4-BE49-F238E27FC236}">
              <a16:creationId xmlns:a16="http://schemas.microsoft.com/office/drawing/2014/main" id="{D268DB83-6105-4B98-88A0-D97E5580E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1" name="Picture 13" descr="Schl_Logo">
          <a:extLst>
            <a:ext uri="{FF2B5EF4-FFF2-40B4-BE49-F238E27FC236}">
              <a16:creationId xmlns:a16="http://schemas.microsoft.com/office/drawing/2014/main" id="{83C8078E-46BD-44F3-B948-DB851665B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2" name="Picture 13" descr="Schl_Logo">
          <a:extLst>
            <a:ext uri="{FF2B5EF4-FFF2-40B4-BE49-F238E27FC236}">
              <a16:creationId xmlns:a16="http://schemas.microsoft.com/office/drawing/2014/main" id="{F70DB7C5-CEEE-4DEB-B59E-1E631AF23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3" name="Picture 1288" descr="Schl_Logo">
          <a:extLst>
            <a:ext uri="{FF2B5EF4-FFF2-40B4-BE49-F238E27FC236}">
              <a16:creationId xmlns:a16="http://schemas.microsoft.com/office/drawing/2014/main" id="{B32242F3-E84C-4849-B50C-5CD63CF17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4" name="Picture 13" descr="Schl_Logo">
          <a:extLst>
            <a:ext uri="{FF2B5EF4-FFF2-40B4-BE49-F238E27FC236}">
              <a16:creationId xmlns:a16="http://schemas.microsoft.com/office/drawing/2014/main" id="{463EC419-AEEE-4141-B66E-CB2D5AB7C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5" name="Picture 13" descr="Schl_Logo">
          <a:extLst>
            <a:ext uri="{FF2B5EF4-FFF2-40B4-BE49-F238E27FC236}">
              <a16:creationId xmlns:a16="http://schemas.microsoft.com/office/drawing/2014/main" id="{9A02AC93-1544-4BCB-B0C1-7D3F262EF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6" name="Picture 13" descr="Schl_Logo">
          <a:extLst>
            <a:ext uri="{FF2B5EF4-FFF2-40B4-BE49-F238E27FC236}">
              <a16:creationId xmlns:a16="http://schemas.microsoft.com/office/drawing/2014/main" id="{9A6B058D-32B9-4597-B92B-68F8166F8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7" name="Picture 1288" descr="Schl_Logo">
          <a:extLst>
            <a:ext uri="{FF2B5EF4-FFF2-40B4-BE49-F238E27FC236}">
              <a16:creationId xmlns:a16="http://schemas.microsoft.com/office/drawing/2014/main" id="{007659E7-47F9-4CF3-A578-99A738AC8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8" name="Picture 13" descr="Schl_Logo">
          <a:extLst>
            <a:ext uri="{FF2B5EF4-FFF2-40B4-BE49-F238E27FC236}">
              <a16:creationId xmlns:a16="http://schemas.microsoft.com/office/drawing/2014/main" id="{7A779B31-0311-4B70-A7F1-3D1742E88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9" name="Picture 13" descr="Schl_Logo">
          <a:extLst>
            <a:ext uri="{FF2B5EF4-FFF2-40B4-BE49-F238E27FC236}">
              <a16:creationId xmlns:a16="http://schemas.microsoft.com/office/drawing/2014/main" id="{1859863C-3CD9-4E13-8D38-AD9164AC2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0" name="Picture 13" descr="Schl_Logo">
          <a:extLst>
            <a:ext uri="{FF2B5EF4-FFF2-40B4-BE49-F238E27FC236}">
              <a16:creationId xmlns:a16="http://schemas.microsoft.com/office/drawing/2014/main" id="{BA3B7C9B-E277-4BE5-B2FC-86A54D4B6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1" name="Picture 1288" descr="Schl_Logo">
          <a:extLst>
            <a:ext uri="{FF2B5EF4-FFF2-40B4-BE49-F238E27FC236}">
              <a16:creationId xmlns:a16="http://schemas.microsoft.com/office/drawing/2014/main" id="{94FBA5C7-C138-4B67-9A20-8B658CE1A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2" name="Picture 13" descr="Schl_Logo">
          <a:extLst>
            <a:ext uri="{FF2B5EF4-FFF2-40B4-BE49-F238E27FC236}">
              <a16:creationId xmlns:a16="http://schemas.microsoft.com/office/drawing/2014/main" id="{39B74324-CBE7-4BD6-A794-130F0CD17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3" name="Picture 13" descr="Schl_Logo">
          <a:extLst>
            <a:ext uri="{FF2B5EF4-FFF2-40B4-BE49-F238E27FC236}">
              <a16:creationId xmlns:a16="http://schemas.microsoft.com/office/drawing/2014/main" id="{7B346BF2-17EC-4A02-B71E-719228114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4" name="Picture 13" descr="Schl_Logo">
          <a:extLst>
            <a:ext uri="{FF2B5EF4-FFF2-40B4-BE49-F238E27FC236}">
              <a16:creationId xmlns:a16="http://schemas.microsoft.com/office/drawing/2014/main" id="{5BA4DCA8-1E77-457D-B4FF-54F0B5370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5" name="Picture 1288" descr="Schl_Logo">
          <a:extLst>
            <a:ext uri="{FF2B5EF4-FFF2-40B4-BE49-F238E27FC236}">
              <a16:creationId xmlns:a16="http://schemas.microsoft.com/office/drawing/2014/main" id="{383D7749-35D4-49CA-884D-53DBA5347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6" name="Picture 13" descr="Schl_Logo">
          <a:extLst>
            <a:ext uri="{FF2B5EF4-FFF2-40B4-BE49-F238E27FC236}">
              <a16:creationId xmlns:a16="http://schemas.microsoft.com/office/drawing/2014/main" id="{7C8D453B-341D-46A2-A2FF-05848E1C9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7" name="Picture 13" descr="Schl_Logo">
          <a:extLst>
            <a:ext uri="{FF2B5EF4-FFF2-40B4-BE49-F238E27FC236}">
              <a16:creationId xmlns:a16="http://schemas.microsoft.com/office/drawing/2014/main" id="{BC265011-6D73-42DF-A826-04155564F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8" name="Picture 13" descr="Schl_Logo">
          <a:extLst>
            <a:ext uri="{FF2B5EF4-FFF2-40B4-BE49-F238E27FC236}">
              <a16:creationId xmlns:a16="http://schemas.microsoft.com/office/drawing/2014/main" id="{74367206-6E98-425F-80DC-AE6E832AA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9" name="Picture 1288" descr="Schl_Logo">
          <a:extLst>
            <a:ext uri="{FF2B5EF4-FFF2-40B4-BE49-F238E27FC236}">
              <a16:creationId xmlns:a16="http://schemas.microsoft.com/office/drawing/2014/main" id="{8CD9D866-D739-4E8B-A02B-E64ADB1B5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0" name="Picture 13" descr="Schl_Logo">
          <a:extLst>
            <a:ext uri="{FF2B5EF4-FFF2-40B4-BE49-F238E27FC236}">
              <a16:creationId xmlns:a16="http://schemas.microsoft.com/office/drawing/2014/main" id="{16875821-50D7-4D4C-93E0-57076B226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1" name="Picture 13" descr="Schl_Logo">
          <a:extLst>
            <a:ext uri="{FF2B5EF4-FFF2-40B4-BE49-F238E27FC236}">
              <a16:creationId xmlns:a16="http://schemas.microsoft.com/office/drawing/2014/main" id="{89FB41BF-23EE-4E6E-A232-FF80DB676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2" name="Picture 13" descr="Schl_Logo">
          <a:extLst>
            <a:ext uri="{FF2B5EF4-FFF2-40B4-BE49-F238E27FC236}">
              <a16:creationId xmlns:a16="http://schemas.microsoft.com/office/drawing/2014/main" id="{2A36F87F-7AC3-4FDB-8E14-E564ED948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3" name="Picture 1288" descr="Schl_Logo">
          <a:extLst>
            <a:ext uri="{FF2B5EF4-FFF2-40B4-BE49-F238E27FC236}">
              <a16:creationId xmlns:a16="http://schemas.microsoft.com/office/drawing/2014/main" id="{FEE32BA3-BA75-4FBD-A3C6-C47BDF7E0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4" name="Picture 13" descr="Schl_Logo">
          <a:extLst>
            <a:ext uri="{FF2B5EF4-FFF2-40B4-BE49-F238E27FC236}">
              <a16:creationId xmlns:a16="http://schemas.microsoft.com/office/drawing/2014/main" id="{8345BE18-E63F-4019-9EF2-E51BD9C29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5" name="Picture 13" descr="Schl_Logo">
          <a:extLst>
            <a:ext uri="{FF2B5EF4-FFF2-40B4-BE49-F238E27FC236}">
              <a16:creationId xmlns:a16="http://schemas.microsoft.com/office/drawing/2014/main" id="{1C181F5A-C9F0-45E7-91EE-34200A82D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6" name="Picture 13" descr="Schl_Logo">
          <a:extLst>
            <a:ext uri="{FF2B5EF4-FFF2-40B4-BE49-F238E27FC236}">
              <a16:creationId xmlns:a16="http://schemas.microsoft.com/office/drawing/2014/main" id="{BD2B389B-7753-4CDE-B14E-4B3FDD40E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7" name="Picture 1288" descr="Schl_Logo">
          <a:extLst>
            <a:ext uri="{FF2B5EF4-FFF2-40B4-BE49-F238E27FC236}">
              <a16:creationId xmlns:a16="http://schemas.microsoft.com/office/drawing/2014/main" id="{239FBB2A-D767-4B9B-A1CC-95EAE2C9B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8" name="Picture 13" descr="Schl_Logo">
          <a:extLst>
            <a:ext uri="{FF2B5EF4-FFF2-40B4-BE49-F238E27FC236}">
              <a16:creationId xmlns:a16="http://schemas.microsoft.com/office/drawing/2014/main" id="{BD174095-3E4E-4D21-9F3C-4898C55F8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9" name="Picture 13" descr="Schl_Logo">
          <a:extLst>
            <a:ext uri="{FF2B5EF4-FFF2-40B4-BE49-F238E27FC236}">
              <a16:creationId xmlns:a16="http://schemas.microsoft.com/office/drawing/2014/main" id="{9019B43B-C6B6-4FCF-B592-2E55A4620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0" name="Picture 13" descr="Schl_Logo">
          <a:extLst>
            <a:ext uri="{FF2B5EF4-FFF2-40B4-BE49-F238E27FC236}">
              <a16:creationId xmlns:a16="http://schemas.microsoft.com/office/drawing/2014/main" id="{D5687770-3A82-480A-A50E-A43E13387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1" name="Picture 1288" descr="Schl_Logo">
          <a:extLst>
            <a:ext uri="{FF2B5EF4-FFF2-40B4-BE49-F238E27FC236}">
              <a16:creationId xmlns:a16="http://schemas.microsoft.com/office/drawing/2014/main" id="{466D3B33-B4F4-4624-85C7-34A49D4A9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2" name="Picture 13" descr="Schl_Logo">
          <a:extLst>
            <a:ext uri="{FF2B5EF4-FFF2-40B4-BE49-F238E27FC236}">
              <a16:creationId xmlns:a16="http://schemas.microsoft.com/office/drawing/2014/main" id="{B0623DCE-8449-402B-820E-46896A8F7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3" name="Picture 13" descr="Schl_Logo">
          <a:extLst>
            <a:ext uri="{FF2B5EF4-FFF2-40B4-BE49-F238E27FC236}">
              <a16:creationId xmlns:a16="http://schemas.microsoft.com/office/drawing/2014/main" id="{EC7AE1B5-D1A8-4BE5-848B-2263E8C7A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4" name="Picture 1288" descr="Schl_Logo">
          <a:extLst>
            <a:ext uri="{FF2B5EF4-FFF2-40B4-BE49-F238E27FC236}">
              <a16:creationId xmlns:a16="http://schemas.microsoft.com/office/drawing/2014/main" id="{8D5C214C-D0F6-485A-BC52-FFBB01D66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5" name="Picture 13" descr="Schl_Logo">
          <a:extLst>
            <a:ext uri="{FF2B5EF4-FFF2-40B4-BE49-F238E27FC236}">
              <a16:creationId xmlns:a16="http://schemas.microsoft.com/office/drawing/2014/main" id="{0ACC177D-DB6D-4F22-8608-D5A54EDB3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6" name="Picture 13" descr="Schl_Logo">
          <a:extLst>
            <a:ext uri="{FF2B5EF4-FFF2-40B4-BE49-F238E27FC236}">
              <a16:creationId xmlns:a16="http://schemas.microsoft.com/office/drawing/2014/main" id="{2E704DA7-90B6-4EBB-B195-9F166397D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7" name="Picture 1288" descr="Schl_Logo">
          <a:extLst>
            <a:ext uri="{FF2B5EF4-FFF2-40B4-BE49-F238E27FC236}">
              <a16:creationId xmlns:a16="http://schemas.microsoft.com/office/drawing/2014/main" id="{D0457376-7B56-41E3-A783-522F3CE29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8" name="Picture 13" descr="Schl_Logo">
          <a:extLst>
            <a:ext uri="{FF2B5EF4-FFF2-40B4-BE49-F238E27FC236}">
              <a16:creationId xmlns:a16="http://schemas.microsoft.com/office/drawing/2014/main" id="{4EA13402-FA36-44AC-A7FE-4C9EC85DC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9" name="Picture 13" descr="Schl_Logo">
          <a:extLst>
            <a:ext uri="{FF2B5EF4-FFF2-40B4-BE49-F238E27FC236}">
              <a16:creationId xmlns:a16="http://schemas.microsoft.com/office/drawing/2014/main" id="{DEF12CC8-77A7-4153-8D5A-43A0915EF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0" name="Picture 1288" descr="Schl_Logo">
          <a:extLst>
            <a:ext uri="{FF2B5EF4-FFF2-40B4-BE49-F238E27FC236}">
              <a16:creationId xmlns:a16="http://schemas.microsoft.com/office/drawing/2014/main" id="{3006AA38-4F10-41E7-9611-AE9962881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1" name="Picture 13" descr="Schl_Logo">
          <a:extLst>
            <a:ext uri="{FF2B5EF4-FFF2-40B4-BE49-F238E27FC236}">
              <a16:creationId xmlns:a16="http://schemas.microsoft.com/office/drawing/2014/main" id="{1A70D553-CBC3-44B2-A4AA-18432EA7D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2" name="Picture 13" descr="Schl_Logo">
          <a:extLst>
            <a:ext uri="{FF2B5EF4-FFF2-40B4-BE49-F238E27FC236}">
              <a16:creationId xmlns:a16="http://schemas.microsoft.com/office/drawing/2014/main" id="{4031EA1C-AFA4-47B1-BA69-272625590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3" name="Picture 1288" descr="Schl_Logo">
          <a:extLst>
            <a:ext uri="{FF2B5EF4-FFF2-40B4-BE49-F238E27FC236}">
              <a16:creationId xmlns:a16="http://schemas.microsoft.com/office/drawing/2014/main" id="{F96F1456-8542-475B-A8D0-879A91721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4" name="Picture 13" descr="Schl_Logo">
          <a:extLst>
            <a:ext uri="{FF2B5EF4-FFF2-40B4-BE49-F238E27FC236}">
              <a16:creationId xmlns:a16="http://schemas.microsoft.com/office/drawing/2014/main" id="{CD0EF59F-1C20-4130-8990-7313F7E1B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5" name="Picture 13" descr="Schl_Logo">
          <a:extLst>
            <a:ext uri="{FF2B5EF4-FFF2-40B4-BE49-F238E27FC236}">
              <a16:creationId xmlns:a16="http://schemas.microsoft.com/office/drawing/2014/main" id="{A856CA60-DC7C-48A0-A83B-D3579A7B9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6" name="Picture 1288" descr="Schl_Logo">
          <a:extLst>
            <a:ext uri="{FF2B5EF4-FFF2-40B4-BE49-F238E27FC236}">
              <a16:creationId xmlns:a16="http://schemas.microsoft.com/office/drawing/2014/main" id="{25284160-013C-4BE3-93E1-D0CCC8AE7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7" name="Picture 13" descr="Schl_Logo">
          <a:extLst>
            <a:ext uri="{FF2B5EF4-FFF2-40B4-BE49-F238E27FC236}">
              <a16:creationId xmlns:a16="http://schemas.microsoft.com/office/drawing/2014/main" id="{C2424B19-97DD-4A51-B304-1688243B9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8" name="Picture 13" descr="Schl_Logo">
          <a:extLst>
            <a:ext uri="{FF2B5EF4-FFF2-40B4-BE49-F238E27FC236}">
              <a16:creationId xmlns:a16="http://schemas.microsoft.com/office/drawing/2014/main" id="{196E5409-6594-4E6E-AB63-77EF1B623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9" name="Picture 1288" descr="Schl_Logo">
          <a:extLst>
            <a:ext uri="{FF2B5EF4-FFF2-40B4-BE49-F238E27FC236}">
              <a16:creationId xmlns:a16="http://schemas.microsoft.com/office/drawing/2014/main" id="{DCC9D766-8D16-42CA-91F6-0D22C03FD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0" name="Picture 13" descr="Schl_Logo">
          <a:extLst>
            <a:ext uri="{FF2B5EF4-FFF2-40B4-BE49-F238E27FC236}">
              <a16:creationId xmlns:a16="http://schemas.microsoft.com/office/drawing/2014/main" id="{20D3B15D-1E1D-44D3-810D-8814421F9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1" name="Picture 13" descr="Schl_Logo">
          <a:extLst>
            <a:ext uri="{FF2B5EF4-FFF2-40B4-BE49-F238E27FC236}">
              <a16:creationId xmlns:a16="http://schemas.microsoft.com/office/drawing/2014/main" id="{534D4077-6767-4A44-AC0D-B7169016B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42" name="Picture 13" descr="Schl_Logo">
          <a:extLst>
            <a:ext uri="{FF2B5EF4-FFF2-40B4-BE49-F238E27FC236}">
              <a16:creationId xmlns:a16="http://schemas.microsoft.com/office/drawing/2014/main" id="{5C4E1890-235C-4A83-B823-8532CCA12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3" name="Picture 1288" descr="Schl_Logo">
          <a:extLst>
            <a:ext uri="{FF2B5EF4-FFF2-40B4-BE49-F238E27FC236}">
              <a16:creationId xmlns:a16="http://schemas.microsoft.com/office/drawing/2014/main" id="{6A6BD554-BC5A-4D03-B552-74BF1F99B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4" name="Picture 13" descr="Schl_Logo">
          <a:extLst>
            <a:ext uri="{FF2B5EF4-FFF2-40B4-BE49-F238E27FC236}">
              <a16:creationId xmlns:a16="http://schemas.microsoft.com/office/drawing/2014/main" id="{0DE52026-22B9-42A9-BC4E-DAF92C32C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5" name="Picture 13" descr="Schl_Logo">
          <a:extLst>
            <a:ext uri="{FF2B5EF4-FFF2-40B4-BE49-F238E27FC236}">
              <a16:creationId xmlns:a16="http://schemas.microsoft.com/office/drawing/2014/main" id="{47419F55-A0F3-438A-B28C-19EDA789F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46" name="Picture 13" descr="Schl_Logo">
          <a:extLst>
            <a:ext uri="{FF2B5EF4-FFF2-40B4-BE49-F238E27FC236}">
              <a16:creationId xmlns:a16="http://schemas.microsoft.com/office/drawing/2014/main" id="{5253C42F-8808-46C5-9857-95A60840D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7" name="Picture 1288" descr="Schl_Logo">
          <a:extLst>
            <a:ext uri="{FF2B5EF4-FFF2-40B4-BE49-F238E27FC236}">
              <a16:creationId xmlns:a16="http://schemas.microsoft.com/office/drawing/2014/main" id="{0D70BEAB-CDEE-435B-924F-4E20BCFBB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8" name="Picture 13" descr="Schl_Logo">
          <a:extLst>
            <a:ext uri="{FF2B5EF4-FFF2-40B4-BE49-F238E27FC236}">
              <a16:creationId xmlns:a16="http://schemas.microsoft.com/office/drawing/2014/main" id="{04AEB118-F910-45A0-91B5-3817397A0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9" name="Picture 13" descr="Schl_Logo">
          <a:extLst>
            <a:ext uri="{FF2B5EF4-FFF2-40B4-BE49-F238E27FC236}">
              <a16:creationId xmlns:a16="http://schemas.microsoft.com/office/drawing/2014/main" id="{DC140F62-85DA-4598-896F-6EBD31B88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50" name="Picture 13" descr="Schl_Logo">
          <a:extLst>
            <a:ext uri="{FF2B5EF4-FFF2-40B4-BE49-F238E27FC236}">
              <a16:creationId xmlns:a16="http://schemas.microsoft.com/office/drawing/2014/main" id="{5938EA2E-B87B-49F0-A503-B6996DEA3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1" name="Picture 1288" descr="Schl_Logo">
          <a:extLst>
            <a:ext uri="{FF2B5EF4-FFF2-40B4-BE49-F238E27FC236}">
              <a16:creationId xmlns:a16="http://schemas.microsoft.com/office/drawing/2014/main" id="{54601F66-6903-4366-B480-32AFCA105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2" name="Picture 13" descr="Schl_Logo">
          <a:extLst>
            <a:ext uri="{FF2B5EF4-FFF2-40B4-BE49-F238E27FC236}">
              <a16:creationId xmlns:a16="http://schemas.microsoft.com/office/drawing/2014/main" id="{581A5D92-EE27-4226-AF57-124FBCF5B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3" name="Picture 13" descr="Schl_Logo">
          <a:extLst>
            <a:ext uri="{FF2B5EF4-FFF2-40B4-BE49-F238E27FC236}">
              <a16:creationId xmlns:a16="http://schemas.microsoft.com/office/drawing/2014/main" id="{449A2C8D-1637-4F8E-BAAC-13C7589A6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54" name="Picture 13" descr="Schl_Logo">
          <a:extLst>
            <a:ext uri="{FF2B5EF4-FFF2-40B4-BE49-F238E27FC236}">
              <a16:creationId xmlns:a16="http://schemas.microsoft.com/office/drawing/2014/main" id="{7385A40E-6004-4C14-8484-8B5667370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5" name="Picture 1288" descr="Schl_Logo">
          <a:extLst>
            <a:ext uri="{FF2B5EF4-FFF2-40B4-BE49-F238E27FC236}">
              <a16:creationId xmlns:a16="http://schemas.microsoft.com/office/drawing/2014/main" id="{AB394B62-B30B-4631-9C3D-78F88B193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6" name="Picture 13" descr="Schl_Logo">
          <a:extLst>
            <a:ext uri="{FF2B5EF4-FFF2-40B4-BE49-F238E27FC236}">
              <a16:creationId xmlns:a16="http://schemas.microsoft.com/office/drawing/2014/main" id="{9B2DF238-5991-490C-83F2-B8D8A9348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7" name="Picture 13" descr="Schl_Logo">
          <a:extLst>
            <a:ext uri="{FF2B5EF4-FFF2-40B4-BE49-F238E27FC236}">
              <a16:creationId xmlns:a16="http://schemas.microsoft.com/office/drawing/2014/main" id="{92686B8E-2712-461E-AA3B-FDA80BBEC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58" name="Picture 13" descr="Schl_Logo">
          <a:extLst>
            <a:ext uri="{FF2B5EF4-FFF2-40B4-BE49-F238E27FC236}">
              <a16:creationId xmlns:a16="http://schemas.microsoft.com/office/drawing/2014/main" id="{A7748AA5-0788-4CE8-A5FD-7597D550E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9" name="Picture 1288" descr="Schl_Logo">
          <a:extLst>
            <a:ext uri="{FF2B5EF4-FFF2-40B4-BE49-F238E27FC236}">
              <a16:creationId xmlns:a16="http://schemas.microsoft.com/office/drawing/2014/main" id="{308552B4-6A9F-4783-88CE-3F2F8DBD1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60" name="Picture 13" descr="Schl_Logo">
          <a:extLst>
            <a:ext uri="{FF2B5EF4-FFF2-40B4-BE49-F238E27FC236}">
              <a16:creationId xmlns:a16="http://schemas.microsoft.com/office/drawing/2014/main" id="{89A3FBC7-6A70-45CF-8FA3-E3FA476EF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61" name="Picture 13" descr="Schl_Logo">
          <a:extLst>
            <a:ext uri="{FF2B5EF4-FFF2-40B4-BE49-F238E27FC236}">
              <a16:creationId xmlns:a16="http://schemas.microsoft.com/office/drawing/2014/main" id="{229DFDD8-AE7B-4A25-8EAA-9C1C8F531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62" name="Picture 13" descr="Schl_Logo">
          <a:extLst>
            <a:ext uri="{FF2B5EF4-FFF2-40B4-BE49-F238E27FC236}">
              <a16:creationId xmlns:a16="http://schemas.microsoft.com/office/drawing/2014/main" id="{62D8C8D4-5D97-4195-85FD-E1AEB7DE7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3" name="Picture 1288" descr="Schl_Logo">
          <a:extLst>
            <a:ext uri="{FF2B5EF4-FFF2-40B4-BE49-F238E27FC236}">
              <a16:creationId xmlns:a16="http://schemas.microsoft.com/office/drawing/2014/main" id="{DBD0CAC9-119D-459E-A94C-B9EB080D0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4" name="Picture 13" descr="Schl_Logo">
          <a:extLst>
            <a:ext uri="{FF2B5EF4-FFF2-40B4-BE49-F238E27FC236}">
              <a16:creationId xmlns:a16="http://schemas.microsoft.com/office/drawing/2014/main" id="{2F3B8362-9119-49CE-8177-BC47B924E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5" name="Picture 13" descr="Schl_Logo">
          <a:extLst>
            <a:ext uri="{FF2B5EF4-FFF2-40B4-BE49-F238E27FC236}">
              <a16:creationId xmlns:a16="http://schemas.microsoft.com/office/drawing/2014/main" id="{575DE3DF-8B1B-4098-A599-B22090C85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66" name="Picture 13" descr="Schl_Logo">
          <a:extLst>
            <a:ext uri="{FF2B5EF4-FFF2-40B4-BE49-F238E27FC236}">
              <a16:creationId xmlns:a16="http://schemas.microsoft.com/office/drawing/2014/main" id="{561F54DF-1D75-46CF-A596-CF7BB2B73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7" name="Picture 1288" descr="Schl_Logo">
          <a:extLst>
            <a:ext uri="{FF2B5EF4-FFF2-40B4-BE49-F238E27FC236}">
              <a16:creationId xmlns:a16="http://schemas.microsoft.com/office/drawing/2014/main" id="{C8C77673-9CE2-4C53-8C8D-3AC256082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8" name="Picture 13" descr="Schl_Logo">
          <a:extLst>
            <a:ext uri="{FF2B5EF4-FFF2-40B4-BE49-F238E27FC236}">
              <a16:creationId xmlns:a16="http://schemas.microsoft.com/office/drawing/2014/main" id="{171AC4D4-3F8D-4771-B3FF-6125E9848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9" name="Picture 13" descr="Schl_Logo">
          <a:extLst>
            <a:ext uri="{FF2B5EF4-FFF2-40B4-BE49-F238E27FC236}">
              <a16:creationId xmlns:a16="http://schemas.microsoft.com/office/drawing/2014/main" id="{55A67103-77A4-49C0-AC05-DBA567BA1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70" name="Picture 13" descr="Schl_Logo">
          <a:extLst>
            <a:ext uri="{FF2B5EF4-FFF2-40B4-BE49-F238E27FC236}">
              <a16:creationId xmlns:a16="http://schemas.microsoft.com/office/drawing/2014/main" id="{7F53C7C4-36CB-47B4-AEF8-AFFA7E95D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1" name="Picture 1288" descr="Schl_Logo">
          <a:extLst>
            <a:ext uri="{FF2B5EF4-FFF2-40B4-BE49-F238E27FC236}">
              <a16:creationId xmlns:a16="http://schemas.microsoft.com/office/drawing/2014/main" id="{8B23FCDA-4C96-4421-B846-BFB85DBF2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2" name="Picture 13" descr="Schl_Logo">
          <a:extLst>
            <a:ext uri="{FF2B5EF4-FFF2-40B4-BE49-F238E27FC236}">
              <a16:creationId xmlns:a16="http://schemas.microsoft.com/office/drawing/2014/main" id="{16287B93-3BFB-4A77-A3A8-8840D65DA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3" name="Picture 13" descr="Schl_Logo">
          <a:extLst>
            <a:ext uri="{FF2B5EF4-FFF2-40B4-BE49-F238E27FC236}">
              <a16:creationId xmlns:a16="http://schemas.microsoft.com/office/drawing/2014/main" id="{D9C1E87F-B3E1-4296-BA5D-19F4492F2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74" name="Picture 13" descr="Schl_Logo">
          <a:extLst>
            <a:ext uri="{FF2B5EF4-FFF2-40B4-BE49-F238E27FC236}">
              <a16:creationId xmlns:a16="http://schemas.microsoft.com/office/drawing/2014/main" id="{95B43591-582C-4C58-888C-C0931BA1E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5" name="Picture 1288" descr="Schl_Logo">
          <a:extLst>
            <a:ext uri="{FF2B5EF4-FFF2-40B4-BE49-F238E27FC236}">
              <a16:creationId xmlns:a16="http://schemas.microsoft.com/office/drawing/2014/main" id="{33AE92DB-0986-4B45-BEEC-4F2D8F81E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6" name="Picture 13" descr="Schl_Logo">
          <a:extLst>
            <a:ext uri="{FF2B5EF4-FFF2-40B4-BE49-F238E27FC236}">
              <a16:creationId xmlns:a16="http://schemas.microsoft.com/office/drawing/2014/main" id="{C2C8F1D5-696B-454B-A902-22E6544BD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7" name="Picture 13" descr="Schl_Logo">
          <a:extLst>
            <a:ext uri="{FF2B5EF4-FFF2-40B4-BE49-F238E27FC236}">
              <a16:creationId xmlns:a16="http://schemas.microsoft.com/office/drawing/2014/main" id="{BB414067-A627-4065-B076-1BF194B7D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78" name="Picture 13" descr="Schl_Logo">
          <a:extLst>
            <a:ext uri="{FF2B5EF4-FFF2-40B4-BE49-F238E27FC236}">
              <a16:creationId xmlns:a16="http://schemas.microsoft.com/office/drawing/2014/main" id="{BD20864F-FAC1-47AD-BB5B-1EE78FC58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9" name="Picture 1288" descr="Schl_Logo">
          <a:extLst>
            <a:ext uri="{FF2B5EF4-FFF2-40B4-BE49-F238E27FC236}">
              <a16:creationId xmlns:a16="http://schemas.microsoft.com/office/drawing/2014/main" id="{9FF895E7-8CB9-45F6-B999-BB787A19F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0" name="Picture 13" descr="Schl_Logo">
          <a:extLst>
            <a:ext uri="{FF2B5EF4-FFF2-40B4-BE49-F238E27FC236}">
              <a16:creationId xmlns:a16="http://schemas.microsoft.com/office/drawing/2014/main" id="{E75BBEF8-63ED-483A-9147-84425D5F4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1" name="Picture 13" descr="Schl_Logo">
          <a:extLst>
            <a:ext uri="{FF2B5EF4-FFF2-40B4-BE49-F238E27FC236}">
              <a16:creationId xmlns:a16="http://schemas.microsoft.com/office/drawing/2014/main" id="{DE231564-BF41-4F24-8191-2923DBD5D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82" name="Picture 13" descr="Schl_Logo">
          <a:extLst>
            <a:ext uri="{FF2B5EF4-FFF2-40B4-BE49-F238E27FC236}">
              <a16:creationId xmlns:a16="http://schemas.microsoft.com/office/drawing/2014/main" id="{115A10C2-CB73-49A5-A60C-043DE3373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3" name="Picture 1288" descr="Schl_Logo">
          <a:extLst>
            <a:ext uri="{FF2B5EF4-FFF2-40B4-BE49-F238E27FC236}">
              <a16:creationId xmlns:a16="http://schemas.microsoft.com/office/drawing/2014/main" id="{0A827479-235F-4DC0-9AB3-AD51F440F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4" name="Picture 13" descr="Schl_Logo">
          <a:extLst>
            <a:ext uri="{FF2B5EF4-FFF2-40B4-BE49-F238E27FC236}">
              <a16:creationId xmlns:a16="http://schemas.microsoft.com/office/drawing/2014/main" id="{645F6D76-2D20-4450-9E5E-36CC8AC46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5" name="Picture 13" descr="Schl_Logo">
          <a:extLst>
            <a:ext uri="{FF2B5EF4-FFF2-40B4-BE49-F238E27FC236}">
              <a16:creationId xmlns:a16="http://schemas.microsoft.com/office/drawing/2014/main" id="{A3568892-4DE0-48B5-B73F-DB812511C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86" name="Picture 13" descr="Schl_Logo">
          <a:extLst>
            <a:ext uri="{FF2B5EF4-FFF2-40B4-BE49-F238E27FC236}">
              <a16:creationId xmlns:a16="http://schemas.microsoft.com/office/drawing/2014/main" id="{3C98F677-4388-4B3E-AA66-1E641BFAF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7" name="Picture 1288" descr="Schl_Logo">
          <a:extLst>
            <a:ext uri="{FF2B5EF4-FFF2-40B4-BE49-F238E27FC236}">
              <a16:creationId xmlns:a16="http://schemas.microsoft.com/office/drawing/2014/main" id="{A861890D-809F-4D30-A5AB-5F0485F87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8" name="Picture 13" descr="Schl_Logo">
          <a:extLst>
            <a:ext uri="{FF2B5EF4-FFF2-40B4-BE49-F238E27FC236}">
              <a16:creationId xmlns:a16="http://schemas.microsoft.com/office/drawing/2014/main" id="{441B3384-E67B-45EB-AF69-693DF38A3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9" name="Picture 13" descr="Schl_Logo">
          <a:extLst>
            <a:ext uri="{FF2B5EF4-FFF2-40B4-BE49-F238E27FC236}">
              <a16:creationId xmlns:a16="http://schemas.microsoft.com/office/drawing/2014/main" id="{BAF03639-16F7-4E01-9CB5-9DD968C0A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0" name="Picture 13" descr="Schl_Logo">
          <a:extLst>
            <a:ext uri="{FF2B5EF4-FFF2-40B4-BE49-F238E27FC236}">
              <a16:creationId xmlns:a16="http://schemas.microsoft.com/office/drawing/2014/main" id="{772499F2-89EA-4E0D-ADA0-4FACFF588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1" name="Picture 1288" descr="Schl_Logo">
          <a:extLst>
            <a:ext uri="{FF2B5EF4-FFF2-40B4-BE49-F238E27FC236}">
              <a16:creationId xmlns:a16="http://schemas.microsoft.com/office/drawing/2014/main" id="{657FADBE-C3C7-4361-83BC-17C07E48B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2" name="Picture 13" descr="Schl_Logo">
          <a:extLst>
            <a:ext uri="{FF2B5EF4-FFF2-40B4-BE49-F238E27FC236}">
              <a16:creationId xmlns:a16="http://schemas.microsoft.com/office/drawing/2014/main" id="{0F238AF3-664C-4B17-8581-C4E5AC5F3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3" name="Picture 13" descr="Schl_Logo">
          <a:extLst>
            <a:ext uri="{FF2B5EF4-FFF2-40B4-BE49-F238E27FC236}">
              <a16:creationId xmlns:a16="http://schemas.microsoft.com/office/drawing/2014/main" id="{1285E645-0425-4BFA-A337-D190B5BCB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4" name="Picture 13" descr="Schl_Logo">
          <a:extLst>
            <a:ext uri="{FF2B5EF4-FFF2-40B4-BE49-F238E27FC236}">
              <a16:creationId xmlns:a16="http://schemas.microsoft.com/office/drawing/2014/main" id="{E3D74E31-683F-4F8A-BED4-F79FA53CC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5" name="Picture 1288" descr="Schl_Logo">
          <a:extLst>
            <a:ext uri="{FF2B5EF4-FFF2-40B4-BE49-F238E27FC236}">
              <a16:creationId xmlns:a16="http://schemas.microsoft.com/office/drawing/2014/main" id="{02BF2050-8FD1-4497-988E-BE7A9718F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6" name="Picture 13" descr="Schl_Logo">
          <a:extLst>
            <a:ext uri="{FF2B5EF4-FFF2-40B4-BE49-F238E27FC236}">
              <a16:creationId xmlns:a16="http://schemas.microsoft.com/office/drawing/2014/main" id="{004499F4-6477-470F-B3FB-C29BE5412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7" name="Picture 13" descr="Schl_Logo">
          <a:extLst>
            <a:ext uri="{FF2B5EF4-FFF2-40B4-BE49-F238E27FC236}">
              <a16:creationId xmlns:a16="http://schemas.microsoft.com/office/drawing/2014/main" id="{DA061808-88BC-4F50-8B91-26E099769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8" name="Picture 13" descr="Schl_Logo">
          <a:extLst>
            <a:ext uri="{FF2B5EF4-FFF2-40B4-BE49-F238E27FC236}">
              <a16:creationId xmlns:a16="http://schemas.microsoft.com/office/drawing/2014/main" id="{E7009560-1C24-4B28-BC20-3DCC92754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9" name="Picture 1288" descr="Schl_Logo">
          <a:extLst>
            <a:ext uri="{FF2B5EF4-FFF2-40B4-BE49-F238E27FC236}">
              <a16:creationId xmlns:a16="http://schemas.microsoft.com/office/drawing/2014/main" id="{218133AE-072F-4B63-A3DA-C08F0400D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0" name="Picture 13" descr="Schl_Logo">
          <a:extLst>
            <a:ext uri="{FF2B5EF4-FFF2-40B4-BE49-F238E27FC236}">
              <a16:creationId xmlns:a16="http://schemas.microsoft.com/office/drawing/2014/main" id="{53FBDA3E-08DE-4D79-A976-984959667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1" name="Picture 13" descr="Schl_Logo">
          <a:extLst>
            <a:ext uri="{FF2B5EF4-FFF2-40B4-BE49-F238E27FC236}">
              <a16:creationId xmlns:a16="http://schemas.microsoft.com/office/drawing/2014/main" id="{E52B237F-9AF9-4F1E-AAFA-ADAF900CB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2" name="Picture 13" descr="Schl_Logo">
          <a:extLst>
            <a:ext uri="{FF2B5EF4-FFF2-40B4-BE49-F238E27FC236}">
              <a16:creationId xmlns:a16="http://schemas.microsoft.com/office/drawing/2014/main" id="{B3DC6671-41B7-42E8-BAC7-71F4C8486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3" name="Picture 1288" descr="Schl_Logo">
          <a:extLst>
            <a:ext uri="{FF2B5EF4-FFF2-40B4-BE49-F238E27FC236}">
              <a16:creationId xmlns:a16="http://schemas.microsoft.com/office/drawing/2014/main" id="{75A8B7FE-244D-49D8-8ABB-CDCC1405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4" name="Picture 13" descr="Schl_Logo">
          <a:extLst>
            <a:ext uri="{FF2B5EF4-FFF2-40B4-BE49-F238E27FC236}">
              <a16:creationId xmlns:a16="http://schemas.microsoft.com/office/drawing/2014/main" id="{CF432146-67BD-4F0A-B110-D890797EC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5" name="Picture 13" descr="Schl_Logo">
          <a:extLst>
            <a:ext uri="{FF2B5EF4-FFF2-40B4-BE49-F238E27FC236}">
              <a16:creationId xmlns:a16="http://schemas.microsoft.com/office/drawing/2014/main" id="{13CC9EEA-E198-4F5B-AF00-F2F1AE1C8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6" name="Picture 1288" descr="Schl_Logo">
          <a:extLst>
            <a:ext uri="{FF2B5EF4-FFF2-40B4-BE49-F238E27FC236}">
              <a16:creationId xmlns:a16="http://schemas.microsoft.com/office/drawing/2014/main" id="{EF762068-6D1C-4BCF-A5B6-7A8D40118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7" name="Picture 13" descr="Schl_Logo">
          <a:extLst>
            <a:ext uri="{FF2B5EF4-FFF2-40B4-BE49-F238E27FC236}">
              <a16:creationId xmlns:a16="http://schemas.microsoft.com/office/drawing/2014/main" id="{8132AE38-C064-49A7-8626-5D4087FB2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8" name="Picture 13" descr="Schl_Logo">
          <a:extLst>
            <a:ext uri="{FF2B5EF4-FFF2-40B4-BE49-F238E27FC236}">
              <a16:creationId xmlns:a16="http://schemas.microsoft.com/office/drawing/2014/main" id="{C37AAA8B-C721-489C-AC36-93ADE8E6D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9" name="Picture 1288" descr="Schl_Logo">
          <a:extLst>
            <a:ext uri="{FF2B5EF4-FFF2-40B4-BE49-F238E27FC236}">
              <a16:creationId xmlns:a16="http://schemas.microsoft.com/office/drawing/2014/main" id="{90A1C095-CACA-4F6A-B841-1D6EED232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0" name="Picture 13" descr="Schl_Logo">
          <a:extLst>
            <a:ext uri="{FF2B5EF4-FFF2-40B4-BE49-F238E27FC236}">
              <a16:creationId xmlns:a16="http://schemas.microsoft.com/office/drawing/2014/main" id="{76C4F743-C5F8-4D5D-BB22-232E8D444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1" name="Picture 13" descr="Schl_Logo">
          <a:extLst>
            <a:ext uri="{FF2B5EF4-FFF2-40B4-BE49-F238E27FC236}">
              <a16:creationId xmlns:a16="http://schemas.microsoft.com/office/drawing/2014/main" id="{DB5D1C38-A9EB-411D-9846-ABF07B9EB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2" name="Picture 1288" descr="Schl_Logo">
          <a:extLst>
            <a:ext uri="{FF2B5EF4-FFF2-40B4-BE49-F238E27FC236}">
              <a16:creationId xmlns:a16="http://schemas.microsoft.com/office/drawing/2014/main" id="{CE69D86C-A920-4541-8680-AFCEF8E0B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3" name="Picture 13" descr="Schl_Logo">
          <a:extLst>
            <a:ext uri="{FF2B5EF4-FFF2-40B4-BE49-F238E27FC236}">
              <a16:creationId xmlns:a16="http://schemas.microsoft.com/office/drawing/2014/main" id="{D274A68F-3223-4B0A-BAE2-DC705E286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4" name="Picture 13" descr="Schl_Logo">
          <a:extLst>
            <a:ext uri="{FF2B5EF4-FFF2-40B4-BE49-F238E27FC236}">
              <a16:creationId xmlns:a16="http://schemas.microsoft.com/office/drawing/2014/main" id="{DB2771DD-6063-4960-A873-F581C7482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5" name="Picture 1288" descr="Schl_Logo">
          <a:extLst>
            <a:ext uri="{FF2B5EF4-FFF2-40B4-BE49-F238E27FC236}">
              <a16:creationId xmlns:a16="http://schemas.microsoft.com/office/drawing/2014/main" id="{5CCA20E3-B60A-48C3-936C-2DE7F4887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6" name="Picture 13" descr="Schl_Logo">
          <a:extLst>
            <a:ext uri="{FF2B5EF4-FFF2-40B4-BE49-F238E27FC236}">
              <a16:creationId xmlns:a16="http://schemas.microsoft.com/office/drawing/2014/main" id="{92B78AC8-9C88-4F63-9BDC-DE264F26F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7" name="Picture 13" descr="Schl_Logo">
          <a:extLst>
            <a:ext uri="{FF2B5EF4-FFF2-40B4-BE49-F238E27FC236}">
              <a16:creationId xmlns:a16="http://schemas.microsoft.com/office/drawing/2014/main" id="{BD89D5B8-F826-42D9-89B3-2E77E8A92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8" name="Picture 1288" descr="Schl_Logo">
          <a:extLst>
            <a:ext uri="{FF2B5EF4-FFF2-40B4-BE49-F238E27FC236}">
              <a16:creationId xmlns:a16="http://schemas.microsoft.com/office/drawing/2014/main" id="{945D8CDB-7B1D-44D6-A866-C8A86DE76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9" name="Picture 13" descr="Schl_Logo">
          <a:extLst>
            <a:ext uri="{FF2B5EF4-FFF2-40B4-BE49-F238E27FC236}">
              <a16:creationId xmlns:a16="http://schemas.microsoft.com/office/drawing/2014/main" id="{2B68229C-3108-4D7B-9BBB-ED0C37103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0" name="Picture 13" descr="Schl_Logo">
          <a:extLst>
            <a:ext uri="{FF2B5EF4-FFF2-40B4-BE49-F238E27FC236}">
              <a16:creationId xmlns:a16="http://schemas.microsoft.com/office/drawing/2014/main" id="{9D7A81AE-17AD-449F-9E36-901DA4CB1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1" name="Picture 1288" descr="Schl_Logo">
          <a:extLst>
            <a:ext uri="{FF2B5EF4-FFF2-40B4-BE49-F238E27FC236}">
              <a16:creationId xmlns:a16="http://schemas.microsoft.com/office/drawing/2014/main" id="{D9DDF386-D0F0-487C-8ADB-1E8B0DC1F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2" name="Picture 13" descr="Schl_Logo">
          <a:extLst>
            <a:ext uri="{FF2B5EF4-FFF2-40B4-BE49-F238E27FC236}">
              <a16:creationId xmlns:a16="http://schemas.microsoft.com/office/drawing/2014/main" id="{CD57070E-5C26-4B54-B023-D022B5BE7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3" name="Picture 13" descr="Schl_Logo">
          <a:extLst>
            <a:ext uri="{FF2B5EF4-FFF2-40B4-BE49-F238E27FC236}">
              <a16:creationId xmlns:a16="http://schemas.microsoft.com/office/drawing/2014/main" id="{71BDFA7D-478E-4DA1-AD99-71C3BC290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4" name="Picture 13" descr="Schl_Logo">
          <a:extLst>
            <a:ext uri="{FF2B5EF4-FFF2-40B4-BE49-F238E27FC236}">
              <a16:creationId xmlns:a16="http://schemas.microsoft.com/office/drawing/2014/main" id="{24EAA737-EFD9-4C9C-AFFF-0650A3F7A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5" name="Picture 1288" descr="Schl_Logo">
          <a:extLst>
            <a:ext uri="{FF2B5EF4-FFF2-40B4-BE49-F238E27FC236}">
              <a16:creationId xmlns:a16="http://schemas.microsoft.com/office/drawing/2014/main" id="{DCCCA2A7-D89B-4EA5-9BBC-71B55D8A4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6" name="Picture 13" descr="Schl_Logo">
          <a:extLst>
            <a:ext uri="{FF2B5EF4-FFF2-40B4-BE49-F238E27FC236}">
              <a16:creationId xmlns:a16="http://schemas.microsoft.com/office/drawing/2014/main" id="{7CD359AF-3FE1-4474-8CCE-B270FB933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7" name="Picture 13" descr="Schl_Logo">
          <a:extLst>
            <a:ext uri="{FF2B5EF4-FFF2-40B4-BE49-F238E27FC236}">
              <a16:creationId xmlns:a16="http://schemas.microsoft.com/office/drawing/2014/main" id="{FFC3953B-B965-46A0-89F6-D0D6EB87D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8" name="Picture 13" descr="Schl_Logo">
          <a:extLst>
            <a:ext uri="{FF2B5EF4-FFF2-40B4-BE49-F238E27FC236}">
              <a16:creationId xmlns:a16="http://schemas.microsoft.com/office/drawing/2014/main" id="{CB4F3422-0FA3-4BEB-8BCD-CD5E92AE1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9" name="Picture 1288" descr="Schl_Logo">
          <a:extLst>
            <a:ext uri="{FF2B5EF4-FFF2-40B4-BE49-F238E27FC236}">
              <a16:creationId xmlns:a16="http://schemas.microsoft.com/office/drawing/2014/main" id="{102643D9-EEF1-4572-A2E7-F2A10F8EE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0" name="Picture 13" descr="Schl_Logo">
          <a:extLst>
            <a:ext uri="{FF2B5EF4-FFF2-40B4-BE49-F238E27FC236}">
              <a16:creationId xmlns:a16="http://schemas.microsoft.com/office/drawing/2014/main" id="{34956C20-BEC8-496B-B0D2-7D4D94B1F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1" name="Picture 13" descr="Schl_Logo">
          <a:extLst>
            <a:ext uri="{FF2B5EF4-FFF2-40B4-BE49-F238E27FC236}">
              <a16:creationId xmlns:a16="http://schemas.microsoft.com/office/drawing/2014/main" id="{79FE1D98-10DA-41BF-A7DF-D7365BCBC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2" name="Picture 13" descr="Schl_Logo">
          <a:extLst>
            <a:ext uri="{FF2B5EF4-FFF2-40B4-BE49-F238E27FC236}">
              <a16:creationId xmlns:a16="http://schemas.microsoft.com/office/drawing/2014/main" id="{50C41D93-61E3-49C1-B2C2-9B64FAD25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3" name="Picture 1288" descr="Schl_Logo">
          <a:extLst>
            <a:ext uri="{FF2B5EF4-FFF2-40B4-BE49-F238E27FC236}">
              <a16:creationId xmlns:a16="http://schemas.microsoft.com/office/drawing/2014/main" id="{02A96306-09D3-478F-9464-326A1E22F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4" name="Picture 13" descr="Schl_Logo">
          <a:extLst>
            <a:ext uri="{FF2B5EF4-FFF2-40B4-BE49-F238E27FC236}">
              <a16:creationId xmlns:a16="http://schemas.microsoft.com/office/drawing/2014/main" id="{FE6DB3EB-158D-4E6F-91A7-FDCFAD75F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5" name="Picture 13" descr="Schl_Logo">
          <a:extLst>
            <a:ext uri="{FF2B5EF4-FFF2-40B4-BE49-F238E27FC236}">
              <a16:creationId xmlns:a16="http://schemas.microsoft.com/office/drawing/2014/main" id="{92E1A7D6-A04A-4823-954B-C2314D812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6" name="Picture 13" descr="Schl_Logo">
          <a:extLst>
            <a:ext uri="{FF2B5EF4-FFF2-40B4-BE49-F238E27FC236}">
              <a16:creationId xmlns:a16="http://schemas.microsoft.com/office/drawing/2014/main" id="{FEE96D4D-3FEB-464E-83D3-95C133614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7" name="Picture 1288" descr="Schl_Logo">
          <a:extLst>
            <a:ext uri="{FF2B5EF4-FFF2-40B4-BE49-F238E27FC236}">
              <a16:creationId xmlns:a16="http://schemas.microsoft.com/office/drawing/2014/main" id="{4ED9BE5F-DD39-4976-A3DB-FDB7195DB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8" name="Picture 13" descr="Schl_Logo">
          <a:extLst>
            <a:ext uri="{FF2B5EF4-FFF2-40B4-BE49-F238E27FC236}">
              <a16:creationId xmlns:a16="http://schemas.microsoft.com/office/drawing/2014/main" id="{1905F6BB-0EDC-4E50-BF8B-5746C87C3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9" name="Picture 13" descr="Schl_Logo">
          <a:extLst>
            <a:ext uri="{FF2B5EF4-FFF2-40B4-BE49-F238E27FC236}">
              <a16:creationId xmlns:a16="http://schemas.microsoft.com/office/drawing/2014/main" id="{4CBED159-449D-480F-A935-F15FE72CB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0" name="Picture 13" descr="Schl_Logo">
          <a:extLst>
            <a:ext uri="{FF2B5EF4-FFF2-40B4-BE49-F238E27FC236}">
              <a16:creationId xmlns:a16="http://schemas.microsoft.com/office/drawing/2014/main" id="{9ABC5AE5-0DE4-41FB-947B-0755E8AB4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1" name="Picture 1288" descr="Schl_Logo">
          <a:extLst>
            <a:ext uri="{FF2B5EF4-FFF2-40B4-BE49-F238E27FC236}">
              <a16:creationId xmlns:a16="http://schemas.microsoft.com/office/drawing/2014/main" id="{C88B7043-10D9-4814-AB1E-38F33874C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2" name="Picture 13" descr="Schl_Logo">
          <a:extLst>
            <a:ext uri="{FF2B5EF4-FFF2-40B4-BE49-F238E27FC236}">
              <a16:creationId xmlns:a16="http://schemas.microsoft.com/office/drawing/2014/main" id="{DC2FF4CF-77FD-471C-893E-C9185D974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3" name="Picture 13" descr="Schl_Logo">
          <a:extLst>
            <a:ext uri="{FF2B5EF4-FFF2-40B4-BE49-F238E27FC236}">
              <a16:creationId xmlns:a16="http://schemas.microsoft.com/office/drawing/2014/main" id="{D19DBC67-0F90-41A0-87CD-571183E20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4" name="Picture 13" descr="Schl_Logo">
          <a:extLst>
            <a:ext uri="{FF2B5EF4-FFF2-40B4-BE49-F238E27FC236}">
              <a16:creationId xmlns:a16="http://schemas.microsoft.com/office/drawing/2014/main" id="{2F2CC831-DAFE-4258-A3CB-DA5075F55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5" name="Picture 1288" descr="Schl_Logo">
          <a:extLst>
            <a:ext uri="{FF2B5EF4-FFF2-40B4-BE49-F238E27FC236}">
              <a16:creationId xmlns:a16="http://schemas.microsoft.com/office/drawing/2014/main" id="{D171658D-118B-4E00-A844-7AE77D800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6" name="Picture 13" descr="Schl_Logo">
          <a:extLst>
            <a:ext uri="{FF2B5EF4-FFF2-40B4-BE49-F238E27FC236}">
              <a16:creationId xmlns:a16="http://schemas.microsoft.com/office/drawing/2014/main" id="{682DCE73-C7C5-4050-8B7A-8C3B71F8D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7" name="Picture 13" descr="Schl_Logo">
          <a:extLst>
            <a:ext uri="{FF2B5EF4-FFF2-40B4-BE49-F238E27FC236}">
              <a16:creationId xmlns:a16="http://schemas.microsoft.com/office/drawing/2014/main" id="{D71A7E5A-A181-41E6-AC29-269DC5B42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8" name="Picture 13" descr="Schl_Logo">
          <a:extLst>
            <a:ext uri="{FF2B5EF4-FFF2-40B4-BE49-F238E27FC236}">
              <a16:creationId xmlns:a16="http://schemas.microsoft.com/office/drawing/2014/main" id="{34E98924-8CB8-4AA9-8166-A9FA922D9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9" name="Picture 1288" descr="Schl_Logo">
          <a:extLst>
            <a:ext uri="{FF2B5EF4-FFF2-40B4-BE49-F238E27FC236}">
              <a16:creationId xmlns:a16="http://schemas.microsoft.com/office/drawing/2014/main" id="{C2FE4793-647B-4D7A-9910-EDBD9FE05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0" name="Picture 13" descr="Schl_Logo">
          <a:extLst>
            <a:ext uri="{FF2B5EF4-FFF2-40B4-BE49-F238E27FC236}">
              <a16:creationId xmlns:a16="http://schemas.microsoft.com/office/drawing/2014/main" id="{E6A3D97F-7D66-48CF-AE6D-C2BFB5E0D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1" name="Picture 13" descr="Schl_Logo">
          <a:extLst>
            <a:ext uri="{FF2B5EF4-FFF2-40B4-BE49-F238E27FC236}">
              <a16:creationId xmlns:a16="http://schemas.microsoft.com/office/drawing/2014/main" id="{36AEF57E-E3D8-4792-AC4C-191E4B344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2" name="Picture 13" descr="Schl_Logo">
          <a:extLst>
            <a:ext uri="{FF2B5EF4-FFF2-40B4-BE49-F238E27FC236}">
              <a16:creationId xmlns:a16="http://schemas.microsoft.com/office/drawing/2014/main" id="{CFE29F2A-D592-4DD7-8F0D-070584A46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3" name="Picture 1288" descr="Schl_Logo">
          <a:extLst>
            <a:ext uri="{FF2B5EF4-FFF2-40B4-BE49-F238E27FC236}">
              <a16:creationId xmlns:a16="http://schemas.microsoft.com/office/drawing/2014/main" id="{2ACECC86-2498-4A1F-A9CF-9C532D5D2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4" name="Picture 13" descr="Schl_Logo">
          <a:extLst>
            <a:ext uri="{FF2B5EF4-FFF2-40B4-BE49-F238E27FC236}">
              <a16:creationId xmlns:a16="http://schemas.microsoft.com/office/drawing/2014/main" id="{0AF74E07-8794-41A8-A881-2EE416023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5" name="Picture 13" descr="Schl_Logo">
          <a:extLst>
            <a:ext uri="{FF2B5EF4-FFF2-40B4-BE49-F238E27FC236}">
              <a16:creationId xmlns:a16="http://schemas.microsoft.com/office/drawing/2014/main" id="{31CCCB55-3644-4B04-810C-1F03457E3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6" name="Picture 13" descr="Schl_Logo">
          <a:extLst>
            <a:ext uri="{FF2B5EF4-FFF2-40B4-BE49-F238E27FC236}">
              <a16:creationId xmlns:a16="http://schemas.microsoft.com/office/drawing/2014/main" id="{646CD4B8-E78C-417B-9EBE-422E97AC4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7" name="Picture 1288" descr="Schl_Logo">
          <a:extLst>
            <a:ext uri="{FF2B5EF4-FFF2-40B4-BE49-F238E27FC236}">
              <a16:creationId xmlns:a16="http://schemas.microsoft.com/office/drawing/2014/main" id="{CD245B36-4F05-473B-8EC2-D0D89308F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8" name="Picture 13" descr="Schl_Logo">
          <a:extLst>
            <a:ext uri="{FF2B5EF4-FFF2-40B4-BE49-F238E27FC236}">
              <a16:creationId xmlns:a16="http://schemas.microsoft.com/office/drawing/2014/main" id="{3C5A2F28-08B8-4109-86FF-A33942B3A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9" name="Picture 13" descr="Schl_Logo">
          <a:extLst>
            <a:ext uri="{FF2B5EF4-FFF2-40B4-BE49-F238E27FC236}">
              <a16:creationId xmlns:a16="http://schemas.microsoft.com/office/drawing/2014/main" id="{3BD3272A-1476-40A1-85D2-99A0BC278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0" name="Picture 13" descr="Schl_Logo">
          <a:extLst>
            <a:ext uri="{FF2B5EF4-FFF2-40B4-BE49-F238E27FC236}">
              <a16:creationId xmlns:a16="http://schemas.microsoft.com/office/drawing/2014/main" id="{2D9F1EE8-D703-42A8-9774-E2CB5F368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1" name="Picture 1288" descr="Schl_Logo">
          <a:extLst>
            <a:ext uri="{FF2B5EF4-FFF2-40B4-BE49-F238E27FC236}">
              <a16:creationId xmlns:a16="http://schemas.microsoft.com/office/drawing/2014/main" id="{465CC8A7-7056-4866-8D3C-59C932271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2" name="Picture 13" descr="Schl_Logo">
          <a:extLst>
            <a:ext uri="{FF2B5EF4-FFF2-40B4-BE49-F238E27FC236}">
              <a16:creationId xmlns:a16="http://schemas.microsoft.com/office/drawing/2014/main" id="{A1339896-8CE6-46A0-94AE-8F2C90730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3" name="Picture 13" descr="Schl_Logo">
          <a:extLst>
            <a:ext uri="{FF2B5EF4-FFF2-40B4-BE49-F238E27FC236}">
              <a16:creationId xmlns:a16="http://schemas.microsoft.com/office/drawing/2014/main" id="{0EBD1745-5AAF-4C1B-B08F-8F90148F4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4" name="Picture 1288" descr="Schl_Logo">
          <a:extLst>
            <a:ext uri="{FF2B5EF4-FFF2-40B4-BE49-F238E27FC236}">
              <a16:creationId xmlns:a16="http://schemas.microsoft.com/office/drawing/2014/main" id="{AAD70B1C-ED84-4372-AD12-F6E0F652E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5" name="Picture 13" descr="Schl_Logo">
          <a:extLst>
            <a:ext uri="{FF2B5EF4-FFF2-40B4-BE49-F238E27FC236}">
              <a16:creationId xmlns:a16="http://schemas.microsoft.com/office/drawing/2014/main" id="{9ECCCE5E-0941-45AF-BCAB-E75BFBA23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6" name="Picture 13" descr="Schl_Logo">
          <a:extLst>
            <a:ext uri="{FF2B5EF4-FFF2-40B4-BE49-F238E27FC236}">
              <a16:creationId xmlns:a16="http://schemas.microsoft.com/office/drawing/2014/main" id="{99AC5E06-81ED-4F38-91F8-D4D031F1E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7" name="Picture 1288" descr="Schl_Logo">
          <a:extLst>
            <a:ext uri="{FF2B5EF4-FFF2-40B4-BE49-F238E27FC236}">
              <a16:creationId xmlns:a16="http://schemas.microsoft.com/office/drawing/2014/main" id="{5D0F08F8-0F39-4016-9885-F03B98B28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8" name="Picture 13" descr="Schl_Logo">
          <a:extLst>
            <a:ext uri="{FF2B5EF4-FFF2-40B4-BE49-F238E27FC236}">
              <a16:creationId xmlns:a16="http://schemas.microsoft.com/office/drawing/2014/main" id="{28F3E1DF-CC97-47A4-AD81-4B5E41C2C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9" name="Picture 13" descr="Schl_Logo">
          <a:extLst>
            <a:ext uri="{FF2B5EF4-FFF2-40B4-BE49-F238E27FC236}">
              <a16:creationId xmlns:a16="http://schemas.microsoft.com/office/drawing/2014/main" id="{5E404E05-851E-48D8-AA17-6734CCD61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0" name="Picture 1288" descr="Schl_Logo">
          <a:extLst>
            <a:ext uri="{FF2B5EF4-FFF2-40B4-BE49-F238E27FC236}">
              <a16:creationId xmlns:a16="http://schemas.microsoft.com/office/drawing/2014/main" id="{E393F2D0-9A3A-4839-AAC4-615D5E2CF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1" name="Picture 13" descr="Schl_Logo">
          <a:extLst>
            <a:ext uri="{FF2B5EF4-FFF2-40B4-BE49-F238E27FC236}">
              <a16:creationId xmlns:a16="http://schemas.microsoft.com/office/drawing/2014/main" id="{F5AFAA62-7407-4339-9864-7C26D5331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2" name="Picture 13" descr="Schl_Logo">
          <a:extLst>
            <a:ext uri="{FF2B5EF4-FFF2-40B4-BE49-F238E27FC236}">
              <a16:creationId xmlns:a16="http://schemas.microsoft.com/office/drawing/2014/main" id="{912FCC3F-AD28-413E-BEF1-A6F51ED2C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3" name="Picture 1288" descr="Schl_Logo">
          <a:extLst>
            <a:ext uri="{FF2B5EF4-FFF2-40B4-BE49-F238E27FC236}">
              <a16:creationId xmlns:a16="http://schemas.microsoft.com/office/drawing/2014/main" id="{6B6E3C1B-EDED-4B34-B847-587B9320C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4" name="Picture 13" descr="Schl_Logo">
          <a:extLst>
            <a:ext uri="{FF2B5EF4-FFF2-40B4-BE49-F238E27FC236}">
              <a16:creationId xmlns:a16="http://schemas.microsoft.com/office/drawing/2014/main" id="{B4E3AFB4-6D29-407D-8548-BCECA5ED7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5" name="Picture 13" descr="Schl_Logo">
          <a:extLst>
            <a:ext uri="{FF2B5EF4-FFF2-40B4-BE49-F238E27FC236}">
              <a16:creationId xmlns:a16="http://schemas.microsoft.com/office/drawing/2014/main" id="{E5D8B3C2-AFC9-4D21-A99A-C1FA705F7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6" name="Picture 1288" descr="Schl_Logo">
          <a:extLst>
            <a:ext uri="{FF2B5EF4-FFF2-40B4-BE49-F238E27FC236}">
              <a16:creationId xmlns:a16="http://schemas.microsoft.com/office/drawing/2014/main" id="{E3204CA8-F8B7-4CEA-9277-40215FEA1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7" name="Picture 13" descr="Schl_Logo">
          <a:extLst>
            <a:ext uri="{FF2B5EF4-FFF2-40B4-BE49-F238E27FC236}">
              <a16:creationId xmlns:a16="http://schemas.microsoft.com/office/drawing/2014/main" id="{71D607DB-3269-4770-B0F7-F412B6139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8" name="Picture 13" descr="Schl_Logo">
          <a:extLst>
            <a:ext uri="{FF2B5EF4-FFF2-40B4-BE49-F238E27FC236}">
              <a16:creationId xmlns:a16="http://schemas.microsoft.com/office/drawing/2014/main" id="{A762BB30-9431-42DA-A99B-B71F4779F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9" name="Picture 1288" descr="Schl_Logo">
          <a:extLst>
            <a:ext uri="{FF2B5EF4-FFF2-40B4-BE49-F238E27FC236}">
              <a16:creationId xmlns:a16="http://schemas.microsoft.com/office/drawing/2014/main" id="{DB33CAD7-0C7A-4C2C-8A85-42025DB0F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0" name="Picture 13" descr="Schl_Logo">
          <a:extLst>
            <a:ext uri="{FF2B5EF4-FFF2-40B4-BE49-F238E27FC236}">
              <a16:creationId xmlns:a16="http://schemas.microsoft.com/office/drawing/2014/main" id="{AC39AE47-0EEA-40D3-85D4-06B58254F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1" name="Picture 13" descr="Schl_Logo">
          <a:extLst>
            <a:ext uri="{FF2B5EF4-FFF2-40B4-BE49-F238E27FC236}">
              <a16:creationId xmlns:a16="http://schemas.microsoft.com/office/drawing/2014/main" id="{40847D72-247C-41BE-958D-1B5F6708F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2" name="Picture 1288" descr="Schl_Logo">
          <a:extLst>
            <a:ext uri="{FF2B5EF4-FFF2-40B4-BE49-F238E27FC236}">
              <a16:creationId xmlns:a16="http://schemas.microsoft.com/office/drawing/2014/main" id="{F1CA1B91-A429-4855-A617-865C2259F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3" name="Picture 13" descr="Schl_Logo">
          <a:extLst>
            <a:ext uri="{FF2B5EF4-FFF2-40B4-BE49-F238E27FC236}">
              <a16:creationId xmlns:a16="http://schemas.microsoft.com/office/drawing/2014/main" id="{D9A64378-A7B4-4709-A0C1-EFE2AFC93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4" name="Picture 13" descr="Schl_Logo">
          <a:extLst>
            <a:ext uri="{FF2B5EF4-FFF2-40B4-BE49-F238E27FC236}">
              <a16:creationId xmlns:a16="http://schemas.microsoft.com/office/drawing/2014/main" id="{ED9391AF-81A1-46D1-8356-57E14F211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5" name="Picture 1288" descr="Schl_Logo">
          <a:extLst>
            <a:ext uri="{FF2B5EF4-FFF2-40B4-BE49-F238E27FC236}">
              <a16:creationId xmlns:a16="http://schemas.microsoft.com/office/drawing/2014/main" id="{63072E75-F593-4369-A0FB-C7A391EF8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6" name="Picture 13" descr="Schl_Logo">
          <a:extLst>
            <a:ext uri="{FF2B5EF4-FFF2-40B4-BE49-F238E27FC236}">
              <a16:creationId xmlns:a16="http://schemas.microsoft.com/office/drawing/2014/main" id="{5E187A04-9AF3-4778-98E7-779E2E6C5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7" name="Picture 13" descr="Schl_Logo">
          <a:extLst>
            <a:ext uri="{FF2B5EF4-FFF2-40B4-BE49-F238E27FC236}">
              <a16:creationId xmlns:a16="http://schemas.microsoft.com/office/drawing/2014/main" id="{A86CEE64-E088-47EC-9974-B95708799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8" name="Picture 1288" descr="Schl_Logo">
          <a:extLst>
            <a:ext uri="{FF2B5EF4-FFF2-40B4-BE49-F238E27FC236}">
              <a16:creationId xmlns:a16="http://schemas.microsoft.com/office/drawing/2014/main" id="{A30E2876-A90F-4246-879A-508AD61AD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9" name="Picture 13" descr="Schl_Logo">
          <a:extLst>
            <a:ext uri="{FF2B5EF4-FFF2-40B4-BE49-F238E27FC236}">
              <a16:creationId xmlns:a16="http://schemas.microsoft.com/office/drawing/2014/main" id="{BE84C8F9-F765-4B67-B8AD-D5563E534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0" name="Picture 13" descr="Schl_Logo">
          <a:extLst>
            <a:ext uri="{FF2B5EF4-FFF2-40B4-BE49-F238E27FC236}">
              <a16:creationId xmlns:a16="http://schemas.microsoft.com/office/drawing/2014/main" id="{8C59FCBE-DCFF-40D4-9DF5-FE4189CB7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1" name="Picture 1288" descr="Schl_Logo">
          <a:extLst>
            <a:ext uri="{FF2B5EF4-FFF2-40B4-BE49-F238E27FC236}">
              <a16:creationId xmlns:a16="http://schemas.microsoft.com/office/drawing/2014/main" id="{F8D77F8D-7C55-4061-866A-82F4BE7B9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2" name="Picture 13" descr="Schl_Logo">
          <a:extLst>
            <a:ext uri="{FF2B5EF4-FFF2-40B4-BE49-F238E27FC236}">
              <a16:creationId xmlns:a16="http://schemas.microsoft.com/office/drawing/2014/main" id="{F17742C5-934B-4972-88CE-758B402CA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3" name="Picture 13" descr="Schl_Logo">
          <a:extLst>
            <a:ext uri="{FF2B5EF4-FFF2-40B4-BE49-F238E27FC236}">
              <a16:creationId xmlns:a16="http://schemas.microsoft.com/office/drawing/2014/main" id="{4B0C4945-474E-4C0B-B747-96DDFFC34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4" name="Picture 1288" descr="Schl_Logo">
          <a:extLst>
            <a:ext uri="{FF2B5EF4-FFF2-40B4-BE49-F238E27FC236}">
              <a16:creationId xmlns:a16="http://schemas.microsoft.com/office/drawing/2014/main" id="{DF3DECFA-51E5-42BA-A90A-1B6C03EC8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5" name="Picture 13" descr="Schl_Logo">
          <a:extLst>
            <a:ext uri="{FF2B5EF4-FFF2-40B4-BE49-F238E27FC236}">
              <a16:creationId xmlns:a16="http://schemas.microsoft.com/office/drawing/2014/main" id="{BA7C7118-080D-4CBD-A429-808BFCD25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6" name="Picture 13" descr="Schl_Logo">
          <a:extLst>
            <a:ext uri="{FF2B5EF4-FFF2-40B4-BE49-F238E27FC236}">
              <a16:creationId xmlns:a16="http://schemas.microsoft.com/office/drawing/2014/main" id="{E9DC5F7B-9D9A-4ABE-B1A4-CCE117A54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7" name="Picture 1288" descr="Schl_Logo">
          <a:extLst>
            <a:ext uri="{FF2B5EF4-FFF2-40B4-BE49-F238E27FC236}">
              <a16:creationId xmlns:a16="http://schemas.microsoft.com/office/drawing/2014/main" id="{B7A7F876-CC2B-42BB-927C-065E73715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8" name="Picture 13" descr="Schl_Logo">
          <a:extLst>
            <a:ext uri="{FF2B5EF4-FFF2-40B4-BE49-F238E27FC236}">
              <a16:creationId xmlns:a16="http://schemas.microsoft.com/office/drawing/2014/main" id="{B204EC4C-747F-41AD-A8BB-BFC008EBF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9" name="Picture 13" descr="Schl_Logo">
          <a:extLst>
            <a:ext uri="{FF2B5EF4-FFF2-40B4-BE49-F238E27FC236}">
              <a16:creationId xmlns:a16="http://schemas.microsoft.com/office/drawing/2014/main" id="{764826DD-2206-42EE-9875-D316F41A0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0" name="Picture 1288" descr="Schl_Logo">
          <a:extLst>
            <a:ext uri="{FF2B5EF4-FFF2-40B4-BE49-F238E27FC236}">
              <a16:creationId xmlns:a16="http://schemas.microsoft.com/office/drawing/2014/main" id="{A93EA301-726F-45F0-A435-33F44DC79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1" name="Picture 13" descr="Schl_Logo">
          <a:extLst>
            <a:ext uri="{FF2B5EF4-FFF2-40B4-BE49-F238E27FC236}">
              <a16:creationId xmlns:a16="http://schemas.microsoft.com/office/drawing/2014/main" id="{D67765C5-E12A-4EF6-8E87-04B6C7E2C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2" name="Picture 13" descr="Schl_Logo">
          <a:extLst>
            <a:ext uri="{FF2B5EF4-FFF2-40B4-BE49-F238E27FC236}">
              <a16:creationId xmlns:a16="http://schemas.microsoft.com/office/drawing/2014/main" id="{52A5CD1C-7CE8-40E9-B32B-6B23AF1EA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3" name="Picture 1288" descr="Schl_Logo">
          <a:extLst>
            <a:ext uri="{FF2B5EF4-FFF2-40B4-BE49-F238E27FC236}">
              <a16:creationId xmlns:a16="http://schemas.microsoft.com/office/drawing/2014/main" id="{5ED03721-166C-4B90-9EA1-7F97634BD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4" name="Picture 13" descr="Schl_Logo">
          <a:extLst>
            <a:ext uri="{FF2B5EF4-FFF2-40B4-BE49-F238E27FC236}">
              <a16:creationId xmlns:a16="http://schemas.microsoft.com/office/drawing/2014/main" id="{20955488-4232-431F-ADFB-4F44E7F86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5" name="Picture 13" descr="Schl_Logo">
          <a:extLst>
            <a:ext uri="{FF2B5EF4-FFF2-40B4-BE49-F238E27FC236}">
              <a16:creationId xmlns:a16="http://schemas.microsoft.com/office/drawing/2014/main" id="{AA2EC24E-5C89-4858-B9E8-7F5137015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6" name="Picture 1288" descr="Schl_Logo">
          <a:extLst>
            <a:ext uri="{FF2B5EF4-FFF2-40B4-BE49-F238E27FC236}">
              <a16:creationId xmlns:a16="http://schemas.microsoft.com/office/drawing/2014/main" id="{4FD83769-03D1-41A5-823B-A64DC3A97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7" name="Picture 13" descr="Schl_Logo">
          <a:extLst>
            <a:ext uri="{FF2B5EF4-FFF2-40B4-BE49-F238E27FC236}">
              <a16:creationId xmlns:a16="http://schemas.microsoft.com/office/drawing/2014/main" id="{990F62ED-B5B9-450A-BAAF-03B6D57BC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8" name="Picture 13" descr="Schl_Logo">
          <a:extLst>
            <a:ext uri="{FF2B5EF4-FFF2-40B4-BE49-F238E27FC236}">
              <a16:creationId xmlns:a16="http://schemas.microsoft.com/office/drawing/2014/main" id="{EF040669-ADAE-4A8D-A30A-F13DB152B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9" name="Picture 1288" descr="Schl_Logo">
          <a:extLst>
            <a:ext uri="{FF2B5EF4-FFF2-40B4-BE49-F238E27FC236}">
              <a16:creationId xmlns:a16="http://schemas.microsoft.com/office/drawing/2014/main" id="{6B2EADF3-7B8A-4BA9-AF66-EDE3A1C03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0" name="Picture 13" descr="Schl_Logo">
          <a:extLst>
            <a:ext uri="{FF2B5EF4-FFF2-40B4-BE49-F238E27FC236}">
              <a16:creationId xmlns:a16="http://schemas.microsoft.com/office/drawing/2014/main" id="{5D755616-1DAE-455D-AC36-A7D312A88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1" name="Picture 13" descr="Schl_Logo">
          <a:extLst>
            <a:ext uri="{FF2B5EF4-FFF2-40B4-BE49-F238E27FC236}">
              <a16:creationId xmlns:a16="http://schemas.microsoft.com/office/drawing/2014/main" id="{65E4E80B-0C5E-4FD7-AC11-E8B56E453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2" name="Picture 1288" descr="Schl_Logo">
          <a:extLst>
            <a:ext uri="{FF2B5EF4-FFF2-40B4-BE49-F238E27FC236}">
              <a16:creationId xmlns:a16="http://schemas.microsoft.com/office/drawing/2014/main" id="{EA7A392A-530F-4910-9826-CDEC61257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3" name="Picture 13" descr="Schl_Logo">
          <a:extLst>
            <a:ext uri="{FF2B5EF4-FFF2-40B4-BE49-F238E27FC236}">
              <a16:creationId xmlns:a16="http://schemas.microsoft.com/office/drawing/2014/main" id="{27F7FBA9-35C8-478C-ABEF-263F2B90A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4" name="Picture 13" descr="Schl_Logo">
          <a:extLst>
            <a:ext uri="{FF2B5EF4-FFF2-40B4-BE49-F238E27FC236}">
              <a16:creationId xmlns:a16="http://schemas.microsoft.com/office/drawing/2014/main" id="{4C781C45-A12E-4C80-82FF-4283F39F3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5" name="Picture 1288" descr="Schl_Logo">
          <a:extLst>
            <a:ext uri="{FF2B5EF4-FFF2-40B4-BE49-F238E27FC236}">
              <a16:creationId xmlns:a16="http://schemas.microsoft.com/office/drawing/2014/main" id="{E38ED780-F5FF-4CCF-96E7-8A5B58884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6" name="Picture 13" descr="Schl_Logo">
          <a:extLst>
            <a:ext uri="{FF2B5EF4-FFF2-40B4-BE49-F238E27FC236}">
              <a16:creationId xmlns:a16="http://schemas.microsoft.com/office/drawing/2014/main" id="{577290C8-9EED-441C-B83C-66512BC9E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7" name="Picture 13" descr="Schl_Logo">
          <a:extLst>
            <a:ext uri="{FF2B5EF4-FFF2-40B4-BE49-F238E27FC236}">
              <a16:creationId xmlns:a16="http://schemas.microsoft.com/office/drawing/2014/main" id="{D5228248-AEDD-430A-84F7-6B54F5400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8" name="Picture 1288" descr="Schl_Logo">
          <a:extLst>
            <a:ext uri="{FF2B5EF4-FFF2-40B4-BE49-F238E27FC236}">
              <a16:creationId xmlns:a16="http://schemas.microsoft.com/office/drawing/2014/main" id="{E0C47927-14D8-4BCB-8877-16AB70069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9" name="Picture 13" descr="Schl_Logo">
          <a:extLst>
            <a:ext uri="{FF2B5EF4-FFF2-40B4-BE49-F238E27FC236}">
              <a16:creationId xmlns:a16="http://schemas.microsoft.com/office/drawing/2014/main" id="{363242F9-6BFD-4019-A101-73FA2A0B6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0" name="Picture 13" descr="Schl_Logo">
          <a:extLst>
            <a:ext uri="{FF2B5EF4-FFF2-40B4-BE49-F238E27FC236}">
              <a16:creationId xmlns:a16="http://schemas.microsoft.com/office/drawing/2014/main" id="{BA72DE17-FD49-4410-B0DF-F08627084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1" name="Picture 1288" descr="Schl_Logo">
          <a:extLst>
            <a:ext uri="{FF2B5EF4-FFF2-40B4-BE49-F238E27FC236}">
              <a16:creationId xmlns:a16="http://schemas.microsoft.com/office/drawing/2014/main" id="{F647BFB0-A052-45DF-A25C-189495BE5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2" name="Picture 13" descr="Schl_Logo">
          <a:extLst>
            <a:ext uri="{FF2B5EF4-FFF2-40B4-BE49-F238E27FC236}">
              <a16:creationId xmlns:a16="http://schemas.microsoft.com/office/drawing/2014/main" id="{5EFBD2B7-E3F8-41F3-AF1E-20A87491B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3" name="Picture 13" descr="Schl_Logo">
          <a:extLst>
            <a:ext uri="{FF2B5EF4-FFF2-40B4-BE49-F238E27FC236}">
              <a16:creationId xmlns:a16="http://schemas.microsoft.com/office/drawing/2014/main" id="{62F462A9-EDFB-4776-86DE-D12C9063A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4" name="Picture 1288" descr="Schl_Logo">
          <a:extLst>
            <a:ext uri="{FF2B5EF4-FFF2-40B4-BE49-F238E27FC236}">
              <a16:creationId xmlns:a16="http://schemas.microsoft.com/office/drawing/2014/main" id="{F1053B85-C078-40D7-8E4D-CCA89B62D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5" name="Picture 13" descr="Schl_Logo">
          <a:extLst>
            <a:ext uri="{FF2B5EF4-FFF2-40B4-BE49-F238E27FC236}">
              <a16:creationId xmlns:a16="http://schemas.microsoft.com/office/drawing/2014/main" id="{BFBC8AC1-DF5E-42F2-A733-6AA077B8E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6" name="Picture 13" descr="Schl_Logo">
          <a:extLst>
            <a:ext uri="{FF2B5EF4-FFF2-40B4-BE49-F238E27FC236}">
              <a16:creationId xmlns:a16="http://schemas.microsoft.com/office/drawing/2014/main" id="{9FF722A8-FF7E-41E8-BB0C-818308D41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7" name="Picture 1288" descr="Schl_Logo">
          <a:extLst>
            <a:ext uri="{FF2B5EF4-FFF2-40B4-BE49-F238E27FC236}">
              <a16:creationId xmlns:a16="http://schemas.microsoft.com/office/drawing/2014/main" id="{0DEDDBCC-2E01-453D-8A2B-6D9B24FF7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8" name="Picture 13" descr="Schl_Logo">
          <a:extLst>
            <a:ext uri="{FF2B5EF4-FFF2-40B4-BE49-F238E27FC236}">
              <a16:creationId xmlns:a16="http://schemas.microsoft.com/office/drawing/2014/main" id="{A72DD1CD-5277-4BE1-A926-3FA31512C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9" name="Picture 13" descr="Schl_Logo">
          <a:extLst>
            <a:ext uri="{FF2B5EF4-FFF2-40B4-BE49-F238E27FC236}">
              <a16:creationId xmlns:a16="http://schemas.microsoft.com/office/drawing/2014/main" id="{D22B1689-7379-4307-BA8D-C48F9EDD8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0" name="Picture 1288" descr="Schl_Logo">
          <a:extLst>
            <a:ext uri="{FF2B5EF4-FFF2-40B4-BE49-F238E27FC236}">
              <a16:creationId xmlns:a16="http://schemas.microsoft.com/office/drawing/2014/main" id="{0BB1B7EF-7405-4EA3-97E4-AFB7A8E63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1" name="Picture 13" descr="Schl_Logo">
          <a:extLst>
            <a:ext uri="{FF2B5EF4-FFF2-40B4-BE49-F238E27FC236}">
              <a16:creationId xmlns:a16="http://schemas.microsoft.com/office/drawing/2014/main" id="{D943F962-31E0-40FC-BD02-44F7C7C2F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2" name="Picture 13" descr="Schl_Logo">
          <a:extLst>
            <a:ext uri="{FF2B5EF4-FFF2-40B4-BE49-F238E27FC236}">
              <a16:creationId xmlns:a16="http://schemas.microsoft.com/office/drawing/2014/main" id="{0E7244A6-C4D5-421C-9833-381E49788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3" name="Picture 1288" descr="Schl_Logo">
          <a:extLst>
            <a:ext uri="{FF2B5EF4-FFF2-40B4-BE49-F238E27FC236}">
              <a16:creationId xmlns:a16="http://schemas.microsoft.com/office/drawing/2014/main" id="{8EF17EA7-5A34-445C-9394-7B2641D22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4" name="Picture 13" descr="Schl_Logo">
          <a:extLst>
            <a:ext uri="{FF2B5EF4-FFF2-40B4-BE49-F238E27FC236}">
              <a16:creationId xmlns:a16="http://schemas.microsoft.com/office/drawing/2014/main" id="{28BA6863-D63D-42D9-B474-C3B91EC62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5" name="Picture 13" descr="Schl_Logo">
          <a:extLst>
            <a:ext uri="{FF2B5EF4-FFF2-40B4-BE49-F238E27FC236}">
              <a16:creationId xmlns:a16="http://schemas.microsoft.com/office/drawing/2014/main" id="{BD1B2AE5-F4B3-4ADD-9903-90AF20FC0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6" name="Picture 1288" descr="Schl_Logo">
          <a:extLst>
            <a:ext uri="{FF2B5EF4-FFF2-40B4-BE49-F238E27FC236}">
              <a16:creationId xmlns:a16="http://schemas.microsoft.com/office/drawing/2014/main" id="{DFA9BD42-0D22-4592-A2B5-D2730C149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7" name="Picture 13" descr="Schl_Logo">
          <a:extLst>
            <a:ext uri="{FF2B5EF4-FFF2-40B4-BE49-F238E27FC236}">
              <a16:creationId xmlns:a16="http://schemas.microsoft.com/office/drawing/2014/main" id="{5DEF9CA1-4A4B-46CC-983D-20A2B0D04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8" name="Picture 13" descr="Schl_Logo">
          <a:extLst>
            <a:ext uri="{FF2B5EF4-FFF2-40B4-BE49-F238E27FC236}">
              <a16:creationId xmlns:a16="http://schemas.microsoft.com/office/drawing/2014/main" id="{7B8CE2B9-EC5E-4D64-BD15-9ED9779A4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9" name="Picture 1288" descr="Schl_Logo">
          <a:extLst>
            <a:ext uri="{FF2B5EF4-FFF2-40B4-BE49-F238E27FC236}">
              <a16:creationId xmlns:a16="http://schemas.microsoft.com/office/drawing/2014/main" id="{D7CFBB78-BF14-4457-83F7-75D04599C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0" name="Picture 13" descr="Schl_Logo">
          <a:extLst>
            <a:ext uri="{FF2B5EF4-FFF2-40B4-BE49-F238E27FC236}">
              <a16:creationId xmlns:a16="http://schemas.microsoft.com/office/drawing/2014/main" id="{F2B498A9-4DF5-401C-B530-1779C56AD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1" name="Picture 13" descr="Schl_Logo">
          <a:extLst>
            <a:ext uri="{FF2B5EF4-FFF2-40B4-BE49-F238E27FC236}">
              <a16:creationId xmlns:a16="http://schemas.microsoft.com/office/drawing/2014/main" id="{D081B49F-C696-4909-A6A6-1030BB2F0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2" name="Picture 1288" descr="Schl_Logo">
          <a:extLst>
            <a:ext uri="{FF2B5EF4-FFF2-40B4-BE49-F238E27FC236}">
              <a16:creationId xmlns:a16="http://schemas.microsoft.com/office/drawing/2014/main" id="{25BDBC48-A591-4698-BA7D-6ADC4E012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3" name="Picture 13" descr="Schl_Logo">
          <a:extLst>
            <a:ext uri="{FF2B5EF4-FFF2-40B4-BE49-F238E27FC236}">
              <a16:creationId xmlns:a16="http://schemas.microsoft.com/office/drawing/2014/main" id="{58B5D7AC-D678-4556-9D67-B47A63B68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4" name="Picture 13" descr="Schl_Logo">
          <a:extLst>
            <a:ext uri="{FF2B5EF4-FFF2-40B4-BE49-F238E27FC236}">
              <a16:creationId xmlns:a16="http://schemas.microsoft.com/office/drawing/2014/main" id="{BD103B6D-91D1-463C-82CC-C8988940C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5" name="Picture 1288" descr="Schl_Logo">
          <a:extLst>
            <a:ext uri="{FF2B5EF4-FFF2-40B4-BE49-F238E27FC236}">
              <a16:creationId xmlns:a16="http://schemas.microsoft.com/office/drawing/2014/main" id="{111BC604-694C-46CA-8FEE-7D194EDDD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6" name="Picture 13" descr="Schl_Logo">
          <a:extLst>
            <a:ext uri="{FF2B5EF4-FFF2-40B4-BE49-F238E27FC236}">
              <a16:creationId xmlns:a16="http://schemas.microsoft.com/office/drawing/2014/main" id="{94E685EE-8B9B-4A45-9055-77B61DBC3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7" name="Picture 13" descr="Schl_Logo">
          <a:extLst>
            <a:ext uri="{FF2B5EF4-FFF2-40B4-BE49-F238E27FC236}">
              <a16:creationId xmlns:a16="http://schemas.microsoft.com/office/drawing/2014/main" id="{548106BB-B943-4C59-AC02-78D1002C4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8" name="Picture 1288" descr="Schl_Logo">
          <a:extLst>
            <a:ext uri="{FF2B5EF4-FFF2-40B4-BE49-F238E27FC236}">
              <a16:creationId xmlns:a16="http://schemas.microsoft.com/office/drawing/2014/main" id="{F6EBEE53-CC3D-40F1-A582-B73BEE85A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9" name="Picture 13" descr="Schl_Logo">
          <a:extLst>
            <a:ext uri="{FF2B5EF4-FFF2-40B4-BE49-F238E27FC236}">
              <a16:creationId xmlns:a16="http://schemas.microsoft.com/office/drawing/2014/main" id="{792843E6-AFE5-4C45-B50F-FD4B4365D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0" name="Picture 13" descr="Schl_Logo">
          <a:extLst>
            <a:ext uri="{FF2B5EF4-FFF2-40B4-BE49-F238E27FC236}">
              <a16:creationId xmlns:a16="http://schemas.microsoft.com/office/drawing/2014/main" id="{77960DB1-4592-441D-B8A0-FF147ABCD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1" name="Picture 1288" descr="Schl_Logo">
          <a:extLst>
            <a:ext uri="{FF2B5EF4-FFF2-40B4-BE49-F238E27FC236}">
              <a16:creationId xmlns:a16="http://schemas.microsoft.com/office/drawing/2014/main" id="{C376B294-FED0-4B1F-BA5C-A963F278B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2" name="Picture 13" descr="Schl_Logo">
          <a:extLst>
            <a:ext uri="{FF2B5EF4-FFF2-40B4-BE49-F238E27FC236}">
              <a16:creationId xmlns:a16="http://schemas.microsoft.com/office/drawing/2014/main" id="{B157B582-8675-4868-9268-4D8F022F1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3" name="Picture 13" descr="Schl_Logo">
          <a:extLst>
            <a:ext uri="{FF2B5EF4-FFF2-40B4-BE49-F238E27FC236}">
              <a16:creationId xmlns:a16="http://schemas.microsoft.com/office/drawing/2014/main" id="{C101695D-8ECA-46BB-BB83-40924B3A5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4" name="Picture 1288" descr="Schl_Logo">
          <a:extLst>
            <a:ext uri="{FF2B5EF4-FFF2-40B4-BE49-F238E27FC236}">
              <a16:creationId xmlns:a16="http://schemas.microsoft.com/office/drawing/2014/main" id="{6ED648AA-D4DC-4735-B569-DFCFB9B4B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5" name="Picture 13" descr="Schl_Logo">
          <a:extLst>
            <a:ext uri="{FF2B5EF4-FFF2-40B4-BE49-F238E27FC236}">
              <a16:creationId xmlns:a16="http://schemas.microsoft.com/office/drawing/2014/main" id="{0DFBC7AC-79A6-4881-A6CF-783C2EA07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6" name="Picture 13" descr="Schl_Logo">
          <a:extLst>
            <a:ext uri="{FF2B5EF4-FFF2-40B4-BE49-F238E27FC236}">
              <a16:creationId xmlns:a16="http://schemas.microsoft.com/office/drawing/2014/main" id="{F9B4DA0D-87D2-4A93-BB37-0A9290674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7" name="Picture 1288" descr="Schl_Logo">
          <a:extLst>
            <a:ext uri="{FF2B5EF4-FFF2-40B4-BE49-F238E27FC236}">
              <a16:creationId xmlns:a16="http://schemas.microsoft.com/office/drawing/2014/main" id="{EC37B426-5F2D-4B8C-85F5-01B91798A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8" name="Picture 13" descr="Schl_Logo">
          <a:extLst>
            <a:ext uri="{FF2B5EF4-FFF2-40B4-BE49-F238E27FC236}">
              <a16:creationId xmlns:a16="http://schemas.microsoft.com/office/drawing/2014/main" id="{60B0275E-E88A-4FEC-AFB7-7B383024C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9" name="Picture 13" descr="Schl_Logo">
          <a:extLst>
            <a:ext uri="{FF2B5EF4-FFF2-40B4-BE49-F238E27FC236}">
              <a16:creationId xmlns:a16="http://schemas.microsoft.com/office/drawing/2014/main" id="{CE9BE0AD-A718-4E28-A676-1D9A67D8B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0" name="Picture 1288" descr="Schl_Logo">
          <a:extLst>
            <a:ext uri="{FF2B5EF4-FFF2-40B4-BE49-F238E27FC236}">
              <a16:creationId xmlns:a16="http://schemas.microsoft.com/office/drawing/2014/main" id="{A3717626-513D-43EF-A695-D472C428C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1" name="Picture 13" descr="Schl_Logo">
          <a:extLst>
            <a:ext uri="{FF2B5EF4-FFF2-40B4-BE49-F238E27FC236}">
              <a16:creationId xmlns:a16="http://schemas.microsoft.com/office/drawing/2014/main" id="{F16C1995-5A09-4425-8D7A-9210FB2ED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2" name="Picture 13" descr="Schl_Logo">
          <a:extLst>
            <a:ext uri="{FF2B5EF4-FFF2-40B4-BE49-F238E27FC236}">
              <a16:creationId xmlns:a16="http://schemas.microsoft.com/office/drawing/2014/main" id="{C0DB8FD5-8C02-4057-A1F8-A56A68F34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3" name="Picture 1288" descr="Schl_Logo">
          <a:extLst>
            <a:ext uri="{FF2B5EF4-FFF2-40B4-BE49-F238E27FC236}">
              <a16:creationId xmlns:a16="http://schemas.microsoft.com/office/drawing/2014/main" id="{DD5ED5EC-1CF7-4912-9CEC-D77AB2BC3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4" name="Picture 13" descr="Schl_Logo">
          <a:extLst>
            <a:ext uri="{FF2B5EF4-FFF2-40B4-BE49-F238E27FC236}">
              <a16:creationId xmlns:a16="http://schemas.microsoft.com/office/drawing/2014/main" id="{9A7D25CC-E91A-450D-AC23-59F500C2B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5" name="Picture 13" descr="Schl_Logo">
          <a:extLst>
            <a:ext uri="{FF2B5EF4-FFF2-40B4-BE49-F238E27FC236}">
              <a16:creationId xmlns:a16="http://schemas.microsoft.com/office/drawing/2014/main" id="{314129D1-7B4E-41F7-A084-1EA59A8B2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6" name="Picture 1288" descr="Schl_Logo">
          <a:extLst>
            <a:ext uri="{FF2B5EF4-FFF2-40B4-BE49-F238E27FC236}">
              <a16:creationId xmlns:a16="http://schemas.microsoft.com/office/drawing/2014/main" id="{530A7944-AFB8-4FEA-966A-EFDE6E3BF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7" name="Picture 13" descr="Schl_Logo">
          <a:extLst>
            <a:ext uri="{FF2B5EF4-FFF2-40B4-BE49-F238E27FC236}">
              <a16:creationId xmlns:a16="http://schemas.microsoft.com/office/drawing/2014/main" id="{DC761AC3-9B9E-4AD3-A0A8-EDC00586F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8" name="Picture 13" descr="Schl_Logo">
          <a:extLst>
            <a:ext uri="{FF2B5EF4-FFF2-40B4-BE49-F238E27FC236}">
              <a16:creationId xmlns:a16="http://schemas.microsoft.com/office/drawing/2014/main" id="{C53CDD3E-D068-4A7D-8CCC-46839202E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9" name="Picture 1288" descr="Schl_Logo">
          <a:extLst>
            <a:ext uri="{FF2B5EF4-FFF2-40B4-BE49-F238E27FC236}">
              <a16:creationId xmlns:a16="http://schemas.microsoft.com/office/drawing/2014/main" id="{CDE70501-5A3E-41BC-A3DC-E64C74D33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0" name="Picture 13" descr="Schl_Logo">
          <a:extLst>
            <a:ext uri="{FF2B5EF4-FFF2-40B4-BE49-F238E27FC236}">
              <a16:creationId xmlns:a16="http://schemas.microsoft.com/office/drawing/2014/main" id="{322CED0D-7721-48A9-B427-0149FE8E6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1" name="Picture 13" descr="Schl_Logo">
          <a:extLst>
            <a:ext uri="{FF2B5EF4-FFF2-40B4-BE49-F238E27FC236}">
              <a16:creationId xmlns:a16="http://schemas.microsoft.com/office/drawing/2014/main" id="{0B16C8A0-9590-4BAA-A67E-81BD51627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2" name="Picture 1288" descr="Schl_Logo">
          <a:extLst>
            <a:ext uri="{FF2B5EF4-FFF2-40B4-BE49-F238E27FC236}">
              <a16:creationId xmlns:a16="http://schemas.microsoft.com/office/drawing/2014/main" id="{E8A5B9C4-E146-49CD-9872-F511DF122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3" name="Picture 13" descr="Schl_Logo">
          <a:extLst>
            <a:ext uri="{FF2B5EF4-FFF2-40B4-BE49-F238E27FC236}">
              <a16:creationId xmlns:a16="http://schemas.microsoft.com/office/drawing/2014/main" id="{83272BC1-8903-4852-AC28-463C2CEA9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4" name="Picture 13" descr="Schl_Logo">
          <a:extLst>
            <a:ext uri="{FF2B5EF4-FFF2-40B4-BE49-F238E27FC236}">
              <a16:creationId xmlns:a16="http://schemas.microsoft.com/office/drawing/2014/main" id="{ECBDE2DD-3673-49B9-B836-5ED7732CF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5" name="Picture 1288" descr="Schl_Logo">
          <a:extLst>
            <a:ext uri="{FF2B5EF4-FFF2-40B4-BE49-F238E27FC236}">
              <a16:creationId xmlns:a16="http://schemas.microsoft.com/office/drawing/2014/main" id="{F94EC963-3E05-416E-ADD0-5C9A2694B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6" name="Picture 13" descr="Schl_Logo">
          <a:extLst>
            <a:ext uri="{FF2B5EF4-FFF2-40B4-BE49-F238E27FC236}">
              <a16:creationId xmlns:a16="http://schemas.microsoft.com/office/drawing/2014/main" id="{0E968408-F596-46C6-A02B-3C65F15C5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7" name="Picture 13" descr="Schl_Logo">
          <a:extLst>
            <a:ext uri="{FF2B5EF4-FFF2-40B4-BE49-F238E27FC236}">
              <a16:creationId xmlns:a16="http://schemas.microsoft.com/office/drawing/2014/main" id="{9AAB15F9-FC6A-4C5B-9316-D6605A5ED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8" name="Picture 1288" descr="Schl_Logo">
          <a:extLst>
            <a:ext uri="{FF2B5EF4-FFF2-40B4-BE49-F238E27FC236}">
              <a16:creationId xmlns:a16="http://schemas.microsoft.com/office/drawing/2014/main" id="{CCB983DF-74F3-4F88-8D01-3BFE7DFBF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9" name="Picture 13" descr="Schl_Logo">
          <a:extLst>
            <a:ext uri="{FF2B5EF4-FFF2-40B4-BE49-F238E27FC236}">
              <a16:creationId xmlns:a16="http://schemas.microsoft.com/office/drawing/2014/main" id="{191761B9-AFB9-400A-BF95-2825CDB9D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0" name="Picture 13" descr="Schl_Logo">
          <a:extLst>
            <a:ext uri="{FF2B5EF4-FFF2-40B4-BE49-F238E27FC236}">
              <a16:creationId xmlns:a16="http://schemas.microsoft.com/office/drawing/2014/main" id="{102A96A0-86F5-486A-85C7-4F4D837CB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1" name="Picture 1288" descr="Schl_Logo">
          <a:extLst>
            <a:ext uri="{FF2B5EF4-FFF2-40B4-BE49-F238E27FC236}">
              <a16:creationId xmlns:a16="http://schemas.microsoft.com/office/drawing/2014/main" id="{96B6113F-C0E8-48B6-8E93-8BE3EC71B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2" name="Picture 13" descr="Schl_Logo">
          <a:extLst>
            <a:ext uri="{FF2B5EF4-FFF2-40B4-BE49-F238E27FC236}">
              <a16:creationId xmlns:a16="http://schemas.microsoft.com/office/drawing/2014/main" id="{69E77211-C86A-424D-A1EB-BFA5BD827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3" name="Picture 13" descr="Schl_Logo">
          <a:extLst>
            <a:ext uri="{FF2B5EF4-FFF2-40B4-BE49-F238E27FC236}">
              <a16:creationId xmlns:a16="http://schemas.microsoft.com/office/drawing/2014/main" id="{19C1D4E1-BA0D-4AFA-876D-52C1B2DDE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4" name="Picture 1288" descr="Schl_Logo">
          <a:extLst>
            <a:ext uri="{FF2B5EF4-FFF2-40B4-BE49-F238E27FC236}">
              <a16:creationId xmlns:a16="http://schemas.microsoft.com/office/drawing/2014/main" id="{3EA8963D-E25C-4727-96D5-5F2592A23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5" name="Picture 13" descr="Schl_Logo">
          <a:extLst>
            <a:ext uri="{FF2B5EF4-FFF2-40B4-BE49-F238E27FC236}">
              <a16:creationId xmlns:a16="http://schemas.microsoft.com/office/drawing/2014/main" id="{45B20BF8-38B1-4A6D-AA92-EFE6B7C32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6" name="Picture 13" descr="Schl_Logo">
          <a:extLst>
            <a:ext uri="{FF2B5EF4-FFF2-40B4-BE49-F238E27FC236}">
              <a16:creationId xmlns:a16="http://schemas.microsoft.com/office/drawing/2014/main" id="{98D47AF9-D817-4C5F-BFCA-4826B3C81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7" name="Picture 1288" descr="Schl_Logo">
          <a:extLst>
            <a:ext uri="{FF2B5EF4-FFF2-40B4-BE49-F238E27FC236}">
              <a16:creationId xmlns:a16="http://schemas.microsoft.com/office/drawing/2014/main" id="{696A7D0C-8645-429A-A2E0-5DD4F8AA7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8" name="Picture 13" descr="Schl_Logo">
          <a:extLst>
            <a:ext uri="{FF2B5EF4-FFF2-40B4-BE49-F238E27FC236}">
              <a16:creationId xmlns:a16="http://schemas.microsoft.com/office/drawing/2014/main" id="{D3EAE05F-0A2D-4CE8-8FAE-6D1FD06A9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9" name="Picture 13" descr="Schl_Logo">
          <a:extLst>
            <a:ext uri="{FF2B5EF4-FFF2-40B4-BE49-F238E27FC236}">
              <a16:creationId xmlns:a16="http://schemas.microsoft.com/office/drawing/2014/main" id="{084DBBF4-496F-448D-AD22-6B6DFE191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0" name="Picture 1288" descr="Schl_Logo">
          <a:extLst>
            <a:ext uri="{FF2B5EF4-FFF2-40B4-BE49-F238E27FC236}">
              <a16:creationId xmlns:a16="http://schemas.microsoft.com/office/drawing/2014/main" id="{1DB9F829-D4D4-4B5F-9EE9-56F14C549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1" name="Picture 13" descr="Schl_Logo">
          <a:extLst>
            <a:ext uri="{FF2B5EF4-FFF2-40B4-BE49-F238E27FC236}">
              <a16:creationId xmlns:a16="http://schemas.microsoft.com/office/drawing/2014/main" id="{A3B01515-CBC5-4803-8588-96CB58B46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2" name="Picture 13" descr="Schl_Logo">
          <a:extLst>
            <a:ext uri="{FF2B5EF4-FFF2-40B4-BE49-F238E27FC236}">
              <a16:creationId xmlns:a16="http://schemas.microsoft.com/office/drawing/2014/main" id="{13F19B5A-34C8-426B-B5DD-B26485992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3" name="Picture 1288" descr="Schl_Logo">
          <a:extLst>
            <a:ext uri="{FF2B5EF4-FFF2-40B4-BE49-F238E27FC236}">
              <a16:creationId xmlns:a16="http://schemas.microsoft.com/office/drawing/2014/main" id="{DCFE5A37-6AD0-44D9-B8EF-9C2EC8501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4" name="Picture 13" descr="Schl_Logo">
          <a:extLst>
            <a:ext uri="{FF2B5EF4-FFF2-40B4-BE49-F238E27FC236}">
              <a16:creationId xmlns:a16="http://schemas.microsoft.com/office/drawing/2014/main" id="{B682F41C-B273-4965-849E-191E3672A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5" name="Picture 13" descr="Schl_Logo">
          <a:extLst>
            <a:ext uri="{FF2B5EF4-FFF2-40B4-BE49-F238E27FC236}">
              <a16:creationId xmlns:a16="http://schemas.microsoft.com/office/drawing/2014/main" id="{7BBCA13E-7C19-4C65-96AF-DB6478754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6" name="Picture 1288" descr="Schl_Logo">
          <a:extLst>
            <a:ext uri="{FF2B5EF4-FFF2-40B4-BE49-F238E27FC236}">
              <a16:creationId xmlns:a16="http://schemas.microsoft.com/office/drawing/2014/main" id="{6A644BBB-2EC6-4720-87AA-E7B613B55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7" name="Picture 13" descr="Schl_Logo">
          <a:extLst>
            <a:ext uri="{FF2B5EF4-FFF2-40B4-BE49-F238E27FC236}">
              <a16:creationId xmlns:a16="http://schemas.microsoft.com/office/drawing/2014/main" id="{FF7DB5E7-8205-478A-8938-392FBCF77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8" name="Picture 13" descr="Schl_Logo">
          <a:extLst>
            <a:ext uri="{FF2B5EF4-FFF2-40B4-BE49-F238E27FC236}">
              <a16:creationId xmlns:a16="http://schemas.microsoft.com/office/drawing/2014/main" id="{7557BEE1-F7E1-430E-8962-E9FE8DDAD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9" name="Picture 1288" descr="Schl_Logo">
          <a:extLst>
            <a:ext uri="{FF2B5EF4-FFF2-40B4-BE49-F238E27FC236}">
              <a16:creationId xmlns:a16="http://schemas.microsoft.com/office/drawing/2014/main" id="{921F6A8B-67D0-437B-B44E-FDF0C47F6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0" name="Picture 13" descr="Schl_Logo">
          <a:extLst>
            <a:ext uri="{FF2B5EF4-FFF2-40B4-BE49-F238E27FC236}">
              <a16:creationId xmlns:a16="http://schemas.microsoft.com/office/drawing/2014/main" id="{67BE7196-1A14-4805-ADEF-A391080BB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1" name="Picture 13" descr="Schl_Logo">
          <a:extLst>
            <a:ext uri="{FF2B5EF4-FFF2-40B4-BE49-F238E27FC236}">
              <a16:creationId xmlns:a16="http://schemas.microsoft.com/office/drawing/2014/main" id="{1F1B6D1D-0A47-4AFA-A5D0-7A142CF82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2" name="Picture 1288" descr="Schl_Logo">
          <a:extLst>
            <a:ext uri="{FF2B5EF4-FFF2-40B4-BE49-F238E27FC236}">
              <a16:creationId xmlns:a16="http://schemas.microsoft.com/office/drawing/2014/main" id="{F038C129-C461-441A-AED2-A94CBB213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3" name="Picture 13" descr="Schl_Logo">
          <a:extLst>
            <a:ext uri="{FF2B5EF4-FFF2-40B4-BE49-F238E27FC236}">
              <a16:creationId xmlns:a16="http://schemas.microsoft.com/office/drawing/2014/main" id="{6D153968-82A9-4DF9-8F37-CFA598F57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4" name="Picture 13" descr="Schl_Logo">
          <a:extLst>
            <a:ext uri="{FF2B5EF4-FFF2-40B4-BE49-F238E27FC236}">
              <a16:creationId xmlns:a16="http://schemas.microsoft.com/office/drawing/2014/main" id="{2126EC8B-358F-4DD8-9B26-B055FFC0E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5" name="Picture 1288" descr="Schl_Logo">
          <a:extLst>
            <a:ext uri="{FF2B5EF4-FFF2-40B4-BE49-F238E27FC236}">
              <a16:creationId xmlns:a16="http://schemas.microsoft.com/office/drawing/2014/main" id="{189AA94F-D3A4-4CF5-9317-711E3AF8A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6" name="Picture 13" descr="Schl_Logo">
          <a:extLst>
            <a:ext uri="{FF2B5EF4-FFF2-40B4-BE49-F238E27FC236}">
              <a16:creationId xmlns:a16="http://schemas.microsoft.com/office/drawing/2014/main" id="{60DCA5E7-7FA8-442F-B2C6-629881DAB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7" name="Picture 13" descr="Schl_Logo">
          <a:extLst>
            <a:ext uri="{FF2B5EF4-FFF2-40B4-BE49-F238E27FC236}">
              <a16:creationId xmlns:a16="http://schemas.microsoft.com/office/drawing/2014/main" id="{541AB3DD-5C07-472A-BEB3-4FF73B5F4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8" name="Picture 1288" descr="Schl_Logo">
          <a:extLst>
            <a:ext uri="{FF2B5EF4-FFF2-40B4-BE49-F238E27FC236}">
              <a16:creationId xmlns:a16="http://schemas.microsoft.com/office/drawing/2014/main" id="{4D6F0D1E-17A1-4AF0-A903-2C1C7C070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9" name="Picture 13" descr="Schl_Logo">
          <a:extLst>
            <a:ext uri="{FF2B5EF4-FFF2-40B4-BE49-F238E27FC236}">
              <a16:creationId xmlns:a16="http://schemas.microsoft.com/office/drawing/2014/main" id="{FEFF980D-55BA-46F5-9311-345C55E8F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0" name="Picture 13" descr="Schl_Logo">
          <a:extLst>
            <a:ext uri="{FF2B5EF4-FFF2-40B4-BE49-F238E27FC236}">
              <a16:creationId xmlns:a16="http://schemas.microsoft.com/office/drawing/2014/main" id="{132E2385-C39D-4DEC-9F91-FCCE5B398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1" name="Picture 1288" descr="Schl_Logo">
          <a:extLst>
            <a:ext uri="{FF2B5EF4-FFF2-40B4-BE49-F238E27FC236}">
              <a16:creationId xmlns:a16="http://schemas.microsoft.com/office/drawing/2014/main" id="{47A26315-4BB2-434E-A861-19FA4DA95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2" name="Picture 13" descr="Schl_Logo">
          <a:extLst>
            <a:ext uri="{FF2B5EF4-FFF2-40B4-BE49-F238E27FC236}">
              <a16:creationId xmlns:a16="http://schemas.microsoft.com/office/drawing/2014/main" id="{76806A64-F749-4285-8541-68D767DD8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3" name="Picture 13" descr="Schl_Logo">
          <a:extLst>
            <a:ext uri="{FF2B5EF4-FFF2-40B4-BE49-F238E27FC236}">
              <a16:creationId xmlns:a16="http://schemas.microsoft.com/office/drawing/2014/main" id="{83F08898-B0D1-457D-B9D9-ED888ACB8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4" name="Picture 1288" descr="Schl_Logo">
          <a:extLst>
            <a:ext uri="{FF2B5EF4-FFF2-40B4-BE49-F238E27FC236}">
              <a16:creationId xmlns:a16="http://schemas.microsoft.com/office/drawing/2014/main" id="{0A257E43-F5FF-4922-BCA4-08CF7E630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5" name="Picture 13" descr="Schl_Logo">
          <a:extLst>
            <a:ext uri="{FF2B5EF4-FFF2-40B4-BE49-F238E27FC236}">
              <a16:creationId xmlns:a16="http://schemas.microsoft.com/office/drawing/2014/main" id="{536FA3CA-C727-4921-B649-039A53BCF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6" name="Picture 13" descr="Schl_Logo">
          <a:extLst>
            <a:ext uri="{FF2B5EF4-FFF2-40B4-BE49-F238E27FC236}">
              <a16:creationId xmlns:a16="http://schemas.microsoft.com/office/drawing/2014/main" id="{5DA3DE6E-3FE7-49C2-9932-EE04D4D7D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7" name="Picture 1288" descr="Schl_Logo">
          <a:extLst>
            <a:ext uri="{FF2B5EF4-FFF2-40B4-BE49-F238E27FC236}">
              <a16:creationId xmlns:a16="http://schemas.microsoft.com/office/drawing/2014/main" id="{ACC12F97-DC5E-47C5-93B8-B429CF38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8" name="Picture 13" descr="Schl_Logo">
          <a:extLst>
            <a:ext uri="{FF2B5EF4-FFF2-40B4-BE49-F238E27FC236}">
              <a16:creationId xmlns:a16="http://schemas.microsoft.com/office/drawing/2014/main" id="{450F78B2-1477-4DAE-879B-A5E1A3D58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9" name="Picture 13" descr="Schl_Logo">
          <a:extLst>
            <a:ext uri="{FF2B5EF4-FFF2-40B4-BE49-F238E27FC236}">
              <a16:creationId xmlns:a16="http://schemas.microsoft.com/office/drawing/2014/main" id="{69B9C8CC-5B27-4D5B-88CD-B72656EB2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0" name="Picture 1288" descr="Schl_Logo">
          <a:extLst>
            <a:ext uri="{FF2B5EF4-FFF2-40B4-BE49-F238E27FC236}">
              <a16:creationId xmlns:a16="http://schemas.microsoft.com/office/drawing/2014/main" id="{8686263B-D81E-4377-BD26-3F126E0F9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1" name="Picture 13" descr="Schl_Logo">
          <a:extLst>
            <a:ext uri="{FF2B5EF4-FFF2-40B4-BE49-F238E27FC236}">
              <a16:creationId xmlns:a16="http://schemas.microsoft.com/office/drawing/2014/main" id="{652FD0F4-6863-44E8-8A94-F33BD3532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2" name="Picture 13" descr="Schl_Logo">
          <a:extLst>
            <a:ext uri="{FF2B5EF4-FFF2-40B4-BE49-F238E27FC236}">
              <a16:creationId xmlns:a16="http://schemas.microsoft.com/office/drawing/2014/main" id="{3806668C-3A8A-4100-969D-F28CD82F2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3" name="Picture 1288" descr="Schl_Logo">
          <a:extLst>
            <a:ext uri="{FF2B5EF4-FFF2-40B4-BE49-F238E27FC236}">
              <a16:creationId xmlns:a16="http://schemas.microsoft.com/office/drawing/2014/main" id="{79BBED74-B79E-46D2-9D6F-32657498A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4" name="Picture 13" descr="Schl_Logo">
          <a:extLst>
            <a:ext uri="{FF2B5EF4-FFF2-40B4-BE49-F238E27FC236}">
              <a16:creationId xmlns:a16="http://schemas.microsoft.com/office/drawing/2014/main" id="{7CAC4A46-5E96-47FB-9E53-BEAF45235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5" name="Picture 13" descr="Schl_Logo">
          <a:extLst>
            <a:ext uri="{FF2B5EF4-FFF2-40B4-BE49-F238E27FC236}">
              <a16:creationId xmlns:a16="http://schemas.microsoft.com/office/drawing/2014/main" id="{01134CC5-00E6-4754-9F4E-6AC2D9DD4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6" name="Picture 1288" descr="Schl_Logo">
          <a:extLst>
            <a:ext uri="{FF2B5EF4-FFF2-40B4-BE49-F238E27FC236}">
              <a16:creationId xmlns:a16="http://schemas.microsoft.com/office/drawing/2014/main" id="{B90EAAC7-E4C5-4637-8FD6-A748FC5AD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7" name="Picture 13" descr="Schl_Logo">
          <a:extLst>
            <a:ext uri="{FF2B5EF4-FFF2-40B4-BE49-F238E27FC236}">
              <a16:creationId xmlns:a16="http://schemas.microsoft.com/office/drawing/2014/main" id="{420A637C-392F-4839-9014-E01BD9341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8" name="Picture 13" descr="Schl_Logo">
          <a:extLst>
            <a:ext uri="{FF2B5EF4-FFF2-40B4-BE49-F238E27FC236}">
              <a16:creationId xmlns:a16="http://schemas.microsoft.com/office/drawing/2014/main" id="{9DAF0C3D-A2E3-4C1D-A050-8759D4E1A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9" name="Picture 1288" descr="Schl_Logo">
          <a:extLst>
            <a:ext uri="{FF2B5EF4-FFF2-40B4-BE49-F238E27FC236}">
              <a16:creationId xmlns:a16="http://schemas.microsoft.com/office/drawing/2014/main" id="{8025B233-33DA-4053-B319-85AA05972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0" name="Picture 13" descr="Schl_Logo">
          <a:extLst>
            <a:ext uri="{FF2B5EF4-FFF2-40B4-BE49-F238E27FC236}">
              <a16:creationId xmlns:a16="http://schemas.microsoft.com/office/drawing/2014/main" id="{104FB31B-F416-45B0-92F7-6FE987185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1" name="Picture 13" descr="Schl_Logo">
          <a:extLst>
            <a:ext uri="{FF2B5EF4-FFF2-40B4-BE49-F238E27FC236}">
              <a16:creationId xmlns:a16="http://schemas.microsoft.com/office/drawing/2014/main" id="{F4534BC5-5058-4D2A-991F-C755801A5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2" name="Picture 1288" descr="Schl_Logo">
          <a:extLst>
            <a:ext uri="{FF2B5EF4-FFF2-40B4-BE49-F238E27FC236}">
              <a16:creationId xmlns:a16="http://schemas.microsoft.com/office/drawing/2014/main" id="{D810B187-9F65-4F46-BBC5-FAFE9887B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3" name="Picture 13" descr="Schl_Logo">
          <a:extLst>
            <a:ext uri="{FF2B5EF4-FFF2-40B4-BE49-F238E27FC236}">
              <a16:creationId xmlns:a16="http://schemas.microsoft.com/office/drawing/2014/main" id="{15441EC5-3D4B-4D29-A4C1-D548FCEFB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4" name="Picture 13" descr="Schl_Logo">
          <a:extLst>
            <a:ext uri="{FF2B5EF4-FFF2-40B4-BE49-F238E27FC236}">
              <a16:creationId xmlns:a16="http://schemas.microsoft.com/office/drawing/2014/main" id="{68E5D954-91F3-4161-B095-9ECD7192C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5" name="Picture 1288" descr="Schl_Logo">
          <a:extLst>
            <a:ext uri="{FF2B5EF4-FFF2-40B4-BE49-F238E27FC236}">
              <a16:creationId xmlns:a16="http://schemas.microsoft.com/office/drawing/2014/main" id="{54BBD744-782B-4251-8C99-B339615E7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6" name="Picture 13" descr="Schl_Logo">
          <a:extLst>
            <a:ext uri="{FF2B5EF4-FFF2-40B4-BE49-F238E27FC236}">
              <a16:creationId xmlns:a16="http://schemas.microsoft.com/office/drawing/2014/main" id="{B3971FE2-193F-48B2-9661-AFAA99C10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7" name="Picture 13" descr="Schl_Logo">
          <a:extLst>
            <a:ext uri="{FF2B5EF4-FFF2-40B4-BE49-F238E27FC236}">
              <a16:creationId xmlns:a16="http://schemas.microsoft.com/office/drawing/2014/main" id="{AA3D38D9-BAD5-44E1-A77C-0C7BD2600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8" name="Picture 1288" descr="Schl_Logo">
          <a:extLst>
            <a:ext uri="{FF2B5EF4-FFF2-40B4-BE49-F238E27FC236}">
              <a16:creationId xmlns:a16="http://schemas.microsoft.com/office/drawing/2014/main" id="{7DFCFA48-C04B-4E96-ACCC-824B8829B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9" name="Picture 13" descr="Schl_Logo">
          <a:extLst>
            <a:ext uri="{FF2B5EF4-FFF2-40B4-BE49-F238E27FC236}">
              <a16:creationId xmlns:a16="http://schemas.microsoft.com/office/drawing/2014/main" id="{E61A3679-7B8F-4323-8ABB-538156960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0" name="Picture 13" descr="Schl_Logo">
          <a:extLst>
            <a:ext uri="{FF2B5EF4-FFF2-40B4-BE49-F238E27FC236}">
              <a16:creationId xmlns:a16="http://schemas.microsoft.com/office/drawing/2014/main" id="{7E7CE7CA-50C7-4DDF-9C2B-6B911F146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1" name="Picture 1288" descr="Schl_Logo">
          <a:extLst>
            <a:ext uri="{FF2B5EF4-FFF2-40B4-BE49-F238E27FC236}">
              <a16:creationId xmlns:a16="http://schemas.microsoft.com/office/drawing/2014/main" id="{2CEFEA65-FD0C-4314-A91B-86C1122BC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2" name="Picture 13" descr="Schl_Logo">
          <a:extLst>
            <a:ext uri="{FF2B5EF4-FFF2-40B4-BE49-F238E27FC236}">
              <a16:creationId xmlns:a16="http://schemas.microsoft.com/office/drawing/2014/main" id="{CFFA9ADD-DA20-44B6-8E8F-99B3D498D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3" name="Picture 13" descr="Schl_Logo">
          <a:extLst>
            <a:ext uri="{FF2B5EF4-FFF2-40B4-BE49-F238E27FC236}">
              <a16:creationId xmlns:a16="http://schemas.microsoft.com/office/drawing/2014/main" id="{4B882EFA-09E6-496D-95F0-D65DA2C1F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4" name="Picture 1288" descr="Schl_Logo">
          <a:extLst>
            <a:ext uri="{FF2B5EF4-FFF2-40B4-BE49-F238E27FC236}">
              <a16:creationId xmlns:a16="http://schemas.microsoft.com/office/drawing/2014/main" id="{E5262ECF-FFF5-4841-BE72-1EB122316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5" name="Picture 13" descr="Schl_Logo">
          <a:extLst>
            <a:ext uri="{FF2B5EF4-FFF2-40B4-BE49-F238E27FC236}">
              <a16:creationId xmlns:a16="http://schemas.microsoft.com/office/drawing/2014/main" id="{C7BB013B-6D78-4277-BC97-6A38208B9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6" name="Picture 13" descr="Schl_Logo">
          <a:extLst>
            <a:ext uri="{FF2B5EF4-FFF2-40B4-BE49-F238E27FC236}">
              <a16:creationId xmlns:a16="http://schemas.microsoft.com/office/drawing/2014/main" id="{62B88F88-12D1-475E-BED2-88E5B68D0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7" name="Picture 1288" descr="Schl_Logo">
          <a:extLst>
            <a:ext uri="{FF2B5EF4-FFF2-40B4-BE49-F238E27FC236}">
              <a16:creationId xmlns:a16="http://schemas.microsoft.com/office/drawing/2014/main" id="{70ABABB3-B8D6-47E4-8EB1-EE74BA3D1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8" name="Picture 13" descr="Schl_Logo">
          <a:extLst>
            <a:ext uri="{FF2B5EF4-FFF2-40B4-BE49-F238E27FC236}">
              <a16:creationId xmlns:a16="http://schemas.microsoft.com/office/drawing/2014/main" id="{478606F5-4DBA-4E18-8AE6-E791B9F81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9" name="Picture 13" descr="Schl_Logo">
          <a:extLst>
            <a:ext uri="{FF2B5EF4-FFF2-40B4-BE49-F238E27FC236}">
              <a16:creationId xmlns:a16="http://schemas.microsoft.com/office/drawing/2014/main" id="{C67118CA-8E74-4D91-86D4-4E297B48E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0" name="Picture 1288" descr="Schl_Logo">
          <a:extLst>
            <a:ext uri="{FF2B5EF4-FFF2-40B4-BE49-F238E27FC236}">
              <a16:creationId xmlns:a16="http://schemas.microsoft.com/office/drawing/2014/main" id="{CD74E2A6-B5FB-48E3-865C-A62E2DA2C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1" name="Picture 13" descr="Schl_Logo">
          <a:extLst>
            <a:ext uri="{FF2B5EF4-FFF2-40B4-BE49-F238E27FC236}">
              <a16:creationId xmlns:a16="http://schemas.microsoft.com/office/drawing/2014/main" id="{2F176F71-4B45-4A66-8079-9B80D26A5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2" name="Picture 13" descr="Schl_Logo">
          <a:extLst>
            <a:ext uri="{FF2B5EF4-FFF2-40B4-BE49-F238E27FC236}">
              <a16:creationId xmlns:a16="http://schemas.microsoft.com/office/drawing/2014/main" id="{34A85B77-5A87-4245-97E3-0EBE5B457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3" name="Picture 1288" descr="Schl_Logo">
          <a:extLst>
            <a:ext uri="{FF2B5EF4-FFF2-40B4-BE49-F238E27FC236}">
              <a16:creationId xmlns:a16="http://schemas.microsoft.com/office/drawing/2014/main" id="{2CFF025A-133E-4C62-8A65-4E78F88A6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4" name="Picture 13" descr="Schl_Logo">
          <a:extLst>
            <a:ext uri="{FF2B5EF4-FFF2-40B4-BE49-F238E27FC236}">
              <a16:creationId xmlns:a16="http://schemas.microsoft.com/office/drawing/2014/main" id="{268AEB45-01CC-44DE-98E0-A81E06ED2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5" name="Picture 13" descr="Schl_Logo">
          <a:extLst>
            <a:ext uri="{FF2B5EF4-FFF2-40B4-BE49-F238E27FC236}">
              <a16:creationId xmlns:a16="http://schemas.microsoft.com/office/drawing/2014/main" id="{E7D30878-49B2-43DA-AD13-5D6D73EDD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6" name="Picture 1288" descr="Schl_Logo">
          <a:extLst>
            <a:ext uri="{FF2B5EF4-FFF2-40B4-BE49-F238E27FC236}">
              <a16:creationId xmlns:a16="http://schemas.microsoft.com/office/drawing/2014/main" id="{3AAF1879-1E26-4C0D-89AE-E967511D9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7" name="Picture 13" descr="Schl_Logo">
          <a:extLst>
            <a:ext uri="{FF2B5EF4-FFF2-40B4-BE49-F238E27FC236}">
              <a16:creationId xmlns:a16="http://schemas.microsoft.com/office/drawing/2014/main" id="{20053578-AE09-4C70-841B-73CD0CBA6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8" name="Picture 13" descr="Schl_Logo">
          <a:extLst>
            <a:ext uri="{FF2B5EF4-FFF2-40B4-BE49-F238E27FC236}">
              <a16:creationId xmlns:a16="http://schemas.microsoft.com/office/drawing/2014/main" id="{7229C864-6856-467D-8ED6-A10E8D4C5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9" name="Picture 1288" descr="Schl_Logo">
          <a:extLst>
            <a:ext uri="{FF2B5EF4-FFF2-40B4-BE49-F238E27FC236}">
              <a16:creationId xmlns:a16="http://schemas.microsoft.com/office/drawing/2014/main" id="{CDA20EE3-B467-4005-A266-D45802CE5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0" name="Picture 13" descr="Schl_Logo">
          <a:extLst>
            <a:ext uri="{FF2B5EF4-FFF2-40B4-BE49-F238E27FC236}">
              <a16:creationId xmlns:a16="http://schemas.microsoft.com/office/drawing/2014/main" id="{0CC0077E-1B1F-42CF-8D4F-11568E8F5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1" name="Picture 13" descr="Schl_Logo">
          <a:extLst>
            <a:ext uri="{FF2B5EF4-FFF2-40B4-BE49-F238E27FC236}">
              <a16:creationId xmlns:a16="http://schemas.microsoft.com/office/drawing/2014/main" id="{C427620E-7940-4ECE-ABF7-23AB66E4C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50801</xdr:colOff>
      <xdr:row>19</xdr:row>
      <xdr:rowOff>69454</xdr:rowOff>
    </xdr:from>
    <xdr:ext cx="0" cy="358140"/>
    <xdr:pic>
      <xdr:nvPicPr>
        <xdr:cNvPr id="462" name="Picture 1288" descr="Schl_Logo">
          <a:extLst>
            <a:ext uri="{FF2B5EF4-FFF2-40B4-BE49-F238E27FC236}">
              <a16:creationId xmlns:a16="http://schemas.microsoft.com/office/drawing/2014/main" id="{57A419D8-803D-40DD-A180-75F1AA3DD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99301" y="445095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3" name="Picture 13" descr="Schl_Logo">
          <a:extLst>
            <a:ext uri="{FF2B5EF4-FFF2-40B4-BE49-F238E27FC236}">
              <a16:creationId xmlns:a16="http://schemas.microsoft.com/office/drawing/2014/main" id="{7D1FF9BF-AFB7-4CFD-9DF5-D4758EFB7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4" name="Picture 13" descr="Schl_Logo">
          <a:extLst>
            <a:ext uri="{FF2B5EF4-FFF2-40B4-BE49-F238E27FC236}">
              <a16:creationId xmlns:a16="http://schemas.microsoft.com/office/drawing/2014/main" id="{BDA7B207-11AA-43EA-9293-53B33ABFD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5" name="Picture 1288" descr="Schl_Logo">
          <a:extLst>
            <a:ext uri="{FF2B5EF4-FFF2-40B4-BE49-F238E27FC236}">
              <a16:creationId xmlns:a16="http://schemas.microsoft.com/office/drawing/2014/main" id="{98BEB260-36CF-4D3C-A8CC-3A6EA4A72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6" name="Picture 13" descr="Schl_Logo">
          <a:extLst>
            <a:ext uri="{FF2B5EF4-FFF2-40B4-BE49-F238E27FC236}">
              <a16:creationId xmlns:a16="http://schemas.microsoft.com/office/drawing/2014/main" id="{EE20F6EB-984F-4C81-8847-CBDD019E8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7" name="Picture 13" descr="Schl_Logo">
          <a:extLst>
            <a:ext uri="{FF2B5EF4-FFF2-40B4-BE49-F238E27FC236}">
              <a16:creationId xmlns:a16="http://schemas.microsoft.com/office/drawing/2014/main" id="{BDADE88E-07E9-47CA-A01C-705DE66E3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8" name="Picture 1288" descr="Schl_Logo">
          <a:extLst>
            <a:ext uri="{FF2B5EF4-FFF2-40B4-BE49-F238E27FC236}">
              <a16:creationId xmlns:a16="http://schemas.microsoft.com/office/drawing/2014/main" id="{F7962333-7738-4BD8-978B-6427DD51C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9" name="Picture 13" descr="Schl_Logo">
          <a:extLst>
            <a:ext uri="{FF2B5EF4-FFF2-40B4-BE49-F238E27FC236}">
              <a16:creationId xmlns:a16="http://schemas.microsoft.com/office/drawing/2014/main" id="{9714BA10-5EA9-4684-9758-E70E72042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0" name="Picture 13" descr="Schl_Logo">
          <a:extLst>
            <a:ext uri="{FF2B5EF4-FFF2-40B4-BE49-F238E27FC236}">
              <a16:creationId xmlns:a16="http://schemas.microsoft.com/office/drawing/2014/main" id="{E655E662-4007-480A-B727-88E9717BA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1" name="Picture 1288" descr="Schl_Logo">
          <a:extLst>
            <a:ext uri="{FF2B5EF4-FFF2-40B4-BE49-F238E27FC236}">
              <a16:creationId xmlns:a16="http://schemas.microsoft.com/office/drawing/2014/main" id="{869A3EFA-242A-4B3B-AEDA-B2E1F4E97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2" name="Picture 13" descr="Schl_Logo">
          <a:extLst>
            <a:ext uri="{FF2B5EF4-FFF2-40B4-BE49-F238E27FC236}">
              <a16:creationId xmlns:a16="http://schemas.microsoft.com/office/drawing/2014/main" id="{0D0754A3-5B63-43D9-8CB8-3C3811135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3" name="Picture 13" descr="Schl_Logo">
          <a:extLst>
            <a:ext uri="{FF2B5EF4-FFF2-40B4-BE49-F238E27FC236}">
              <a16:creationId xmlns:a16="http://schemas.microsoft.com/office/drawing/2014/main" id="{4E02E3F8-F653-46C9-A585-F8B9BFCFD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4" name="Picture 1288" descr="Schl_Logo">
          <a:extLst>
            <a:ext uri="{FF2B5EF4-FFF2-40B4-BE49-F238E27FC236}">
              <a16:creationId xmlns:a16="http://schemas.microsoft.com/office/drawing/2014/main" id="{07349556-A529-414F-AB20-3E5B2AAED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5" name="Picture 13" descr="Schl_Logo">
          <a:extLst>
            <a:ext uri="{FF2B5EF4-FFF2-40B4-BE49-F238E27FC236}">
              <a16:creationId xmlns:a16="http://schemas.microsoft.com/office/drawing/2014/main" id="{29341840-F0D5-4B58-B1AC-C2E86E8E2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6" name="Picture 13" descr="Schl_Logo">
          <a:extLst>
            <a:ext uri="{FF2B5EF4-FFF2-40B4-BE49-F238E27FC236}">
              <a16:creationId xmlns:a16="http://schemas.microsoft.com/office/drawing/2014/main" id="{2C93FFCF-BA18-439E-A3E6-582EACF5A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7" name="Picture 1288" descr="Schl_Logo">
          <a:extLst>
            <a:ext uri="{FF2B5EF4-FFF2-40B4-BE49-F238E27FC236}">
              <a16:creationId xmlns:a16="http://schemas.microsoft.com/office/drawing/2014/main" id="{6F27C5AC-8446-47C6-B805-43032BD6E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8" name="Picture 13" descr="Schl_Logo">
          <a:extLst>
            <a:ext uri="{FF2B5EF4-FFF2-40B4-BE49-F238E27FC236}">
              <a16:creationId xmlns:a16="http://schemas.microsoft.com/office/drawing/2014/main" id="{4AC5AD05-8B2B-41B8-9304-713134043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9" name="Picture 13" descr="Schl_Logo">
          <a:extLst>
            <a:ext uri="{FF2B5EF4-FFF2-40B4-BE49-F238E27FC236}">
              <a16:creationId xmlns:a16="http://schemas.microsoft.com/office/drawing/2014/main" id="{C90235BE-A30F-448E-99CA-9FB16D1CD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0" name="Picture 1288" descr="Schl_Logo">
          <a:extLst>
            <a:ext uri="{FF2B5EF4-FFF2-40B4-BE49-F238E27FC236}">
              <a16:creationId xmlns:a16="http://schemas.microsoft.com/office/drawing/2014/main" id="{2A41E20E-3C14-42CF-893C-F9E34A6F7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1" name="Picture 13" descr="Schl_Logo">
          <a:extLst>
            <a:ext uri="{FF2B5EF4-FFF2-40B4-BE49-F238E27FC236}">
              <a16:creationId xmlns:a16="http://schemas.microsoft.com/office/drawing/2014/main" id="{9B300E41-ED38-472C-A9E7-0E6BF5252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2" name="Picture 13" descr="Schl_Logo">
          <a:extLst>
            <a:ext uri="{FF2B5EF4-FFF2-40B4-BE49-F238E27FC236}">
              <a16:creationId xmlns:a16="http://schemas.microsoft.com/office/drawing/2014/main" id="{04F0806D-D062-4679-A5C7-E3048AE8A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3" name="Picture 1288" descr="Schl_Logo">
          <a:extLst>
            <a:ext uri="{FF2B5EF4-FFF2-40B4-BE49-F238E27FC236}">
              <a16:creationId xmlns:a16="http://schemas.microsoft.com/office/drawing/2014/main" id="{B147B6E0-8E0A-4942-B112-E62FBFBA3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4" name="Picture 13" descr="Schl_Logo">
          <a:extLst>
            <a:ext uri="{FF2B5EF4-FFF2-40B4-BE49-F238E27FC236}">
              <a16:creationId xmlns:a16="http://schemas.microsoft.com/office/drawing/2014/main" id="{359557DD-09F2-4723-8524-4437F4DF2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5" name="Picture 13" descr="Schl_Logo">
          <a:extLst>
            <a:ext uri="{FF2B5EF4-FFF2-40B4-BE49-F238E27FC236}">
              <a16:creationId xmlns:a16="http://schemas.microsoft.com/office/drawing/2014/main" id="{9AFD6D57-C6B5-49E8-A4EC-63517E67F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6" name="Picture 1288" descr="Schl_Logo">
          <a:extLst>
            <a:ext uri="{FF2B5EF4-FFF2-40B4-BE49-F238E27FC236}">
              <a16:creationId xmlns:a16="http://schemas.microsoft.com/office/drawing/2014/main" id="{E8832F64-D95C-4297-AAD0-F9B320D3B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7" name="Picture 13" descr="Schl_Logo">
          <a:extLst>
            <a:ext uri="{FF2B5EF4-FFF2-40B4-BE49-F238E27FC236}">
              <a16:creationId xmlns:a16="http://schemas.microsoft.com/office/drawing/2014/main" id="{3E6AC7AA-FBC6-49F0-B3CD-38F3EC349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8" name="Picture 13" descr="Schl_Logo">
          <a:extLst>
            <a:ext uri="{FF2B5EF4-FFF2-40B4-BE49-F238E27FC236}">
              <a16:creationId xmlns:a16="http://schemas.microsoft.com/office/drawing/2014/main" id="{3077E453-A557-4DAE-8E01-398F96165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9" name="Picture 1288" descr="Schl_Logo">
          <a:extLst>
            <a:ext uri="{FF2B5EF4-FFF2-40B4-BE49-F238E27FC236}">
              <a16:creationId xmlns:a16="http://schemas.microsoft.com/office/drawing/2014/main" id="{FAA974F7-E6DF-479A-A424-10C9B9F68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0" name="Picture 13" descr="Schl_Logo">
          <a:extLst>
            <a:ext uri="{FF2B5EF4-FFF2-40B4-BE49-F238E27FC236}">
              <a16:creationId xmlns:a16="http://schemas.microsoft.com/office/drawing/2014/main" id="{4406B917-C6A0-465C-9454-6D361550E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1" name="Picture 13" descr="Schl_Logo">
          <a:extLst>
            <a:ext uri="{FF2B5EF4-FFF2-40B4-BE49-F238E27FC236}">
              <a16:creationId xmlns:a16="http://schemas.microsoft.com/office/drawing/2014/main" id="{BC3D8A55-F60F-4A5C-A15F-535B92E79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2" name="Picture 1288" descr="Schl_Logo">
          <a:extLst>
            <a:ext uri="{FF2B5EF4-FFF2-40B4-BE49-F238E27FC236}">
              <a16:creationId xmlns:a16="http://schemas.microsoft.com/office/drawing/2014/main" id="{9B695EF4-7E6D-43F4-84BD-CB9F8C0E8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3" name="Picture 13" descr="Schl_Logo">
          <a:extLst>
            <a:ext uri="{FF2B5EF4-FFF2-40B4-BE49-F238E27FC236}">
              <a16:creationId xmlns:a16="http://schemas.microsoft.com/office/drawing/2014/main" id="{735653ED-E337-4DC6-BAAB-2FE11EDFC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4" name="Picture 13" descr="Schl_Logo">
          <a:extLst>
            <a:ext uri="{FF2B5EF4-FFF2-40B4-BE49-F238E27FC236}">
              <a16:creationId xmlns:a16="http://schemas.microsoft.com/office/drawing/2014/main" id="{CF64DCE4-FE30-47A7-B754-E46C55CD3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5" name="Picture 1288" descr="Schl_Logo">
          <a:extLst>
            <a:ext uri="{FF2B5EF4-FFF2-40B4-BE49-F238E27FC236}">
              <a16:creationId xmlns:a16="http://schemas.microsoft.com/office/drawing/2014/main" id="{43303DBA-7174-4B10-896B-1F4E4AC5A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6" name="Picture 13" descr="Schl_Logo">
          <a:extLst>
            <a:ext uri="{FF2B5EF4-FFF2-40B4-BE49-F238E27FC236}">
              <a16:creationId xmlns:a16="http://schemas.microsoft.com/office/drawing/2014/main" id="{90D18F5A-B36A-4BAE-8CCB-F3956B886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7" name="Picture 13" descr="Schl_Logo">
          <a:extLst>
            <a:ext uri="{FF2B5EF4-FFF2-40B4-BE49-F238E27FC236}">
              <a16:creationId xmlns:a16="http://schemas.microsoft.com/office/drawing/2014/main" id="{09862F12-D337-4584-89E5-E32E42478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8" name="Picture 1288" descr="Schl_Logo">
          <a:extLst>
            <a:ext uri="{FF2B5EF4-FFF2-40B4-BE49-F238E27FC236}">
              <a16:creationId xmlns:a16="http://schemas.microsoft.com/office/drawing/2014/main" id="{4745CE7B-2577-4060-BACE-9F4C98DD0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9" name="Picture 13" descr="Schl_Logo">
          <a:extLst>
            <a:ext uri="{FF2B5EF4-FFF2-40B4-BE49-F238E27FC236}">
              <a16:creationId xmlns:a16="http://schemas.microsoft.com/office/drawing/2014/main" id="{C2744345-8D57-4AFB-AE31-78D2F60AE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0" name="Picture 13" descr="Schl_Logo">
          <a:extLst>
            <a:ext uri="{FF2B5EF4-FFF2-40B4-BE49-F238E27FC236}">
              <a16:creationId xmlns:a16="http://schemas.microsoft.com/office/drawing/2014/main" id="{DA827EBF-8000-4812-A369-93A7B2392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1" name="Picture 1288" descr="Schl_Logo">
          <a:extLst>
            <a:ext uri="{FF2B5EF4-FFF2-40B4-BE49-F238E27FC236}">
              <a16:creationId xmlns:a16="http://schemas.microsoft.com/office/drawing/2014/main" id="{DF2C89D6-CE87-492D-86CF-0AE6524A2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2" name="Picture 13" descr="Schl_Logo">
          <a:extLst>
            <a:ext uri="{FF2B5EF4-FFF2-40B4-BE49-F238E27FC236}">
              <a16:creationId xmlns:a16="http://schemas.microsoft.com/office/drawing/2014/main" id="{1822E014-5873-42BB-BD35-010551510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3" name="Picture 13" descr="Schl_Logo">
          <a:extLst>
            <a:ext uri="{FF2B5EF4-FFF2-40B4-BE49-F238E27FC236}">
              <a16:creationId xmlns:a16="http://schemas.microsoft.com/office/drawing/2014/main" id="{41A8A336-9CAB-4691-8136-DD5C9404A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4" name="Picture 1288" descr="Schl_Logo">
          <a:extLst>
            <a:ext uri="{FF2B5EF4-FFF2-40B4-BE49-F238E27FC236}">
              <a16:creationId xmlns:a16="http://schemas.microsoft.com/office/drawing/2014/main" id="{9B716E7F-9489-4469-AF52-F81823DF7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5" name="Picture 13" descr="Schl_Logo">
          <a:extLst>
            <a:ext uri="{FF2B5EF4-FFF2-40B4-BE49-F238E27FC236}">
              <a16:creationId xmlns:a16="http://schemas.microsoft.com/office/drawing/2014/main" id="{4C13E253-0BD0-44B3-A33B-4E4154A5B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6" name="Picture 13" descr="Schl_Logo">
          <a:extLst>
            <a:ext uri="{FF2B5EF4-FFF2-40B4-BE49-F238E27FC236}">
              <a16:creationId xmlns:a16="http://schemas.microsoft.com/office/drawing/2014/main" id="{6F2E8DE9-3175-4268-BD6C-5E0319E55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7" name="Picture 1288" descr="Schl_Logo">
          <a:extLst>
            <a:ext uri="{FF2B5EF4-FFF2-40B4-BE49-F238E27FC236}">
              <a16:creationId xmlns:a16="http://schemas.microsoft.com/office/drawing/2014/main" id="{EB009D79-CCB9-4599-8E66-87454E072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8" name="Picture 13" descr="Schl_Logo">
          <a:extLst>
            <a:ext uri="{FF2B5EF4-FFF2-40B4-BE49-F238E27FC236}">
              <a16:creationId xmlns:a16="http://schemas.microsoft.com/office/drawing/2014/main" id="{7F5557E8-8DFF-4595-ADC9-42C8D0BCF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9" name="Picture 13" descr="Schl_Logo">
          <a:extLst>
            <a:ext uri="{FF2B5EF4-FFF2-40B4-BE49-F238E27FC236}">
              <a16:creationId xmlns:a16="http://schemas.microsoft.com/office/drawing/2014/main" id="{D583E6D7-4C5B-4DA2-A4B5-82EBC366B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0" name="Picture 1288" descr="Schl_Logo">
          <a:extLst>
            <a:ext uri="{FF2B5EF4-FFF2-40B4-BE49-F238E27FC236}">
              <a16:creationId xmlns:a16="http://schemas.microsoft.com/office/drawing/2014/main" id="{7146EC4D-D82D-4730-8A0B-1A679DC3E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1" name="Picture 13" descr="Schl_Logo">
          <a:extLst>
            <a:ext uri="{FF2B5EF4-FFF2-40B4-BE49-F238E27FC236}">
              <a16:creationId xmlns:a16="http://schemas.microsoft.com/office/drawing/2014/main" id="{C3A7BAD8-B3EE-409B-8108-1AD810069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2" name="Picture 13" descr="Schl_Logo">
          <a:extLst>
            <a:ext uri="{FF2B5EF4-FFF2-40B4-BE49-F238E27FC236}">
              <a16:creationId xmlns:a16="http://schemas.microsoft.com/office/drawing/2014/main" id="{68750571-28AE-49D7-9615-FAC624CAF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3" name="Picture 1288" descr="Schl_Logo">
          <a:extLst>
            <a:ext uri="{FF2B5EF4-FFF2-40B4-BE49-F238E27FC236}">
              <a16:creationId xmlns:a16="http://schemas.microsoft.com/office/drawing/2014/main" id="{7250C044-31F2-4D73-9EFC-B7BE5474A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4" name="Picture 13" descr="Schl_Logo">
          <a:extLst>
            <a:ext uri="{FF2B5EF4-FFF2-40B4-BE49-F238E27FC236}">
              <a16:creationId xmlns:a16="http://schemas.microsoft.com/office/drawing/2014/main" id="{4B14E67F-92B0-479E-BE05-487BC6C60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5" name="Picture 13" descr="Schl_Logo">
          <a:extLst>
            <a:ext uri="{FF2B5EF4-FFF2-40B4-BE49-F238E27FC236}">
              <a16:creationId xmlns:a16="http://schemas.microsoft.com/office/drawing/2014/main" id="{0DB04D8E-55AA-4D43-AD8F-090A1A1CC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6" name="Picture 1288" descr="Schl_Logo">
          <a:extLst>
            <a:ext uri="{FF2B5EF4-FFF2-40B4-BE49-F238E27FC236}">
              <a16:creationId xmlns:a16="http://schemas.microsoft.com/office/drawing/2014/main" id="{F7F3E7F9-1E2D-4652-A7B9-829BF66BB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7" name="Picture 13" descr="Schl_Logo">
          <a:extLst>
            <a:ext uri="{FF2B5EF4-FFF2-40B4-BE49-F238E27FC236}">
              <a16:creationId xmlns:a16="http://schemas.microsoft.com/office/drawing/2014/main" id="{8476786E-8FA1-4567-B6EA-5EB61FD51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8" name="Picture 13" descr="Schl_Logo">
          <a:extLst>
            <a:ext uri="{FF2B5EF4-FFF2-40B4-BE49-F238E27FC236}">
              <a16:creationId xmlns:a16="http://schemas.microsoft.com/office/drawing/2014/main" id="{A006A542-1637-48E8-9837-41538E2A3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9" name="Picture 1288" descr="Schl_Logo">
          <a:extLst>
            <a:ext uri="{FF2B5EF4-FFF2-40B4-BE49-F238E27FC236}">
              <a16:creationId xmlns:a16="http://schemas.microsoft.com/office/drawing/2014/main" id="{4EDF5DE9-1726-427F-A44A-227619CE2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0" name="Picture 13" descr="Schl_Logo">
          <a:extLst>
            <a:ext uri="{FF2B5EF4-FFF2-40B4-BE49-F238E27FC236}">
              <a16:creationId xmlns:a16="http://schemas.microsoft.com/office/drawing/2014/main" id="{93C2C3B1-9253-400C-BEE5-FA05F8B80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1" name="Picture 13" descr="Schl_Logo">
          <a:extLst>
            <a:ext uri="{FF2B5EF4-FFF2-40B4-BE49-F238E27FC236}">
              <a16:creationId xmlns:a16="http://schemas.microsoft.com/office/drawing/2014/main" id="{BBAC2442-62FF-49E6-BB24-98CB66A7C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2" name="Picture 1288" descr="Schl_Logo">
          <a:extLst>
            <a:ext uri="{FF2B5EF4-FFF2-40B4-BE49-F238E27FC236}">
              <a16:creationId xmlns:a16="http://schemas.microsoft.com/office/drawing/2014/main" id="{C825367F-CD01-4914-8899-1CEE738EC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3" name="Picture 13" descr="Schl_Logo">
          <a:extLst>
            <a:ext uri="{FF2B5EF4-FFF2-40B4-BE49-F238E27FC236}">
              <a16:creationId xmlns:a16="http://schemas.microsoft.com/office/drawing/2014/main" id="{ECB3F5B3-0235-4D35-B6DF-3330065B3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4" name="Picture 13" descr="Schl_Logo">
          <a:extLst>
            <a:ext uri="{FF2B5EF4-FFF2-40B4-BE49-F238E27FC236}">
              <a16:creationId xmlns:a16="http://schemas.microsoft.com/office/drawing/2014/main" id="{67663865-FCCE-4E04-A28D-77715F39C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5" name="Picture 1288" descr="Schl_Logo">
          <a:extLst>
            <a:ext uri="{FF2B5EF4-FFF2-40B4-BE49-F238E27FC236}">
              <a16:creationId xmlns:a16="http://schemas.microsoft.com/office/drawing/2014/main" id="{7FB068BC-6740-4681-8909-D3BE14752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6" name="Picture 13" descr="Schl_Logo">
          <a:extLst>
            <a:ext uri="{FF2B5EF4-FFF2-40B4-BE49-F238E27FC236}">
              <a16:creationId xmlns:a16="http://schemas.microsoft.com/office/drawing/2014/main" id="{CB66BBAF-71E0-4C76-9252-1268EF27F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7" name="Picture 13" descr="Schl_Logo">
          <a:extLst>
            <a:ext uri="{FF2B5EF4-FFF2-40B4-BE49-F238E27FC236}">
              <a16:creationId xmlns:a16="http://schemas.microsoft.com/office/drawing/2014/main" id="{57AB4E41-A788-4B81-8A85-F37B549D1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8" name="Picture 1288" descr="Schl_Logo">
          <a:extLst>
            <a:ext uri="{FF2B5EF4-FFF2-40B4-BE49-F238E27FC236}">
              <a16:creationId xmlns:a16="http://schemas.microsoft.com/office/drawing/2014/main" id="{B2794151-EEA0-473D-B064-86231268A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9" name="Picture 13" descr="Schl_Logo">
          <a:extLst>
            <a:ext uri="{FF2B5EF4-FFF2-40B4-BE49-F238E27FC236}">
              <a16:creationId xmlns:a16="http://schemas.microsoft.com/office/drawing/2014/main" id="{AFE4342F-3A76-4329-A591-36709CCA0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0" name="Picture 13" descr="Schl_Logo">
          <a:extLst>
            <a:ext uri="{FF2B5EF4-FFF2-40B4-BE49-F238E27FC236}">
              <a16:creationId xmlns:a16="http://schemas.microsoft.com/office/drawing/2014/main" id="{2D04A575-932E-4C0E-85D3-D50799AE2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1" name="Picture 1288" descr="Schl_Logo">
          <a:extLst>
            <a:ext uri="{FF2B5EF4-FFF2-40B4-BE49-F238E27FC236}">
              <a16:creationId xmlns:a16="http://schemas.microsoft.com/office/drawing/2014/main" id="{8FF2A3B9-AC0A-49C0-936C-3AD6E306E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2" name="Picture 13" descr="Schl_Logo">
          <a:extLst>
            <a:ext uri="{FF2B5EF4-FFF2-40B4-BE49-F238E27FC236}">
              <a16:creationId xmlns:a16="http://schemas.microsoft.com/office/drawing/2014/main" id="{88087AD8-E037-4CDF-ADDE-3DD2AEA4E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3" name="Picture 13" descr="Schl_Logo">
          <a:extLst>
            <a:ext uri="{FF2B5EF4-FFF2-40B4-BE49-F238E27FC236}">
              <a16:creationId xmlns:a16="http://schemas.microsoft.com/office/drawing/2014/main" id="{A0DA82D1-284E-4517-A737-96957CD79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4" name="Picture 1288" descr="Schl_Logo">
          <a:extLst>
            <a:ext uri="{FF2B5EF4-FFF2-40B4-BE49-F238E27FC236}">
              <a16:creationId xmlns:a16="http://schemas.microsoft.com/office/drawing/2014/main" id="{CC669888-A9B8-48A3-8E37-C27FB6F87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5" name="Picture 13" descr="Schl_Logo">
          <a:extLst>
            <a:ext uri="{FF2B5EF4-FFF2-40B4-BE49-F238E27FC236}">
              <a16:creationId xmlns:a16="http://schemas.microsoft.com/office/drawing/2014/main" id="{0454A315-A9F5-4D36-AABA-8BAE6CD63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6" name="Picture 13" descr="Schl_Logo">
          <a:extLst>
            <a:ext uri="{FF2B5EF4-FFF2-40B4-BE49-F238E27FC236}">
              <a16:creationId xmlns:a16="http://schemas.microsoft.com/office/drawing/2014/main" id="{C3F1C542-6733-4068-97B8-33FFEBBD6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7" name="Picture 1288" descr="Schl_Logo">
          <a:extLst>
            <a:ext uri="{FF2B5EF4-FFF2-40B4-BE49-F238E27FC236}">
              <a16:creationId xmlns:a16="http://schemas.microsoft.com/office/drawing/2014/main" id="{9DAEF889-DB37-4A3B-A9A5-9F193FB03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8" name="Picture 13" descr="Schl_Logo">
          <a:extLst>
            <a:ext uri="{FF2B5EF4-FFF2-40B4-BE49-F238E27FC236}">
              <a16:creationId xmlns:a16="http://schemas.microsoft.com/office/drawing/2014/main" id="{72A4C7BC-9646-4DB3-8EEF-CCB0B46AB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9" name="Picture 13" descr="Schl_Logo">
          <a:extLst>
            <a:ext uri="{FF2B5EF4-FFF2-40B4-BE49-F238E27FC236}">
              <a16:creationId xmlns:a16="http://schemas.microsoft.com/office/drawing/2014/main" id="{CF5525F8-8A0E-4295-8433-53756ADBB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0" name="Picture 1288" descr="Schl_Logo">
          <a:extLst>
            <a:ext uri="{FF2B5EF4-FFF2-40B4-BE49-F238E27FC236}">
              <a16:creationId xmlns:a16="http://schemas.microsoft.com/office/drawing/2014/main" id="{5E84D602-3900-4A22-9382-888062FDE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1" name="Picture 13" descr="Schl_Logo">
          <a:extLst>
            <a:ext uri="{FF2B5EF4-FFF2-40B4-BE49-F238E27FC236}">
              <a16:creationId xmlns:a16="http://schemas.microsoft.com/office/drawing/2014/main" id="{760ECFE9-FF60-4F0A-8442-DA0C41B8D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2" name="Picture 13" descr="Schl_Logo">
          <a:extLst>
            <a:ext uri="{FF2B5EF4-FFF2-40B4-BE49-F238E27FC236}">
              <a16:creationId xmlns:a16="http://schemas.microsoft.com/office/drawing/2014/main" id="{C66ACC3A-B915-458D-9B03-834AEA174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3" name="Picture 1288" descr="Schl_Logo">
          <a:extLst>
            <a:ext uri="{FF2B5EF4-FFF2-40B4-BE49-F238E27FC236}">
              <a16:creationId xmlns:a16="http://schemas.microsoft.com/office/drawing/2014/main" id="{B6031B08-55E0-4EF9-A20E-26C34F60F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4" name="Picture 13" descr="Schl_Logo">
          <a:extLst>
            <a:ext uri="{FF2B5EF4-FFF2-40B4-BE49-F238E27FC236}">
              <a16:creationId xmlns:a16="http://schemas.microsoft.com/office/drawing/2014/main" id="{EC3BBDDD-253F-48E5-BB30-8C56AC1C6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5" name="Picture 13" descr="Schl_Logo">
          <a:extLst>
            <a:ext uri="{FF2B5EF4-FFF2-40B4-BE49-F238E27FC236}">
              <a16:creationId xmlns:a16="http://schemas.microsoft.com/office/drawing/2014/main" id="{616DB973-8F35-40B4-AA57-C32D27453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6" name="Picture 1288" descr="Schl_Logo">
          <a:extLst>
            <a:ext uri="{FF2B5EF4-FFF2-40B4-BE49-F238E27FC236}">
              <a16:creationId xmlns:a16="http://schemas.microsoft.com/office/drawing/2014/main" id="{0E469469-00B9-4EAF-A439-737E35ED5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7" name="Picture 13" descr="Schl_Logo">
          <a:extLst>
            <a:ext uri="{FF2B5EF4-FFF2-40B4-BE49-F238E27FC236}">
              <a16:creationId xmlns:a16="http://schemas.microsoft.com/office/drawing/2014/main" id="{B9DD4237-6FE9-43DD-8358-3DBE96CB6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8" name="Picture 13" descr="Schl_Logo">
          <a:extLst>
            <a:ext uri="{FF2B5EF4-FFF2-40B4-BE49-F238E27FC236}">
              <a16:creationId xmlns:a16="http://schemas.microsoft.com/office/drawing/2014/main" id="{785EB134-8764-45B7-8FDC-0B12B53F8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9" name="Picture 1288" descr="Schl_Logo">
          <a:extLst>
            <a:ext uri="{FF2B5EF4-FFF2-40B4-BE49-F238E27FC236}">
              <a16:creationId xmlns:a16="http://schemas.microsoft.com/office/drawing/2014/main" id="{8622D387-128F-4701-9A76-88C658508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0" name="Picture 13" descr="Schl_Logo">
          <a:extLst>
            <a:ext uri="{FF2B5EF4-FFF2-40B4-BE49-F238E27FC236}">
              <a16:creationId xmlns:a16="http://schemas.microsoft.com/office/drawing/2014/main" id="{C3B4A460-6567-4ABE-85BB-157ECADD0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1" name="Picture 13" descr="Schl_Logo">
          <a:extLst>
            <a:ext uri="{FF2B5EF4-FFF2-40B4-BE49-F238E27FC236}">
              <a16:creationId xmlns:a16="http://schemas.microsoft.com/office/drawing/2014/main" id="{DAFF2700-DCCF-4372-A997-6F10FF719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2" name="Picture 1288" descr="Schl_Logo">
          <a:extLst>
            <a:ext uri="{FF2B5EF4-FFF2-40B4-BE49-F238E27FC236}">
              <a16:creationId xmlns:a16="http://schemas.microsoft.com/office/drawing/2014/main" id="{355FCEEB-B16B-47FE-A8DF-40D072F31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3" name="Picture 13" descr="Schl_Logo">
          <a:extLst>
            <a:ext uri="{FF2B5EF4-FFF2-40B4-BE49-F238E27FC236}">
              <a16:creationId xmlns:a16="http://schemas.microsoft.com/office/drawing/2014/main" id="{C5E02750-CC4E-4DF3-8C9A-B17A65FC4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4" name="Picture 13" descr="Schl_Logo">
          <a:extLst>
            <a:ext uri="{FF2B5EF4-FFF2-40B4-BE49-F238E27FC236}">
              <a16:creationId xmlns:a16="http://schemas.microsoft.com/office/drawing/2014/main" id="{16066B12-3EBD-40D1-8E3C-D6C05E9B4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5" name="Picture 1288" descr="Schl_Logo">
          <a:extLst>
            <a:ext uri="{FF2B5EF4-FFF2-40B4-BE49-F238E27FC236}">
              <a16:creationId xmlns:a16="http://schemas.microsoft.com/office/drawing/2014/main" id="{E5FEF064-294D-46EE-89F3-AD2526282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6" name="Picture 13" descr="Schl_Logo">
          <a:extLst>
            <a:ext uri="{FF2B5EF4-FFF2-40B4-BE49-F238E27FC236}">
              <a16:creationId xmlns:a16="http://schemas.microsoft.com/office/drawing/2014/main" id="{BE23A131-FDF1-4140-ACC0-FCDBCD392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7" name="Picture 13" descr="Schl_Logo">
          <a:extLst>
            <a:ext uri="{FF2B5EF4-FFF2-40B4-BE49-F238E27FC236}">
              <a16:creationId xmlns:a16="http://schemas.microsoft.com/office/drawing/2014/main" id="{878C867F-3B0C-4CBA-A03D-B68C5C9FD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8" name="Picture 1288" descr="Schl_Logo">
          <a:extLst>
            <a:ext uri="{FF2B5EF4-FFF2-40B4-BE49-F238E27FC236}">
              <a16:creationId xmlns:a16="http://schemas.microsoft.com/office/drawing/2014/main" id="{F523859C-E259-4BBD-992A-FCA0C9162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9" name="Picture 13" descr="Schl_Logo">
          <a:extLst>
            <a:ext uri="{FF2B5EF4-FFF2-40B4-BE49-F238E27FC236}">
              <a16:creationId xmlns:a16="http://schemas.microsoft.com/office/drawing/2014/main" id="{7A3E10F9-19EF-4B39-8631-38744C0DC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0" name="Picture 13" descr="Schl_Logo">
          <a:extLst>
            <a:ext uri="{FF2B5EF4-FFF2-40B4-BE49-F238E27FC236}">
              <a16:creationId xmlns:a16="http://schemas.microsoft.com/office/drawing/2014/main" id="{843D1EFA-B48D-4661-8841-837290648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1" name="Picture 1288" descr="Schl_Logo">
          <a:extLst>
            <a:ext uri="{FF2B5EF4-FFF2-40B4-BE49-F238E27FC236}">
              <a16:creationId xmlns:a16="http://schemas.microsoft.com/office/drawing/2014/main" id="{57915FC7-091F-4313-810D-93575FC98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2" name="Picture 13" descr="Schl_Logo">
          <a:extLst>
            <a:ext uri="{FF2B5EF4-FFF2-40B4-BE49-F238E27FC236}">
              <a16:creationId xmlns:a16="http://schemas.microsoft.com/office/drawing/2014/main" id="{A52EF51B-6FCC-47DF-9AA0-C4CFC27FD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3" name="Picture 13" descr="Schl_Logo">
          <a:extLst>
            <a:ext uri="{FF2B5EF4-FFF2-40B4-BE49-F238E27FC236}">
              <a16:creationId xmlns:a16="http://schemas.microsoft.com/office/drawing/2014/main" id="{B446FE8A-9CC6-4738-AD44-2284B5F9F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4" name="Picture 1288" descr="Schl_Logo">
          <a:extLst>
            <a:ext uri="{FF2B5EF4-FFF2-40B4-BE49-F238E27FC236}">
              <a16:creationId xmlns:a16="http://schemas.microsoft.com/office/drawing/2014/main" id="{C7FE61E2-E007-4C24-A643-C61E7385C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5" name="Picture 13" descr="Schl_Logo">
          <a:extLst>
            <a:ext uri="{FF2B5EF4-FFF2-40B4-BE49-F238E27FC236}">
              <a16:creationId xmlns:a16="http://schemas.microsoft.com/office/drawing/2014/main" id="{E34524CC-547C-4A7B-A091-C98AE969C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6" name="Picture 13" descr="Schl_Logo">
          <a:extLst>
            <a:ext uri="{FF2B5EF4-FFF2-40B4-BE49-F238E27FC236}">
              <a16:creationId xmlns:a16="http://schemas.microsoft.com/office/drawing/2014/main" id="{47CEA229-3E6A-4878-8A3A-2A93D0728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7" name="Picture 1288" descr="Schl_Logo">
          <a:extLst>
            <a:ext uri="{FF2B5EF4-FFF2-40B4-BE49-F238E27FC236}">
              <a16:creationId xmlns:a16="http://schemas.microsoft.com/office/drawing/2014/main" id="{81DA1CC0-9A8C-4469-B42E-338959CED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8" name="Picture 13" descr="Schl_Logo">
          <a:extLst>
            <a:ext uri="{FF2B5EF4-FFF2-40B4-BE49-F238E27FC236}">
              <a16:creationId xmlns:a16="http://schemas.microsoft.com/office/drawing/2014/main" id="{3B1A816E-31E4-4438-8DA8-FA225C6D5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9" name="Picture 13" descr="Schl_Logo">
          <a:extLst>
            <a:ext uri="{FF2B5EF4-FFF2-40B4-BE49-F238E27FC236}">
              <a16:creationId xmlns:a16="http://schemas.microsoft.com/office/drawing/2014/main" id="{B9CF52E2-30DF-4AC4-96F7-E7D4F24E5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0" name="Picture 1288" descr="Schl_Logo">
          <a:extLst>
            <a:ext uri="{FF2B5EF4-FFF2-40B4-BE49-F238E27FC236}">
              <a16:creationId xmlns:a16="http://schemas.microsoft.com/office/drawing/2014/main" id="{761D8CDC-5F7E-452F-8F38-7DA67605B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1" name="Picture 13" descr="Schl_Logo">
          <a:extLst>
            <a:ext uri="{FF2B5EF4-FFF2-40B4-BE49-F238E27FC236}">
              <a16:creationId xmlns:a16="http://schemas.microsoft.com/office/drawing/2014/main" id="{6AA40AE7-C12C-48F5-80EE-F544CC102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2" name="Picture 13" descr="Schl_Logo">
          <a:extLst>
            <a:ext uri="{FF2B5EF4-FFF2-40B4-BE49-F238E27FC236}">
              <a16:creationId xmlns:a16="http://schemas.microsoft.com/office/drawing/2014/main" id="{B6CD91DC-5B37-4A2F-BCB5-27A2B01B7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3" name="Picture 1288" descr="Schl_Logo">
          <a:extLst>
            <a:ext uri="{FF2B5EF4-FFF2-40B4-BE49-F238E27FC236}">
              <a16:creationId xmlns:a16="http://schemas.microsoft.com/office/drawing/2014/main" id="{D396AE32-E322-418C-9401-4B2A4D1E0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4" name="Picture 13" descr="Schl_Logo">
          <a:extLst>
            <a:ext uri="{FF2B5EF4-FFF2-40B4-BE49-F238E27FC236}">
              <a16:creationId xmlns:a16="http://schemas.microsoft.com/office/drawing/2014/main" id="{AFA77C5F-4038-4884-92EB-69192262C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5" name="Picture 13" descr="Schl_Logo">
          <a:extLst>
            <a:ext uri="{FF2B5EF4-FFF2-40B4-BE49-F238E27FC236}">
              <a16:creationId xmlns:a16="http://schemas.microsoft.com/office/drawing/2014/main" id="{1CD303DD-0B31-49C5-BB64-558B427AC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6" name="Picture 1288" descr="Schl_Logo">
          <a:extLst>
            <a:ext uri="{FF2B5EF4-FFF2-40B4-BE49-F238E27FC236}">
              <a16:creationId xmlns:a16="http://schemas.microsoft.com/office/drawing/2014/main" id="{D46A2F37-8195-43C0-B10C-61BD0C2FC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7" name="Picture 13" descr="Schl_Logo">
          <a:extLst>
            <a:ext uri="{FF2B5EF4-FFF2-40B4-BE49-F238E27FC236}">
              <a16:creationId xmlns:a16="http://schemas.microsoft.com/office/drawing/2014/main" id="{0A1962B7-27D9-48DD-BBCA-18070E547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8" name="Picture 13" descr="Schl_Logo">
          <a:extLst>
            <a:ext uri="{FF2B5EF4-FFF2-40B4-BE49-F238E27FC236}">
              <a16:creationId xmlns:a16="http://schemas.microsoft.com/office/drawing/2014/main" id="{7CE439B7-2C67-4DCF-8D03-7AD671696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9" name="Picture 1288" descr="Schl_Logo">
          <a:extLst>
            <a:ext uri="{FF2B5EF4-FFF2-40B4-BE49-F238E27FC236}">
              <a16:creationId xmlns:a16="http://schemas.microsoft.com/office/drawing/2014/main" id="{C41AC75F-64B2-4654-AC67-949693ECC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0" name="Picture 13" descr="Schl_Logo">
          <a:extLst>
            <a:ext uri="{FF2B5EF4-FFF2-40B4-BE49-F238E27FC236}">
              <a16:creationId xmlns:a16="http://schemas.microsoft.com/office/drawing/2014/main" id="{9D56E573-4413-4AEF-8D5E-3DBA801B5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1" name="Picture 13" descr="Schl_Logo">
          <a:extLst>
            <a:ext uri="{FF2B5EF4-FFF2-40B4-BE49-F238E27FC236}">
              <a16:creationId xmlns:a16="http://schemas.microsoft.com/office/drawing/2014/main" id="{08894555-7F58-46CC-81A4-F9511E366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2" name="Picture 1288" descr="Schl_Logo">
          <a:extLst>
            <a:ext uri="{FF2B5EF4-FFF2-40B4-BE49-F238E27FC236}">
              <a16:creationId xmlns:a16="http://schemas.microsoft.com/office/drawing/2014/main" id="{84D6DE81-1A19-4A15-9A86-B97D86A7B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3" name="Picture 13" descr="Schl_Logo">
          <a:extLst>
            <a:ext uri="{FF2B5EF4-FFF2-40B4-BE49-F238E27FC236}">
              <a16:creationId xmlns:a16="http://schemas.microsoft.com/office/drawing/2014/main" id="{414C5A8E-AA64-4846-82C5-98096F9E0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4" name="Picture 13" descr="Schl_Logo">
          <a:extLst>
            <a:ext uri="{FF2B5EF4-FFF2-40B4-BE49-F238E27FC236}">
              <a16:creationId xmlns:a16="http://schemas.microsoft.com/office/drawing/2014/main" id="{4C087AD3-979E-4EE1-8C10-2609D3785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5" name="Picture 1288" descr="Schl_Logo">
          <a:extLst>
            <a:ext uri="{FF2B5EF4-FFF2-40B4-BE49-F238E27FC236}">
              <a16:creationId xmlns:a16="http://schemas.microsoft.com/office/drawing/2014/main" id="{9F02B931-2273-4BDE-8998-881854DC2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6" name="Picture 13" descr="Schl_Logo">
          <a:extLst>
            <a:ext uri="{FF2B5EF4-FFF2-40B4-BE49-F238E27FC236}">
              <a16:creationId xmlns:a16="http://schemas.microsoft.com/office/drawing/2014/main" id="{275ECB84-EC5F-47BD-AD36-6A95C3BF1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7" name="Picture 13" descr="Schl_Logo">
          <a:extLst>
            <a:ext uri="{FF2B5EF4-FFF2-40B4-BE49-F238E27FC236}">
              <a16:creationId xmlns:a16="http://schemas.microsoft.com/office/drawing/2014/main" id="{F5B4B941-BBB0-4934-AE94-678C13EA4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8" name="Picture 1288" descr="Schl_Logo">
          <a:extLst>
            <a:ext uri="{FF2B5EF4-FFF2-40B4-BE49-F238E27FC236}">
              <a16:creationId xmlns:a16="http://schemas.microsoft.com/office/drawing/2014/main" id="{BCC87AB6-798C-4ECE-ACD6-1D10173F7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9" name="Picture 13" descr="Schl_Logo">
          <a:extLst>
            <a:ext uri="{FF2B5EF4-FFF2-40B4-BE49-F238E27FC236}">
              <a16:creationId xmlns:a16="http://schemas.microsoft.com/office/drawing/2014/main" id="{643813FD-67C4-4A28-978C-F5CDD0486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0" name="Picture 13" descr="Schl_Logo">
          <a:extLst>
            <a:ext uri="{FF2B5EF4-FFF2-40B4-BE49-F238E27FC236}">
              <a16:creationId xmlns:a16="http://schemas.microsoft.com/office/drawing/2014/main" id="{2CF4249B-49E6-4432-8A6D-9E50B913C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1" name="Picture 1288" descr="Schl_Logo">
          <a:extLst>
            <a:ext uri="{FF2B5EF4-FFF2-40B4-BE49-F238E27FC236}">
              <a16:creationId xmlns:a16="http://schemas.microsoft.com/office/drawing/2014/main" id="{69F74179-264E-4FE6-A5CE-280571EA9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2" name="Picture 13" descr="Schl_Logo">
          <a:extLst>
            <a:ext uri="{FF2B5EF4-FFF2-40B4-BE49-F238E27FC236}">
              <a16:creationId xmlns:a16="http://schemas.microsoft.com/office/drawing/2014/main" id="{D94D9262-C913-4907-AD0B-AAE8F8290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3" name="Picture 13" descr="Schl_Logo">
          <a:extLst>
            <a:ext uri="{FF2B5EF4-FFF2-40B4-BE49-F238E27FC236}">
              <a16:creationId xmlns:a16="http://schemas.microsoft.com/office/drawing/2014/main" id="{9658F385-362D-4A52-A257-CE815F83B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4" name="Picture 1288" descr="Schl_Logo">
          <a:extLst>
            <a:ext uri="{FF2B5EF4-FFF2-40B4-BE49-F238E27FC236}">
              <a16:creationId xmlns:a16="http://schemas.microsoft.com/office/drawing/2014/main" id="{20482ED6-E052-4598-BA35-ADF37F062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5" name="Picture 13" descr="Schl_Logo">
          <a:extLst>
            <a:ext uri="{FF2B5EF4-FFF2-40B4-BE49-F238E27FC236}">
              <a16:creationId xmlns:a16="http://schemas.microsoft.com/office/drawing/2014/main" id="{3C9A09C8-F572-406B-9B8A-E3BE68A1C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6" name="Picture 13" descr="Schl_Logo">
          <a:extLst>
            <a:ext uri="{FF2B5EF4-FFF2-40B4-BE49-F238E27FC236}">
              <a16:creationId xmlns:a16="http://schemas.microsoft.com/office/drawing/2014/main" id="{CDFD5B49-B1C6-4E1B-8B8A-8E74CCB6C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7" name="Picture 1288" descr="Schl_Logo">
          <a:extLst>
            <a:ext uri="{FF2B5EF4-FFF2-40B4-BE49-F238E27FC236}">
              <a16:creationId xmlns:a16="http://schemas.microsoft.com/office/drawing/2014/main" id="{459BA212-6657-4245-B6F7-1A5B446EC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8" name="Picture 13" descr="Schl_Logo">
          <a:extLst>
            <a:ext uri="{FF2B5EF4-FFF2-40B4-BE49-F238E27FC236}">
              <a16:creationId xmlns:a16="http://schemas.microsoft.com/office/drawing/2014/main" id="{F8B63281-72E1-435D-9169-4A52BCC2F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9" name="Picture 13" descr="Schl_Logo">
          <a:extLst>
            <a:ext uri="{FF2B5EF4-FFF2-40B4-BE49-F238E27FC236}">
              <a16:creationId xmlns:a16="http://schemas.microsoft.com/office/drawing/2014/main" id="{6D27C1DF-9E5D-4511-8284-B46CA83FC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0" name="Picture 1288" descr="Schl_Logo">
          <a:extLst>
            <a:ext uri="{FF2B5EF4-FFF2-40B4-BE49-F238E27FC236}">
              <a16:creationId xmlns:a16="http://schemas.microsoft.com/office/drawing/2014/main" id="{167D44CD-F7F9-4177-BE3F-F7B7CD7E9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1" name="Picture 13" descr="Schl_Logo">
          <a:extLst>
            <a:ext uri="{FF2B5EF4-FFF2-40B4-BE49-F238E27FC236}">
              <a16:creationId xmlns:a16="http://schemas.microsoft.com/office/drawing/2014/main" id="{CCEE5E6E-47DA-4DDC-A9B0-9B6297D4A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2" name="Picture 13" descr="Schl_Logo">
          <a:extLst>
            <a:ext uri="{FF2B5EF4-FFF2-40B4-BE49-F238E27FC236}">
              <a16:creationId xmlns:a16="http://schemas.microsoft.com/office/drawing/2014/main" id="{E5F06175-5AE3-4984-88B3-4BFAA49D5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3" name="Picture 1288" descr="Schl_Logo">
          <a:extLst>
            <a:ext uri="{FF2B5EF4-FFF2-40B4-BE49-F238E27FC236}">
              <a16:creationId xmlns:a16="http://schemas.microsoft.com/office/drawing/2014/main" id="{E205F5B8-92E1-4108-8E83-C3C87BFFA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4" name="Picture 13" descr="Schl_Logo">
          <a:extLst>
            <a:ext uri="{FF2B5EF4-FFF2-40B4-BE49-F238E27FC236}">
              <a16:creationId xmlns:a16="http://schemas.microsoft.com/office/drawing/2014/main" id="{4DDC46F0-5CC8-43C1-BAA7-286F83DCA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5" name="Picture 13" descr="Schl_Logo">
          <a:extLst>
            <a:ext uri="{FF2B5EF4-FFF2-40B4-BE49-F238E27FC236}">
              <a16:creationId xmlns:a16="http://schemas.microsoft.com/office/drawing/2014/main" id="{D29806CD-6927-411F-A8ED-50E24CE82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6" name="Picture 1288" descr="Schl_Logo">
          <a:extLst>
            <a:ext uri="{FF2B5EF4-FFF2-40B4-BE49-F238E27FC236}">
              <a16:creationId xmlns:a16="http://schemas.microsoft.com/office/drawing/2014/main" id="{5E2A711D-8D00-4EF0-90EB-B96FDA353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7" name="Picture 13" descr="Schl_Logo">
          <a:extLst>
            <a:ext uri="{FF2B5EF4-FFF2-40B4-BE49-F238E27FC236}">
              <a16:creationId xmlns:a16="http://schemas.microsoft.com/office/drawing/2014/main" id="{708E79D4-CD79-4832-B3FE-30F18067F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8" name="Picture 13" descr="Schl_Logo">
          <a:extLst>
            <a:ext uri="{FF2B5EF4-FFF2-40B4-BE49-F238E27FC236}">
              <a16:creationId xmlns:a16="http://schemas.microsoft.com/office/drawing/2014/main" id="{14928587-F6E8-4789-AF69-C03B7C379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9" name="Picture 1288" descr="Schl_Logo">
          <a:extLst>
            <a:ext uri="{FF2B5EF4-FFF2-40B4-BE49-F238E27FC236}">
              <a16:creationId xmlns:a16="http://schemas.microsoft.com/office/drawing/2014/main" id="{725ECDF8-2E12-4118-AB02-8C79A4AD5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0" name="Picture 13" descr="Schl_Logo">
          <a:extLst>
            <a:ext uri="{FF2B5EF4-FFF2-40B4-BE49-F238E27FC236}">
              <a16:creationId xmlns:a16="http://schemas.microsoft.com/office/drawing/2014/main" id="{F3963071-6633-4611-9F5E-8CB603574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1" name="Picture 13" descr="Schl_Logo">
          <a:extLst>
            <a:ext uri="{FF2B5EF4-FFF2-40B4-BE49-F238E27FC236}">
              <a16:creationId xmlns:a16="http://schemas.microsoft.com/office/drawing/2014/main" id="{A4EBBE7C-1F18-489E-9B5B-06BBF6144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2" name="Picture 1288" descr="Schl_Logo">
          <a:extLst>
            <a:ext uri="{FF2B5EF4-FFF2-40B4-BE49-F238E27FC236}">
              <a16:creationId xmlns:a16="http://schemas.microsoft.com/office/drawing/2014/main" id="{180B2D9B-004C-4673-82D4-134E53475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3" name="Picture 13" descr="Schl_Logo">
          <a:extLst>
            <a:ext uri="{FF2B5EF4-FFF2-40B4-BE49-F238E27FC236}">
              <a16:creationId xmlns:a16="http://schemas.microsoft.com/office/drawing/2014/main" id="{6823BD1B-4B66-4D88-BA3C-B76D9D8A1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4" name="Picture 13" descr="Schl_Logo">
          <a:extLst>
            <a:ext uri="{FF2B5EF4-FFF2-40B4-BE49-F238E27FC236}">
              <a16:creationId xmlns:a16="http://schemas.microsoft.com/office/drawing/2014/main" id="{53DE8DC4-9804-4CD0-9EB3-D78D5EEDB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5" name="Picture 1288" descr="Schl_Logo">
          <a:extLst>
            <a:ext uri="{FF2B5EF4-FFF2-40B4-BE49-F238E27FC236}">
              <a16:creationId xmlns:a16="http://schemas.microsoft.com/office/drawing/2014/main" id="{50014BAC-6908-4A0E-82C1-F8C4D3B90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6" name="Picture 13" descr="Schl_Logo">
          <a:extLst>
            <a:ext uri="{FF2B5EF4-FFF2-40B4-BE49-F238E27FC236}">
              <a16:creationId xmlns:a16="http://schemas.microsoft.com/office/drawing/2014/main" id="{A78AF324-4939-43D8-A5DE-4CC6ECD65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7" name="Picture 13" descr="Schl_Logo">
          <a:extLst>
            <a:ext uri="{FF2B5EF4-FFF2-40B4-BE49-F238E27FC236}">
              <a16:creationId xmlns:a16="http://schemas.microsoft.com/office/drawing/2014/main" id="{4BFB8666-18CE-4451-903C-5295CB905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8" name="Picture 1288" descr="Schl_Logo">
          <a:extLst>
            <a:ext uri="{FF2B5EF4-FFF2-40B4-BE49-F238E27FC236}">
              <a16:creationId xmlns:a16="http://schemas.microsoft.com/office/drawing/2014/main" id="{4FF36D41-D156-4F78-862C-F07D0A3BD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9" name="Picture 13" descr="Schl_Logo">
          <a:extLst>
            <a:ext uri="{FF2B5EF4-FFF2-40B4-BE49-F238E27FC236}">
              <a16:creationId xmlns:a16="http://schemas.microsoft.com/office/drawing/2014/main" id="{3BEB26BC-53E3-4FFA-B3A4-F23F79E88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0" name="Picture 13" descr="Schl_Logo">
          <a:extLst>
            <a:ext uri="{FF2B5EF4-FFF2-40B4-BE49-F238E27FC236}">
              <a16:creationId xmlns:a16="http://schemas.microsoft.com/office/drawing/2014/main" id="{0297785B-985B-4C50-944A-846CF08FE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1" name="Picture 1288" descr="Schl_Logo">
          <a:extLst>
            <a:ext uri="{FF2B5EF4-FFF2-40B4-BE49-F238E27FC236}">
              <a16:creationId xmlns:a16="http://schemas.microsoft.com/office/drawing/2014/main" id="{EB3F7563-8C70-4517-86FA-8E9BA2122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2" name="Picture 13" descr="Schl_Logo">
          <a:extLst>
            <a:ext uri="{FF2B5EF4-FFF2-40B4-BE49-F238E27FC236}">
              <a16:creationId xmlns:a16="http://schemas.microsoft.com/office/drawing/2014/main" id="{99E11C05-D73C-42F8-B4D2-5C15C84F6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3" name="Picture 13" descr="Schl_Logo">
          <a:extLst>
            <a:ext uri="{FF2B5EF4-FFF2-40B4-BE49-F238E27FC236}">
              <a16:creationId xmlns:a16="http://schemas.microsoft.com/office/drawing/2014/main" id="{0C74B374-5BAC-401E-9F67-7F9CA8A7B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4" name="Picture 1288" descr="Schl_Logo">
          <a:extLst>
            <a:ext uri="{FF2B5EF4-FFF2-40B4-BE49-F238E27FC236}">
              <a16:creationId xmlns:a16="http://schemas.microsoft.com/office/drawing/2014/main" id="{2582DF61-16F3-4B39-A468-A6D4BDBA8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5" name="Picture 13" descr="Schl_Logo">
          <a:extLst>
            <a:ext uri="{FF2B5EF4-FFF2-40B4-BE49-F238E27FC236}">
              <a16:creationId xmlns:a16="http://schemas.microsoft.com/office/drawing/2014/main" id="{17B41F90-C5C1-427A-B007-066C3D59B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6" name="Picture 13" descr="Schl_Logo">
          <a:extLst>
            <a:ext uri="{FF2B5EF4-FFF2-40B4-BE49-F238E27FC236}">
              <a16:creationId xmlns:a16="http://schemas.microsoft.com/office/drawing/2014/main" id="{7CBEA231-22A5-4F83-B0CD-5E60CC1A0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7" name="Picture 1288" descr="Schl_Logo">
          <a:extLst>
            <a:ext uri="{FF2B5EF4-FFF2-40B4-BE49-F238E27FC236}">
              <a16:creationId xmlns:a16="http://schemas.microsoft.com/office/drawing/2014/main" id="{0AF51E97-D018-4A46-9D6D-BF23D462A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8" name="Picture 13" descr="Schl_Logo">
          <a:extLst>
            <a:ext uri="{FF2B5EF4-FFF2-40B4-BE49-F238E27FC236}">
              <a16:creationId xmlns:a16="http://schemas.microsoft.com/office/drawing/2014/main" id="{D28BFEAB-ED6E-477D-ABB2-FCA9A8376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9" name="Picture 13" descr="Schl_Logo">
          <a:extLst>
            <a:ext uri="{FF2B5EF4-FFF2-40B4-BE49-F238E27FC236}">
              <a16:creationId xmlns:a16="http://schemas.microsoft.com/office/drawing/2014/main" id="{42CE34BF-4B02-41DB-A3DD-5F9899200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0" name="Picture 1288" descr="Schl_Logo">
          <a:extLst>
            <a:ext uri="{FF2B5EF4-FFF2-40B4-BE49-F238E27FC236}">
              <a16:creationId xmlns:a16="http://schemas.microsoft.com/office/drawing/2014/main" id="{7EEF1164-58A8-475E-AAFE-028728486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1" name="Picture 13" descr="Schl_Logo">
          <a:extLst>
            <a:ext uri="{FF2B5EF4-FFF2-40B4-BE49-F238E27FC236}">
              <a16:creationId xmlns:a16="http://schemas.microsoft.com/office/drawing/2014/main" id="{EDBE5BFC-17B6-4993-8507-699D243E3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2" name="Picture 13" descr="Schl_Logo">
          <a:extLst>
            <a:ext uri="{FF2B5EF4-FFF2-40B4-BE49-F238E27FC236}">
              <a16:creationId xmlns:a16="http://schemas.microsoft.com/office/drawing/2014/main" id="{59EF66D2-7871-41A0-92C2-C64DAAAA0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3" name="Picture 1288" descr="Schl_Logo">
          <a:extLst>
            <a:ext uri="{FF2B5EF4-FFF2-40B4-BE49-F238E27FC236}">
              <a16:creationId xmlns:a16="http://schemas.microsoft.com/office/drawing/2014/main" id="{0E3E9F6F-BFA7-466F-A3C1-E4C8A4341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4" name="Picture 13" descr="Schl_Logo">
          <a:extLst>
            <a:ext uri="{FF2B5EF4-FFF2-40B4-BE49-F238E27FC236}">
              <a16:creationId xmlns:a16="http://schemas.microsoft.com/office/drawing/2014/main" id="{B88982EE-E3D3-4626-BDF2-DE797B87B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5" name="Picture 13" descr="Schl_Logo">
          <a:extLst>
            <a:ext uri="{FF2B5EF4-FFF2-40B4-BE49-F238E27FC236}">
              <a16:creationId xmlns:a16="http://schemas.microsoft.com/office/drawing/2014/main" id="{072ED480-7286-4D80-8829-8E187CC5F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6" name="Picture 1288" descr="Schl_Logo">
          <a:extLst>
            <a:ext uri="{FF2B5EF4-FFF2-40B4-BE49-F238E27FC236}">
              <a16:creationId xmlns:a16="http://schemas.microsoft.com/office/drawing/2014/main" id="{7908AB93-A20E-4FE9-891F-95759DD27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7" name="Picture 13" descr="Schl_Logo">
          <a:extLst>
            <a:ext uri="{FF2B5EF4-FFF2-40B4-BE49-F238E27FC236}">
              <a16:creationId xmlns:a16="http://schemas.microsoft.com/office/drawing/2014/main" id="{2B7EB999-C49E-48DC-B8C2-7252BFE62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8" name="Picture 13" descr="Schl_Logo">
          <a:extLst>
            <a:ext uri="{FF2B5EF4-FFF2-40B4-BE49-F238E27FC236}">
              <a16:creationId xmlns:a16="http://schemas.microsoft.com/office/drawing/2014/main" id="{3F365128-0C61-4D50-B4EE-056D20BD0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9" name="Picture 1288" descr="Schl_Logo">
          <a:extLst>
            <a:ext uri="{FF2B5EF4-FFF2-40B4-BE49-F238E27FC236}">
              <a16:creationId xmlns:a16="http://schemas.microsoft.com/office/drawing/2014/main" id="{2D232398-31E0-4D9D-A148-78FFAB4A4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0" name="Picture 13" descr="Schl_Logo">
          <a:extLst>
            <a:ext uri="{FF2B5EF4-FFF2-40B4-BE49-F238E27FC236}">
              <a16:creationId xmlns:a16="http://schemas.microsoft.com/office/drawing/2014/main" id="{C28900A8-F3B7-4135-86FE-F68D7C9AE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1" name="Picture 13" descr="Schl_Logo">
          <a:extLst>
            <a:ext uri="{FF2B5EF4-FFF2-40B4-BE49-F238E27FC236}">
              <a16:creationId xmlns:a16="http://schemas.microsoft.com/office/drawing/2014/main" id="{19F046D5-9FBC-434D-BD04-AE18C4C8B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2" name="Picture 1288" descr="Schl_Logo">
          <a:extLst>
            <a:ext uri="{FF2B5EF4-FFF2-40B4-BE49-F238E27FC236}">
              <a16:creationId xmlns:a16="http://schemas.microsoft.com/office/drawing/2014/main" id="{E96E8B6F-99A2-4E9E-85CA-040584A5B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3" name="Picture 13" descr="Schl_Logo">
          <a:extLst>
            <a:ext uri="{FF2B5EF4-FFF2-40B4-BE49-F238E27FC236}">
              <a16:creationId xmlns:a16="http://schemas.microsoft.com/office/drawing/2014/main" id="{467AFE66-3AF1-4842-B7DF-CF75CEE2A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4" name="Picture 13" descr="Schl_Logo">
          <a:extLst>
            <a:ext uri="{FF2B5EF4-FFF2-40B4-BE49-F238E27FC236}">
              <a16:creationId xmlns:a16="http://schemas.microsoft.com/office/drawing/2014/main" id="{521228BE-8EE0-41EA-A9E4-E9C318BAB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5" name="Picture 1288" descr="Schl_Logo">
          <a:extLst>
            <a:ext uri="{FF2B5EF4-FFF2-40B4-BE49-F238E27FC236}">
              <a16:creationId xmlns:a16="http://schemas.microsoft.com/office/drawing/2014/main" id="{8F736C81-1A21-4F23-AEBD-23ADE5940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6" name="Picture 13" descr="Schl_Logo">
          <a:extLst>
            <a:ext uri="{FF2B5EF4-FFF2-40B4-BE49-F238E27FC236}">
              <a16:creationId xmlns:a16="http://schemas.microsoft.com/office/drawing/2014/main" id="{F58BBDD3-9606-4387-A68F-6BB5079E1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7" name="Picture 13" descr="Schl_Logo">
          <a:extLst>
            <a:ext uri="{FF2B5EF4-FFF2-40B4-BE49-F238E27FC236}">
              <a16:creationId xmlns:a16="http://schemas.microsoft.com/office/drawing/2014/main" id="{126BD16D-C307-4DF2-87C4-74A36C960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8" name="Picture 1288" descr="Schl_Logo">
          <a:extLst>
            <a:ext uri="{FF2B5EF4-FFF2-40B4-BE49-F238E27FC236}">
              <a16:creationId xmlns:a16="http://schemas.microsoft.com/office/drawing/2014/main" id="{5B6272C8-49F6-4212-BD9A-9476CB1C9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9" name="Picture 13" descr="Schl_Logo">
          <a:extLst>
            <a:ext uri="{FF2B5EF4-FFF2-40B4-BE49-F238E27FC236}">
              <a16:creationId xmlns:a16="http://schemas.microsoft.com/office/drawing/2014/main" id="{DE198DC9-B9DC-47CC-BF19-CD1647A2B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0" name="Picture 13" descr="Schl_Logo">
          <a:extLst>
            <a:ext uri="{FF2B5EF4-FFF2-40B4-BE49-F238E27FC236}">
              <a16:creationId xmlns:a16="http://schemas.microsoft.com/office/drawing/2014/main" id="{14282C66-3E09-4541-A8A9-8F5B45BCC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1" name="Picture 1288" descr="Schl_Logo">
          <a:extLst>
            <a:ext uri="{FF2B5EF4-FFF2-40B4-BE49-F238E27FC236}">
              <a16:creationId xmlns:a16="http://schemas.microsoft.com/office/drawing/2014/main" id="{C232DC12-E977-4274-91E9-97C662093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2" name="Picture 13" descr="Schl_Logo">
          <a:extLst>
            <a:ext uri="{FF2B5EF4-FFF2-40B4-BE49-F238E27FC236}">
              <a16:creationId xmlns:a16="http://schemas.microsoft.com/office/drawing/2014/main" id="{D2E92DEB-56CA-4D7D-8410-B3950AD34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3" name="Picture 13" descr="Schl_Logo">
          <a:extLst>
            <a:ext uri="{FF2B5EF4-FFF2-40B4-BE49-F238E27FC236}">
              <a16:creationId xmlns:a16="http://schemas.microsoft.com/office/drawing/2014/main" id="{85DD7E3F-8BD0-4875-A18E-F1F973C2B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4" name="Picture 1288" descr="Schl_Logo">
          <a:extLst>
            <a:ext uri="{FF2B5EF4-FFF2-40B4-BE49-F238E27FC236}">
              <a16:creationId xmlns:a16="http://schemas.microsoft.com/office/drawing/2014/main" id="{81859861-BABF-491F-8CAF-855BEB6F8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5" name="Picture 13" descr="Schl_Logo">
          <a:extLst>
            <a:ext uri="{FF2B5EF4-FFF2-40B4-BE49-F238E27FC236}">
              <a16:creationId xmlns:a16="http://schemas.microsoft.com/office/drawing/2014/main" id="{8650AF9C-A9BE-48B8-AF22-A69693114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6" name="Picture 13" descr="Schl_Logo">
          <a:extLst>
            <a:ext uri="{FF2B5EF4-FFF2-40B4-BE49-F238E27FC236}">
              <a16:creationId xmlns:a16="http://schemas.microsoft.com/office/drawing/2014/main" id="{0DF63562-6152-4446-84C7-F5AEFFF73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7" name="Picture 1288" descr="Schl_Logo">
          <a:extLst>
            <a:ext uri="{FF2B5EF4-FFF2-40B4-BE49-F238E27FC236}">
              <a16:creationId xmlns:a16="http://schemas.microsoft.com/office/drawing/2014/main" id="{B7E3AD4E-0A18-48D0-9957-3002F6DF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8" name="Picture 13" descr="Schl_Logo">
          <a:extLst>
            <a:ext uri="{FF2B5EF4-FFF2-40B4-BE49-F238E27FC236}">
              <a16:creationId xmlns:a16="http://schemas.microsoft.com/office/drawing/2014/main" id="{D555B393-A462-4547-A5F3-09481DCE1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9" name="Picture 13" descr="Schl_Logo">
          <a:extLst>
            <a:ext uri="{FF2B5EF4-FFF2-40B4-BE49-F238E27FC236}">
              <a16:creationId xmlns:a16="http://schemas.microsoft.com/office/drawing/2014/main" id="{7D3A5442-1A65-413B-AF45-8F4A35309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0" name="Picture 1288" descr="Schl_Logo">
          <a:extLst>
            <a:ext uri="{FF2B5EF4-FFF2-40B4-BE49-F238E27FC236}">
              <a16:creationId xmlns:a16="http://schemas.microsoft.com/office/drawing/2014/main" id="{8FF3EC5A-F84E-46EB-A5F0-12856ED8E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1" name="Picture 13" descr="Schl_Logo">
          <a:extLst>
            <a:ext uri="{FF2B5EF4-FFF2-40B4-BE49-F238E27FC236}">
              <a16:creationId xmlns:a16="http://schemas.microsoft.com/office/drawing/2014/main" id="{48B3C884-1D6D-4DE2-99C0-726081B14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2" name="Picture 13" descr="Schl_Logo">
          <a:extLst>
            <a:ext uri="{FF2B5EF4-FFF2-40B4-BE49-F238E27FC236}">
              <a16:creationId xmlns:a16="http://schemas.microsoft.com/office/drawing/2014/main" id="{240225FF-A2D7-4DDC-BEA7-EB951CE4C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3" name="Picture 1288" descr="Schl_Logo">
          <a:extLst>
            <a:ext uri="{FF2B5EF4-FFF2-40B4-BE49-F238E27FC236}">
              <a16:creationId xmlns:a16="http://schemas.microsoft.com/office/drawing/2014/main" id="{F4D992A4-3760-441A-B61E-2AD33C54D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4" name="Picture 13" descr="Schl_Logo">
          <a:extLst>
            <a:ext uri="{FF2B5EF4-FFF2-40B4-BE49-F238E27FC236}">
              <a16:creationId xmlns:a16="http://schemas.microsoft.com/office/drawing/2014/main" id="{67028CDE-D914-4684-92DB-135A0EAE6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5" name="Picture 13" descr="Schl_Logo">
          <a:extLst>
            <a:ext uri="{FF2B5EF4-FFF2-40B4-BE49-F238E27FC236}">
              <a16:creationId xmlns:a16="http://schemas.microsoft.com/office/drawing/2014/main" id="{D0FFB4FA-B1E3-4CD0-AA70-44060FECC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6" name="Picture 1288" descr="Schl_Logo">
          <a:extLst>
            <a:ext uri="{FF2B5EF4-FFF2-40B4-BE49-F238E27FC236}">
              <a16:creationId xmlns:a16="http://schemas.microsoft.com/office/drawing/2014/main" id="{1AE9F90A-4A93-4975-A230-4C2F04D1E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7" name="Picture 13" descr="Schl_Logo">
          <a:extLst>
            <a:ext uri="{FF2B5EF4-FFF2-40B4-BE49-F238E27FC236}">
              <a16:creationId xmlns:a16="http://schemas.microsoft.com/office/drawing/2014/main" id="{AF53BA18-39E7-4EBC-A2AC-72A5295A3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8" name="Picture 13" descr="Schl_Logo">
          <a:extLst>
            <a:ext uri="{FF2B5EF4-FFF2-40B4-BE49-F238E27FC236}">
              <a16:creationId xmlns:a16="http://schemas.microsoft.com/office/drawing/2014/main" id="{742F4E94-31E3-42C4-B685-026E4E7C8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9" name="Picture 1288" descr="Schl_Logo">
          <a:extLst>
            <a:ext uri="{FF2B5EF4-FFF2-40B4-BE49-F238E27FC236}">
              <a16:creationId xmlns:a16="http://schemas.microsoft.com/office/drawing/2014/main" id="{68C266D9-2E3C-4D9D-A1AD-52E823FDD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0" name="Picture 13" descr="Schl_Logo">
          <a:extLst>
            <a:ext uri="{FF2B5EF4-FFF2-40B4-BE49-F238E27FC236}">
              <a16:creationId xmlns:a16="http://schemas.microsoft.com/office/drawing/2014/main" id="{1FAEBA35-5545-45FB-AF35-D575A3B65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1" name="Picture 13" descr="Schl_Logo">
          <a:extLst>
            <a:ext uri="{FF2B5EF4-FFF2-40B4-BE49-F238E27FC236}">
              <a16:creationId xmlns:a16="http://schemas.microsoft.com/office/drawing/2014/main" id="{18D25C35-1EC6-42E3-B26A-8BA55F48B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2" name="Picture 1288" descr="Schl_Logo">
          <a:extLst>
            <a:ext uri="{FF2B5EF4-FFF2-40B4-BE49-F238E27FC236}">
              <a16:creationId xmlns:a16="http://schemas.microsoft.com/office/drawing/2014/main" id="{95623EEF-9F2B-41CF-A538-A52700DDC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3" name="Picture 13" descr="Schl_Logo">
          <a:extLst>
            <a:ext uri="{FF2B5EF4-FFF2-40B4-BE49-F238E27FC236}">
              <a16:creationId xmlns:a16="http://schemas.microsoft.com/office/drawing/2014/main" id="{AED03260-43C1-4DE6-9CFF-682BA0630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4" name="Picture 13" descr="Schl_Logo">
          <a:extLst>
            <a:ext uri="{FF2B5EF4-FFF2-40B4-BE49-F238E27FC236}">
              <a16:creationId xmlns:a16="http://schemas.microsoft.com/office/drawing/2014/main" id="{90C048F2-F8FF-4765-B841-DACD9F852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5" name="Picture 1288" descr="Schl_Logo">
          <a:extLst>
            <a:ext uri="{FF2B5EF4-FFF2-40B4-BE49-F238E27FC236}">
              <a16:creationId xmlns:a16="http://schemas.microsoft.com/office/drawing/2014/main" id="{A6913C9D-EA2A-4995-BF03-17A2CB184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6" name="Picture 13" descr="Schl_Logo">
          <a:extLst>
            <a:ext uri="{FF2B5EF4-FFF2-40B4-BE49-F238E27FC236}">
              <a16:creationId xmlns:a16="http://schemas.microsoft.com/office/drawing/2014/main" id="{70C3FA9E-0CB4-4009-AE7E-D09479462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7" name="Picture 13" descr="Schl_Logo">
          <a:extLst>
            <a:ext uri="{FF2B5EF4-FFF2-40B4-BE49-F238E27FC236}">
              <a16:creationId xmlns:a16="http://schemas.microsoft.com/office/drawing/2014/main" id="{E8307155-E9F6-4E78-BC09-8C61D0EB6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8" name="Picture 1288" descr="Schl_Logo">
          <a:extLst>
            <a:ext uri="{FF2B5EF4-FFF2-40B4-BE49-F238E27FC236}">
              <a16:creationId xmlns:a16="http://schemas.microsoft.com/office/drawing/2014/main" id="{448C387E-CEDE-4A4F-B64E-9A880E484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9" name="Picture 13" descr="Schl_Logo">
          <a:extLst>
            <a:ext uri="{FF2B5EF4-FFF2-40B4-BE49-F238E27FC236}">
              <a16:creationId xmlns:a16="http://schemas.microsoft.com/office/drawing/2014/main" id="{E255B9D2-4357-46D2-86DD-BC517FE34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0" name="Picture 13" descr="Schl_Logo">
          <a:extLst>
            <a:ext uri="{FF2B5EF4-FFF2-40B4-BE49-F238E27FC236}">
              <a16:creationId xmlns:a16="http://schemas.microsoft.com/office/drawing/2014/main" id="{5C00C19D-D0A7-44CA-9FC8-8EE33171D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1" name="Picture 1288" descr="Schl_Logo">
          <a:extLst>
            <a:ext uri="{FF2B5EF4-FFF2-40B4-BE49-F238E27FC236}">
              <a16:creationId xmlns:a16="http://schemas.microsoft.com/office/drawing/2014/main" id="{6487F5B2-CFF8-4338-AC24-DD3DDCA81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2" name="Picture 13" descr="Schl_Logo">
          <a:extLst>
            <a:ext uri="{FF2B5EF4-FFF2-40B4-BE49-F238E27FC236}">
              <a16:creationId xmlns:a16="http://schemas.microsoft.com/office/drawing/2014/main" id="{3AA37365-CAB4-404D-A630-3F5D83886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3" name="Picture 13" descr="Schl_Logo">
          <a:extLst>
            <a:ext uri="{FF2B5EF4-FFF2-40B4-BE49-F238E27FC236}">
              <a16:creationId xmlns:a16="http://schemas.microsoft.com/office/drawing/2014/main" id="{FFC05628-B604-42B0-ADFC-DC1A0936C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4" name="Picture 1288" descr="Schl_Logo">
          <a:extLst>
            <a:ext uri="{FF2B5EF4-FFF2-40B4-BE49-F238E27FC236}">
              <a16:creationId xmlns:a16="http://schemas.microsoft.com/office/drawing/2014/main" id="{AFD886C8-F06F-4ABA-A129-ACD18E28B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5" name="Picture 13" descr="Schl_Logo">
          <a:extLst>
            <a:ext uri="{FF2B5EF4-FFF2-40B4-BE49-F238E27FC236}">
              <a16:creationId xmlns:a16="http://schemas.microsoft.com/office/drawing/2014/main" id="{5EC430FA-A499-46D3-A719-219C0146D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6" name="Picture 13" descr="Schl_Logo">
          <a:extLst>
            <a:ext uri="{FF2B5EF4-FFF2-40B4-BE49-F238E27FC236}">
              <a16:creationId xmlns:a16="http://schemas.microsoft.com/office/drawing/2014/main" id="{5FDB19BD-2E97-48E0-A088-C27D74EF1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7" name="Picture 1288" descr="Schl_Logo">
          <a:extLst>
            <a:ext uri="{FF2B5EF4-FFF2-40B4-BE49-F238E27FC236}">
              <a16:creationId xmlns:a16="http://schemas.microsoft.com/office/drawing/2014/main" id="{F766C12A-3F1C-4D22-B506-E1BFEFCB8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8" name="Picture 13" descr="Schl_Logo">
          <a:extLst>
            <a:ext uri="{FF2B5EF4-FFF2-40B4-BE49-F238E27FC236}">
              <a16:creationId xmlns:a16="http://schemas.microsoft.com/office/drawing/2014/main" id="{FD7F4B5C-EC51-43CD-AEC4-0D1D604D3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9" name="Picture 13" descr="Schl_Logo">
          <a:extLst>
            <a:ext uri="{FF2B5EF4-FFF2-40B4-BE49-F238E27FC236}">
              <a16:creationId xmlns:a16="http://schemas.microsoft.com/office/drawing/2014/main" id="{54CC7EC9-0307-4D80-90FA-0213FE82B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0" name="Picture 1288" descr="Schl_Logo">
          <a:extLst>
            <a:ext uri="{FF2B5EF4-FFF2-40B4-BE49-F238E27FC236}">
              <a16:creationId xmlns:a16="http://schemas.microsoft.com/office/drawing/2014/main" id="{6F9D52A1-A45B-43EA-B19F-6317F6770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1" name="Picture 13" descr="Schl_Logo">
          <a:extLst>
            <a:ext uri="{FF2B5EF4-FFF2-40B4-BE49-F238E27FC236}">
              <a16:creationId xmlns:a16="http://schemas.microsoft.com/office/drawing/2014/main" id="{529CC48D-FC64-4B91-8E1D-B07C36D92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2" name="Picture 13" descr="Schl_Logo">
          <a:extLst>
            <a:ext uri="{FF2B5EF4-FFF2-40B4-BE49-F238E27FC236}">
              <a16:creationId xmlns:a16="http://schemas.microsoft.com/office/drawing/2014/main" id="{2E67EEA6-F951-48C1-90FF-A093EC74B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3" name="Picture 1288" descr="Schl_Logo">
          <a:extLst>
            <a:ext uri="{FF2B5EF4-FFF2-40B4-BE49-F238E27FC236}">
              <a16:creationId xmlns:a16="http://schemas.microsoft.com/office/drawing/2014/main" id="{CF8425D9-EBA2-405A-B06C-BAFA2955D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4" name="Picture 13" descr="Schl_Logo">
          <a:extLst>
            <a:ext uri="{FF2B5EF4-FFF2-40B4-BE49-F238E27FC236}">
              <a16:creationId xmlns:a16="http://schemas.microsoft.com/office/drawing/2014/main" id="{82CE836A-5ADD-41BF-9E30-4CC29D1E5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5" name="Picture 13" descr="Schl_Logo">
          <a:extLst>
            <a:ext uri="{FF2B5EF4-FFF2-40B4-BE49-F238E27FC236}">
              <a16:creationId xmlns:a16="http://schemas.microsoft.com/office/drawing/2014/main" id="{842281E5-FF91-47AC-BF21-748502F44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6" name="Picture 1288" descr="Schl_Logo">
          <a:extLst>
            <a:ext uri="{FF2B5EF4-FFF2-40B4-BE49-F238E27FC236}">
              <a16:creationId xmlns:a16="http://schemas.microsoft.com/office/drawing/2014/main" id="{F9DB97BB-AC05-406B-9013-4835ABB2F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7" name="Picture 13" descr="Schl_Logo">
          <a:extLst>
            <a:ext uri="{FF2B5EF4-FFF2-40B4-BE49-F238E27FC236}">
              <a16:creationId xmlns:a16="http://schemas.microsoft.com/office/drawing/2014/main" id="{F3565135-6B94-492D-9A4D-946AE4F48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8" name="Picture 13" descr="Schl_Logo">
          <a:extLst>
            <a:ext uri="{FF2B5EF4-FFF2-40B4-BE49-F238E27FC236}">
              <a16:creationId xmlns:a16="http://schemas.microsoft.com/office/drawing/2014/main" id="{574BB6F7-661A-4F23-8B10-CDD4D88CD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9" name="Picture 1288" descr="Schl_Logo">
          <a:extLst>
            <a:ext uri="{FF2B5EF4-FFF2-40B4-BE49-F238E27FC236}">
              <a16:creationId xmlns:a16="http://schemas.microsoft.com/office/drawing/2014/main" id="{92E2DAD2-5BEA-4055-AEB1-FEE2A0428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0" name="Picture 13" descr="Schl_Logo">
          <a:extLst>
            <a:ext uri="{FF2B5EF4-FFF2-40B4-BE49-F238E27FC236}">
              <a16:creationId xmlns:a16="http://schemas.microsoft.com/office/drawing/2014/main" id="{EE2D33FC-329B-46B6-9BC3-9463480B6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1" name="Picture 13" descr="Schl_Logo">
          <a:extLst>
            <a:ext uri="{FF2B5EF4-FFF2-40B4-BE49-F238E27FC236}">
              <a16:creationId xmlns:a16="http://schemas.microsoft.com/office/drawing/2014/main" id="{344F0929-E3B1-43EC-B28A-6AD2508FA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2" name="Picture 1288" descr="Schl_Logo">
          <a:extLst>
            <a:ext uri="{FF2B5EF4-FFF2-40B4-BE49-F238E27FC236}">
              <a16:creationId xmlns:a16="http://schemas.microsoft.com/office/drawing/2014/main" id="{90041663-E38F-4EC7-9532-D8402FCDE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3" name="Picture 13" descr="Schl_Logo">
          <a:extLst>
            <a:ext uri="{FF2B5EF4-FFF2-40B4-BE49-F238E27FC236}">
              <a16:creationId xmlns:a16="http://schemas.microsoft.com/office/drawing/2014/main" id="{BDA6B27B-C04C-4021-A8CF-E7D6630BA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4" name="Picture 13" descr="Schl_Logo">
          <a:extLst>
            <a:ext uri="{FF2B5EF4-FFF2-40B4-BE49-F238E27FC236}">
              <a16:creationId xmlns:a16="http://schemas.microsoft.com/office/drawing/2014/main" id="{71722ADB-1AF8-4955-87E2-5FB35072D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5" name="Picture 1288" descr="Schl_Logo">
          <a:extLst>
            <a:ext uri="{FF2B5EF4-FFF2-40B4-BE49-F238E27FC236}">
              <a16:creationId xmlns:a16="http://schemas.microsoft.com/office/drawing/2014/main" id="{96462B16-3EAE-48A0-BEE1-0E4C3C999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6" name="Picture 13" descr="Schl_Logo">
          <a:extLst>
            <a:ext uri="{FF2B5EF4-FFF2-40B4-BE49-F238E27FC236}">
              <a16:creationId xmlns:a16="http://schemas.microsoft.com/office/drawing/2014/main" id="{92A6CDB2-75FF-4454-9103-3122FBD4B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7" name="Picture 13" descr="Schl_Logo">
          <a:extLst>
            <a:ext uri="{FF2B5EF4-FFF2-40B4-BE49-F238E27FC236}">
              <a16:creationId xmlns:a16="http://schemas.microsoft.com/office/drawing/2014/main" id="{F036C02B-A982-450C-B01B-4A9B183A3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8" name="Picture 1288" descr="Schl_Logo">
          <a:extLst>
            <a:ext uri="{FF2B5EF4-FFF2-40B4-BE49-F238E27FC236}">
              <a16:creationId xmlns:a16="http://schemas.microsoft.com/office/drawing/2014/main" id="{14F7A2F1-0677-4461-8C46-A5DCFAE56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9" name="Picture 13" descr="Schl_Logo">
          <a:extLst>
            <a:ext uri="{FF2B5EF4-FFF2-40B4-BE49-F238E27FC236}">
              <a16:creationId xmlns:a16="http://schemas.microsoft.com/office/drawing/2014/main" id="{6E37FB49-68F9-4CFB-90A5-00E9DA344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0" name="Picture 13" descr="Schl_Logo">
          <a:extLst>
            <a:ext uri="{FF2B5EF4-FFF2-40B4-BE49-F238E27FC236}">
              <a16:creationId xmlns:a16="http://schemas.microsoft.com/office/drawing/2014/main" id="{422726E4-726F-434B-A07F-3651A877C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1" name="Picture 1288" descr="Schl_Logo">
          <a:extLst>
            <a:ext uri="{FF2B5EF4-FFF2-40B4-BE49-F238E27FC236}">
              <a16:creationId xmlns:a16="http://schemas.microsoft.com/office/drawing/2014/main" id="{1F14EB06-0040-4CCC-B960-3D45D3069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2" name="Picture 13" descr="Schl_Logo">
          <a:extLst>
            <a:ext uri="{FF2B5EF4-FFF2-40B4-BE49-F238E27FC236}">
              <a16:creationId xmlns:a16="http://schemas.microsoft.com/office/drawing/2014/main" id="{81FAE2C8-7054-4776-95DF-906E2AEF2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3" name="Picture 13" descr="Schl_Logo">
          <a:extLst>
            <a:ext uri="{FF2B5EF4-FFF2-40B4-BE49-F238E27FC236}">
              <a16:creationId xmlns:a16="http://schemas.microsoft.com/office/drawing/2014/main" id="{A2FE5D77-E867-4CB2-B4E2-6A13150CA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4" name="Picture 1288" descr="Schl_Logo">
          <a:extLst>
            <a:ext uri="{FF2B5EF4-FFF2-40B4-BE49-F238E27FC236}">
              <a16:creationId xmlns:a16="http://schemas.microsoft.com/office/drawing/2014/main" id="{59707500-9D28-46AB-AAFC-63474412B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5" name="Picture 13" descr="Schl_Logo">
          <a:extLst>
            <a:ext uri="{FF2B5EF4-FFF2-40B4-BE49-F238E27FC236}">
              <a16:creationId xmlns:a16="http://schemas.microsoft.com/office/drawing/2014/main" id="{ACB2916F-9E9C-401A-AA20-E97BC6CEF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6" name="Picture 13" descr="Schl_Logo">
          <a:extLst>
            <a:ext uri="{FF2B5EF4-FFF2-40B4-BE49-F238E27FC236}">
              <a16:creationId xmlns:a16="http://schemas.microsoft.com/office/drawing/2014/main" id="{6BCB9A3D-DCB4-4998-A525-D67A378FB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7" name="Picture 1288" descr="Schl_Logo">
          <a:extLst>
            <a:ext uri="{FF2B5EF4-FFF2-40B4-BE49-F238E27FC236}">
              <a16:creationId xmlns:a16="http://schemas.microsoft.com/office/drawing/2014/main" id="{D008DCCA-895A-4747-842D-523EDC607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8" name="Picture 13" descr="Schl_Logo">
          <a:extLst>
            <a:ext uri="{FF2B5EF4-FFF2-40B4-BE49-F238E27FC236}">
              <a16:creationId xmlns:a16="http://schemas.microsoft.com/office/drawing/2014/main" id="{2BD5C364-8AAD-408A-BA74-19262C960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9" name="Picture 13" descr="Schl_Logo">
          <a:extLst>
            <a:ext uri="{FF2B5EF4-FFF2-40B4-BE49-F238E27FC236}">
              <a16:creationId xmlns:a16="http://schemas.microsoft.com/office/drawing/2014/main" id="{97936D22-ED6F-4237-A6C0-CE630F165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0" name="Picture 1288" descr="Schl_Logo">
          <a:extLst>
            <a:ext uri="{FF2B5EF4-FFF2-40B4-BE49-F238E27FC236}">
              <a16:creationId xmlns:a16="http://schemas.microsoft.com/office/drawing/2014/main" id="{05F3AC29-5DA9-4AAB-9F88-229223731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1" name="Picture 13" descr="Schl_Logo">
          <a:extLst>
            <a:ext uri="{FF2B5EF4-FFF2-40B4-BE49-F238E27FC236}">
              <a16:creationId xmlns:a16="http://schemas.microsoft.com/office/drawing/2014/main" id="{26BE6E10-57C3-4227-87FF-7924B263F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2" name="Picture 13" descr="Schl_Logo">
          <a:extLst>
            <a:ext uri="{FF2B5EF4-FFF2-40B4-BE49-F238E27FC236}">
              <a16:creationId xmlns:a16="http://schemas.microsoft.com/office/drawing/2014/main" id="{8941C9AD-43E9-47C2-A6FF-F42BEA2D4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3" name="Picture 1288" descr="Schl_Logo">
          <a:extLst>
            <a:ext uri="{FF2B5EF4-FFF2-40B4-BE49-F238E27FC236}">
              <a16:creationId xmlns:a16="http://schemas.microsoft.com/office/drawing/2014/main" id="{BF050184-7B22-4D6E-97F6-7C8660EB5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4" name="Picture 13" descr="Schl_Logo">
          <a:extLst>
            <a:ext uri="{FF2B5EF4-FFF2-40B4-BE49-F238E27FC236}">
              <a16:creationId xmlns:a16="http://schemas.microsoft.com/office/drawing/2014/main" id="{B4C1F448-ED31-459B-965C-2C3BCEB65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5" name="Picture 13" descr="Schl_Logo">
          <a:extLst>
            <a:ext uri="{FF2B5EF4-FFF2-40B4-BE49-F238E27FC236}">
              <a16:creationId xmlns:a16="http://schemas.microsoft.com/office/drawing/2014/main" id="{D36CA946-C8F7-4546-91DD-6F1DE52F5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6" name="Picture 1288" descr="Schl_Logo">
          <a:extLst>
            <a:ext uri="{FF2B5EF4-FFF2-40B4-BE49-F238E27FC236}">
              <a16:creationId xmlns:a16="http://schemas.microsoft.com/office/drawing/2014/main" id="{4A3CFD08-63C5-41A1-8C2F-8DC5E8307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7" name="Picture 13" descr="Schl_Logo">
          <a:extLst>
            <a:ext uri="{FF2B5EF4-FFF2-40B4-BE49-F238E27FC236}">
              <a16:creationId xmlns:a16="http://schemas.microsoft.com/office/drawing/2014/main" id="{C680668C-524D-40DC-87A9-192B4A6A1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8" name="Picture 13" descr="Schl_Logo">
          <a:extLst>
            <a:ext uri="{FF2B5EF4-FFF2-40B4-BE49-F238E27FC236}">
              <a16:creationId xmlns:a16="http://schemas.microsoft.com/office/drawing/2014/main" id="{8C793F9E-62BF-4A95-A483-B33A5C81C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9" name="Picture 1288" descr="Schl_Logo">
          <a:extLst>
            <a:ext uri="{FF2B5EF4-FFF2-40B4-BE49-F238E27FC236}">
              <a16:creationId xmlns:a16="http://schemas.microsoft.com/office/drawing/2014/main" id="{ACBD7185-B9C5-4619-866F-AD74D97E8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0" name="Picture 13" descr="Schl_Logo">
          <a:extLst>
            <a:ext uri="{FF2B5EF4-FFF2-40B4-BE49-F238E27FC236}">
              <a16:creationId xmlns:a16="http://schemas.microsoft.com/office/drawing/2014/main" id="{030B08C9-0A82-458C-A08E-A4CC3ECA6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1" name="Picture 13" descr="Schl_Logo">
          <a:extLst>
            <a:ext uri="{FF2B5EF4-FFF2-40B4-BE49-F238E27FC236}">
              <a16:creationId xmlns:a16="http://schemas.microsoft.com/office/drawing/2014/main" id="{3F07F40C-80C9-42AA-80AB-7595B74ED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2" name="Picture 1288" descr="Schl_Logo">
          <a:extLst>
            <a:ext uri="{FF2B5EF4-FFF2-40B4-BE49-F238E27FC236}">
              <a16:creationId xmlns:a16="http://schemas.microsoft.com/office/drawing/2014/main" id="{D2494AC5-61AA-48F1-BBCB-7909F1405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3" name="Picture 13" descr="Schl_Logo">
          <a:extLst>
            <a:ext uri="{FF2B5EF4-FFF2-40B4-BE49-F238E27FC236}">
              <a16:creationId xmlns:a16="http://schemas.microsoft.com/office/drawing/2014/main" id="{9E6B4B01-D6FD-4876-B391-F8D58BD77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4" name="Picture 13" descr="Schl_Logo">
          <a:extLst>
            <a:ext uri="{FF2B5EF4-FFF2-40B4-BE49-F238E27FC236}">
              <a16:creationId xmlns:a16="http://schemas.microsoft.com/office/drawing/2014/main" id="{FB6A94F2-FBB7-4ABE-A37F-91E619F9B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5" name="Picture 1288" descr="Schl_Logo">
          <a:extLst>
            <a:ext uri="{FF2B5EF4-FFF2-40B4-BE49-F238E27FC236}">
              <a16:creationId xmlns:a16="http://schemas.microsoft.com/office/drawing/2014/main" id="{066BF582-AA17-4394-9A52-6D38FE383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6" name="Picture 13" descr="Schl_Logo">
          <a:extLst>
            <a:ext uri="{FF2B5EF4-FFF2-40B4-BE49-F238E27FC236}">
              <a16:creationId xmlns:a16="http://schemas.microsoft.com/office/drawing/2014/main" id="{238826C1-CD27-4ADD-9E6D-8EEA0FC67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7" name="Picture 13" descr="Schl_Logo">
          <a:extLst>
            <a:ext uri="{FF2B5EF4-FFF2-40B4-BE49-F238E27FC236}">
              <a16:creationId xmlns:a16="http://schemas.microsoft.com/office/drawing/2014/main" id="{6A97B7E3-989C-48A7-B8C7-22CFE1DB0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8" name="Picture 1288" descr="Schl_Logo">
          <a:extLst>
            <a:ext uri="{FF2B5EF4-FFF2-40B4-BE49-F238E27FC236}">
              <a16:creationId xmlns:a16="http://schemas.microsoft.com/office/drawing/2014/main" id="{266E64C6-FF48-4F75-A1E4-52C16F277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9" name="Picture 13" descr="Schl_Logo">
          <a:extLst>
            <a:ext uri="{FF2B5EF4-FFF2-40B4-BE49-F238E27FC236}">
              <a16:creationId xmlns:a16="http://schemas.microsoft.com/office/drawing/2014/main" id="{63BEA8B7-E028-4E04-8AC5-D7F56FE08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0" name="Picture 13" descr="Schl_Logo">
          <a:extLst>
            <a:ext uri="{FF2B5EF4-FFF2-40B4-BE49-F238E27FC236}">
              <a16:creationId xmlns:a16="http://schemas.microsoft.com/office/drawing/2014/main" id="{16D4649C-CABB-45CC-AD9E-7F0A57596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1" name="Picture 1288" descr="Schl_Logo">
          <a:extLst>
            <a:ext uri="{FF2B5EF4-FFF2-40B4-BE49-F238E27FC236}">
              <a16:creationId xmlns:a16="http://schemas.microsoft.com/office/drawing/2014/main" id="{95F88430-47F7-4107-A094-B56DB312D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2" name="Picture 13" descr="Schl_Logo">
          <a:extLst>
            <a:ext uri="{FF2B5EF4-FFF2-40B4-BE49-F238E27FC236}">
              <a16:creationId xmlns:a16="http://schemas.microsoft.com/office/drawing/2014/main" id="{0EB3A1DB-C1FE-4533-B309-40B3CE036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3" name="Picture 13" descr="Schl_Logo">
          <a:extLst>
            <a:ext uri="{FF2B5EF4-FFF2-40B4-BE49-F238E27FC236}">
              <a16:creationId xmlns:a16="http://schemas.microsoft.com/office/drawing/2014/main" id="{A9DA2F9C-70C7-46B3-8AC8-6495781A2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4" name="Picture 1288" descr="Schl_Logo">
          <a:extLst>
            <a:ext uri="{FF2B5EF4-FFF2-40B4-BE49-F238E27FC236}">
              <a16:creationId xmlns:a16="http://schemas.microsoft.com/office/drawing/2014/main" id="{66D59452-7F7D-4255-AF37-497ADBA41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5" name="Picture 13" descr="Schl_Logo">
          <a:extLst>
            <a:ext uri="{FF2B5EF4-FFF2-40B4-BE49-F238E27FC236}">
              <a16:creationId xmlns:a16="http://schemas.microsoft.com/office/drawing/2014/main" id="{441EBEC7-6D9E-4734-B206-3C0CC8244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6" name="Picture 13" descr="Schl_Logo">
          <a:extLst>
            <a:ext uri="{FF2B5EF4-FFF2-40B4-BE49-F238E27FC236}">
              <a16:creationId xmlns:a16="http://schemas.microsoft.com/office/drawing/2014/main" id="{19BC3E13-EFAA-4B14-AAB6-BD872BF81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7" name="Picture 1288" descr="Schl_Logo">
          <a:extLst>
            <a:ext uri="{FF2B5EF4-FFF2-40B4-BE49-F238E27FC236}">
              <a16:creationId xmlns:a16="http://schemas.microsoft.com/office/drawing/2014/main" id="{BF038187-7506-47AF-946D-A4F45BBF8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8" name="Picture 13" descr="Schl_Logo">
          <a:extLst>
            <a:ext uri="{FF2B5EF4-FFF2-40B4-BE49-F238E27FC236}">
              <a16:creationId xmlns:a16="http://schemas.microsoft.com/office/drawing/2014/main" id="{9A192E4D-9405-452C-9CCF-1A15F1DFA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9" name="Picture 13" descr="Schl_Logo">
          <a:extLst>
            <a:ext uri="{FF2B5EF4-FFF2-40B4-BE49-F238E27FC236}">
              <a16:creationId xmlns:a16="http://schemas.microsoft.com/office/drawing/2014/main" id="{34638005-5895-48A8-BEC6-72C3A6E38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0" name="Picture 1288" descr="Schl_Logo">
          <a:extLst>
            <a:ext uri="{FF2B5EF4-FFF2-40B4-BE49-F238E27FC236}">
              <a16:creationId xmlns:a16="http://schemas.microsoft.com/office/drawing/2014/main" id="{061BC017-F03A-4839-B82E-E908F253C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1" name="Picture 13" descr="Schl_Logo">
          <a:extLst>
            <a:ext uri="{FF2B5EF4-FFF2-40B4-BE49-F238E27FC236}">
              <a16:creationId xmlns:a16="http://schemas.microsoft.com/office/drawing/2014/main" id="{2E382FC2-3B75-47A1-AB93-3E548AB4C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2" name="Picture 13" descr="Schl_Logo">
          <a:extLst>
            <a:ext uri="{FF2B5EF4-FFF2-40B4-BE49-F238E27FC236}">
              <a16:creationId xmlns:a16="http://schemas.microsoft.com/office/drawing/2014/main" id="{EB571D58-A1D1-41AF-B0E1-40C0EC94E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3" name="Picture 1288" descr="Schl_Logo">
          <a:extLst>
            <a:ext uri="{FF2B5EF4-FFF2-40B4-BE49-F238E27FC236}">
              <a16:creationId xmlns:a16="http://schemas.microsoft.com/office/drawing/2014/main" id="{9756ACC3-0625-4A2B-8B0C-0D8A69ABE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4" name="Picture 13" descr="Schl_Logo">
          <a:extLst>
            <a:ext uri="{FF2B5EF4-FFF2-40B4-BE49-F238E27FC236}">
              <a16:creationId xmlns:a16="http://schemas.microsoft.com/office/drawing/2014/main" id="{24C3A9D7-2A70-4852-8B00-F401730AB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5" name="Picture 13" descr="Schl_Logo">
          <a:extLst>
            <a:ext uri="{FF2B5EF4-FFF2-40B4-BE49-F238E27FC236}">
              <a16:creationId xmlns:a16="http://schemas.microsoft.com/office/drawing/2014/main" id="{D6BB3831-52DC-4CD9-8B3C-5A2124545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6" name="Picture 1288" descr="Schl_Logo">
          <a:extLst>
            <a:ext uri="{FF2B5EF4-FFF2-40B4-BE49-F238E27FC236}">
              <a16:creationId xmlns:a16="http://schemas.microsoft.com/office/drawing/2014/main" id="{798AE462-74FC-4FFD-8FD2-B9BBCEDC8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7" name="Picture 13" descr="Schl_Logo">
          <a:extLst>
            <a:ext uri="{FF2B5EF4-FFF2-40B4-BE49-F238E27FC236}">
              <a16:creationId xmlns:a16="http://schemas.microsoft.com/office/drawing/2014/main" id="{5132F250-EE33-40C1-A5A1-7CE28084E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8" name="Picture 13" descr="Schl_Logo">
          <a:extLst>
            <a:ext uri="{FF2B5EF4-FFF2-40B4-BE49-F238E27FC236}">
              <a16:creationId xmlns:a16="http://schemas.microsoft.com/office/drawing/2014/main" id="{07E9E1FA-39C3-45B6-9C79-A71E5C7F6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9" name="Picture 1288" descr="Schl_Logo">
          <a:extLst>
            <a:ext uri="{FF2B5EF4-FFF2-40B4-BE49-F238E27FC236}">
              <a16:creationId xmlns:a16="http://schemas.microsoft.com/office/drawing/2014/main" id="{0D54B54D-E7D4-49CC-AD15-371C9A8CE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0" name="Picture 13" descr="Schl_Logo">
          <a:extLst>
            <a:ext uri="{FF2B5EF4-FFF2-40B4-BE49-F238E27FC236}">
              <a16:creationId xmlns:a16="http://schemas.microsoft.com/office/drawing/2014/main" id="{C1BDC233-32AE-418E-B913-B8774898B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1" name="Picture 13" descr="Schl_Logo">
          <a:extLst>
            <a:ext uri="{FF2B5EF4-FFF2-40B4-BE49-F238E27FC236}">
              <a16:creationId xmlns:a16="http://schemas.microsoft.com/office/drawing/2014/main" id="{C3E56A71-6AC4-4830-ADE6-93EEF5226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2" name="Picture 1288" descr="Schl_Logo">
          <a:extLst>
            <a:ext uri="{FF2B5EF4-FFF2-40B4-BE49-F238E27FC236}">
              <a16:creationId xmlns:a16="http://schemas.microsoft.com/office/drawing/2014/main" id="{2586EFD3-2AD1-4A74-B59F-2B5663CD5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3" name="Picture 13" descr="Schl_Logo">
          <a:extLst>
            <a:ext uri="{FF2B5EF4-FFF2-40B4-BE49-F238E27FC236}">
              <a16:creationId xmlns:a16="http://schemas.microsoft.com/office/drawing/2014/main" id="{018FD0BA-66CE-4811-BC46-13236DAD2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4" name="Picture 13" descr="Schl_Logo">
          <a:extLst>
            <a:ext uri="{FF2B5EF4-FFF2-40B4-BE49-F238E27FC236}">
              <a16:creationId xmlns:a16="http://schemas.microsoft.com/office/drawing/2014/main" id="{8F598809-3E77-49DE-B8EB-EA79600E5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5" name="Picture 1288" descr="Schl_Logo">
          <a:extLst>
            <a:ext uri="{FF2B5EF4-FFF2-40B4-BE49-F238E27FC236}">
              <a16:creationId xmlns:a16="http://schemas.microsoft.com/office/drawing/2014/main" id="{80F0502C-BC40-4811-BF3E-28C2DEC0F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6" name="Picture 13" descr="Schl_Logo">
          <a:extLst>
            <a:ext uri="{FF2B5EF4-FFF2-40B4-BE49-F238E27FC236}">
              <a16:creationId xmlns:a16="http://schemas.microsoft.com/office/drawing/2014/main" id="{2913FE30-9D05-4865-AAA1-7E8E4AC10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7" name="Picture 13" descr="Schl_Logo">
          <a:extLst>
            <a:ext uri="{FF2B5EF4-FFF2-40B4-BE49-F238E27FC236}">
              <a16:creationId xmlns:a16="http://schemas.microsoft.com/office/drawing/2014/main" id="{80FCC82F-FFBF-4DB5-9030-0A3DC1487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8" name="Picture 1288" descr="Schl_Logo">
          <a:extLst>
            <a:ext uri="{FF2B5EF4-FFF2-40B4-BE49-F238E27FC236}">
              <a16:creationId xmlns:a16="http://schemas.microsoft.com/office/drawing/2014/main" id="{707848AC-C1F8-4ABF-A76D-2C56CF9DB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9" name="Picture 13" descr="Schl_Logo">
          <a:extLst>
            <a:ext uri="{FF2B5EF4-FFF2-40B4-BE49-F238E27FC236}">
              <a16:creationId xmlns:a16="http://schemas.microsoft.com/office/drawing/2014/main" id="{0E1A55C5-AC9D-4C2E-9FCF-07F82D06D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0" name="Picture 13" descr="Schl_Logo">
          <a:extLst>
            <a:ext uri="{FF2B5EF4-FFF2-40B4-BE49-F238E27FC236}">
              <a16:creationId xmlns:a16="http://schemas.microsoft.com/office/drawing/2014/main" id="{50059CDA-55AB-4EBC-842F-A50BB1DFB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1" name="Picture 1288" descr="Schl_Logo">
          <a:extLst>
            <a:ext uri="{FF2B5EF4-FFF2-40B4-BE49-F238E27FC236}">
              <a16:creationId xmlns:a16="http://schemas.microsoft.com/office/drawing/2014/main" id="{8D5C3D56-784A-4CC3-A485-8A835C3CD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2" name="Picture 13" descr="Schl_Logo">
          <a:extLst>
            <a:ext uri="{FF2B5EF4-FFF2-40B4-BE49-F238E27FC236}">
              <a16:creationId xmlns:a16="http://schemas.microsoft.com/office/drawing/2014/main" id="{5131D00E-46E1-4128-8EC0-905283D42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3" name="Picture 13" descr="Schl_Logo">
          <a:extLst>
            <a:ext uri="{FF2B5EF4-FFF2-40B4-BE49-F238E27FC236}">
              <a16:creationId xmlns:a16="http://schemas.microsoft.com/office/drawing/2014/main" id="{9F00155A-8C2F-4F6D-98A0-1BB4EB077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4" name="Picture 1288" descr="Schl_Logo">
          <a:extLst>
            <a:ext uri="{FF2B5EF4-FFF2-40B4-BE49-F238E27FC236}">
              <a16:creationId xmlns:a16="http://schemas.microsoft.com/office/drawing/2014/main" id="{EBB55B8C-D404-41C8-8B62-92F254384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5" name="Picture 13" descr="Schl_Logo">
          <a:extLst>
            <a:ext uri="{FF2B5EF4-FFF2-40B4-BE49-F238E27FC236}">
              <a16:creationId xmlns:a16="http://schemas.microsoft.com/office/drawing/2014/main" id="{F74FED5E-B044-4229-BD7E-7E0146450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6" name="Picture 13" descr="Schl_Logo">
          <a:extLst>
            <a:ext uri="{FF2B5EF4-FFF2-40B4-BE49-F238E27FC236}">
              <a16:creationId xmlns:a16="http://schemas.microsoft.com/office/drawing/2014/main" id="{11D9F8E9-91AD-4E09-896C-C982489AD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7" name="Picture 1288" descr="Schl_Logo">
          <a:extLst>
            <a:ext uri="{FF2B5EF4-FFF2-40B4-BE49-F238E27FC236}">
              <a16:creationId xmlns:a16="http://schemas.microsoft.com/office/drawing/2014/main" id="{031AAF72-BD94-47ED-96A2-91643C2EE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8" name="Picture 13" descr="Schl_Logo">
          <a:extLst>
            <a:ext uri="{FF2B5EF4-FFF2-40B4-BE49-F238E27FC236}">
              <a16:creationId xmlns:a16="http://schemas.microsoft.com/office/drawing/2014/main" id="{66D896AE-1B88-413B-91E0-0606D8BFD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9" name="Picture 13" descr="Schl_Logo">
          <a:extLst>
            <a:ext uri="{FF2B5EF4-FFF2-40B4-BE49-F238E27FC236}">
              <a16:creationId xmlns:a16="http://schemas.microsoft.com/office/drawing/2014/main" id="{3C122404-B2FE-4544-8CFB-0BF7A1D3C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0" name="Picture 1288" descr="Schl_Logo">
          <a:extLst>
            <a:ext uri="{FF2B5EF4-FFF2-40B4-BE49-F238E27FC236}">
              <a16:creationId xmlns:a16="http://schemas.microsoft.com/office/drawing/2014/main" id="{C02863A7-D2EB-4551-9152-C46AC40B8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1" name="Picture 13" descr="Schl_Logo">
          <a:extLst>
            <a:ext uri="{FF2B5EF4-FFF2-40B4-BE49-F238E27FC236}">
              <a16:creationId xmlns:a16="http://schemas.microsoft.com/office/drawing/2014/main" id="{B4BF442F-A9BE-4E8A-A6C7-B5BD8DAB4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2" name="Picture 13" descr="Schl_Logo">
          <a:extLst>
            <a:ext uri="{FF2B5EF4-FFF2-40B4-BE49-F238E27FC236}">
              <a16:creationId xmlns:a16="http://schemas.microsoft.com/office/drawing/2014/main" id="{42CD646E-A627-42DE-BE07-4E386ACAF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3" name="Picture 1288" descr="Schl_Logo">
          <a:extLst>
            <a:ext uri="{FF2B5EF4-FFF2-40B4-BE49-F238E27FC236}">
              <a16:creationId xmlns:a16="http://schemas.microsoft.com/office/drawing/2014/main" id="{7E45344D-B556-4ED8-8DA4-DD6CD9FEA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4" name="Picture 13" descr="Schl_Logo">
          <a:extLst>
            <a:ext uri="{FF2B5EF4-FFF2-40B4-BE49-F238E27FC236}">
              <a16:creationId xmlns:a16="http://schemas.microsoft.com/office/drawing/2014/main" id="{C125C250-5EF5-4DA4-9D6D-AA7799E80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5" name="Picture 13" descr="Schl_Logo">
          <a:extLst>
            <a:ext uri="{FF2B5EF4-FFF2-40B4-BE49-F238E27FC236}">
              <a16:creationId xmlns:a16="http://schemas.microsoft.com/office/drawing/2014/main" id="{775D7D86-9729-49AF-B581-D5BBFDD5D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6" name="Picture 1288" descr="Schl_Logo">
          <a:extLst>
            <a:ext uri="{FF2B5EF4-FFF2-40B4-BE49-F238E27FC236}">
              <a16:creationId xmlns:a16="http://schemas.microsoft.com/office/drawing/2014/main" id="{285AA5B1-BA4E-49D4-8D5E-9FED3C775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7" name="Picture 13" descr="Schl_Logo">
          <a:extLst>
            <a:ext uri="{FF2B5EF4-FFF2-40B4-BE49-F238E27FC236}">
              <a16:creationId xmlns:a16="http://schemas.microsoft.com/office/drawing/2014/main" id="{445FD12D-9AE2-4C7F-A2D2-26F7CFE73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8" name="Picture 13" descr="Schl_Logo">
          <a:extLst>
            <a:ext uri="{FF2B5EF4-FFF2-40B4-BE49-F238E27FC236}">
              <a16:creationId xmlns:a16="http://schemas.microsoft.com/office/drawing/2014/main" id="{F804F69C-D19C-44AD-A3C6-D07063892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9" name="Picture 1288" descr="Schl_Logo">
          <a:extLst>
            <a:ext uri="{FF2B5EF4-FFF2-40B4-BE49-F238E27FC236}">
              <a16:creationId xmlns:a16="http://schemas.microsoft.com/office/drawing/2014/main" id="{F5AE6CA7-C768-459E-A5A9-248FB6814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0" name="Picture 13" descr="Schl_Logo">
          <a:extLst>
            <a:ext uri="{FF2B5EF4-FFF2-40B4-BE49-F238E27FC236}">
              <a16:creationId xmlns:a16="http://schemas.microsoft.com/office/drawing/2014/main" id="{70582A3E-BCCD-4662-9E80-F94D108D9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1" name="Picture 13" descr="Schl_Logo">
          <a:extLst>
            <a:ext uri="{FF2B5EF4-FFF2-40B4-BE49-F238E27FC236}">
              <a16:creationId xmlns:a16="http://schemas.microsoft.com/office/drawing/2014/main" id="{65F1CCDA-F460-4B2E-ACBD-B6B0DCDF2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2" name="Picture 1288" descr="Schl_Logo">
          <a:extLst>
            <a:ext uri="{FF2B5EF4-FFF2-40B4-BE49-F238E27FC236}">
              <a16:creationId xmlns:a16="http://schemas.microsoft.com/office/drawing/2014/main" id="{BE1208F5-7F29-4300-8D62-439F19453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3" name="Picture 13" descr="Schl_Logo">
          <a:extLst>
            <a:ext uri="{FF2B5EF4-FFF2-40B4-BE49-F238E27FC236}">
              <a16:creationId xmlns:a16="http://schemas.microsoft.com/office/drawing/2014/main" id="{51BF179A-EF54-4F12-85AB-D93E84759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4" name="Picture 13" descr="Schl_Logo">
          <a:extLst>
            <a:ext uri="{FF2B5EF4-FFF2-40B4-BE49-F238E27FC236}">
              <a16:creationId xmlns:a16="http://schemas.microsoft.com/office/drawing/2014/main" id="{BDD9C5F0-D559-44C8-9FFF-3525BD9A2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5" name="Picture 1288" descr="Schl_Logo">
          <a:extLst>
            <a:ext uri="{FF2B5EF4-FFF2-40B4-BE49-F238E27FC236}">
              <a16:creationId xmlns:a16="http://schemas.microsoft.com/office/drawing/2014/main" id="{4A335C4E-BC68-4782-BEBE-C85014F2F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6" name="Picture 13" descr="Schl_Logo">
          <a:extLst>
            <a:ext uri="{FF2B5EF4-FFF2-40B4-BE49-F238E27FC236}">
              <a16:creationId xmlns:a16="http://schemas.microsoft.com/office/drawing/2014/main" id="{17AC1A5C-BFF3-4F37-8644-A940E7657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7" name="Picture 13" descr="Schl_Logo">
          <a:extLst>
            <a:ext uri="{FF2B5EF4-FFF2-40B4-BE49-F238E27FC236}">
              <a16:creationId xmlns:a16="http://schemas.microsoft.com/office/drawing/2014/main" id="{F2029656-4C29-4A9F-B65D-7C867B761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8" name="Picture 1288" descr="Schl_Logo">
          <a:extLst>
            <a:ext uri="{FF2B5EF4-FFF2-40B4-BE49-F238E27FC236}">
              <a16:creationId xmlns:a16="http://schemas.microsoft.com/office/drawing/2014/main" id="{C358CE2A-6BA9-4056-A624-68BB68D4A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9" name="Picture 13" descr="Schl_Logo">
          <a:extLst>
            <a:ext uri="{FF2B5EF4-FFF2-40B4-BE49-F238E27FC236}">
              <a16:creationId xmlns:a16="http://schemas.microsoft.com/office/drawing/2014/main" id="{0045C2DE-1D25-4DCF-BB7B-C13B5EECC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0" name="Picture 13" descr="Schl_Logo">
          <a:extLst>
            <a:ext uri="{FF2B5EF4-FFF2-40B4-BE49-F238E27FC236}">
              <a16:creationId xmlns:a16="http://schemas.microsoft.com/office/drawing/2014/main" id="{901941E5-7230-4F04-8E01-0852FA83D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1" name="Picture 1288" descr="Schl_Logo">
          <a:extLst>
            <a:ext uri="{FF2B5EF4-FFF2-40B4-BE49-F238E27FC236}">
              <a16:creationId xmlns:a16="http://schemas.microsoft.com/office/drawing/2014/main" id="{26FA5FB2-0C4B-456C-873B-CF47A47F1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2" name="Picture 13" descr="Schl_Logo">
          <a:extLst>
            <a:ext uri="{FF2B5EF4-FFF2-40B4-BE49-F238E27FC236}">
              <a16:creationId xmlns:a16="http://schemas.microsoft.com/office/drawing/2014/main" id="{E3D87F5D-94E9-48C0-B1EE-CBAE2502C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3" name="Picture 13" descr="Schl_Logo">
          <a:extLst>
            <a:ext uri="{FF2B5EF4-FFF2-40B4-BE49-F238E27FC236}">
              <a16:creationId xmlns:a16="http://schemas.microsoft.com/office/drawing/2014/main" id="{5DE869E1-5533-49C3-99E1-0A8635F3D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4" name="Picture 1288" descr="Schl_Logo">
          <a:extLst>
            <a:ext uri="{FF2B5EF4-FFF2-40B4-BE49-F238E27FC236}">
              <a16:creationId xmlns:a16="http://schemas.microsoft.com/office/drawing/2014/main" id="{9DCE5486-4CEF-40EB-B216-A05B8A13A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5" name="Picture 13" descr="Schl_Logo">
          <a:extLst>
            <a:ext uri="{FF2B5EF4-FFF2-40B4-BE49-F238E27FC236}">
              <a16:creationId xmlns:a16="http://schemas.microsoft.com/office/drawing/2014/main" id="{C041C660-F109-4C86-BA16-0445157A9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6" name="Picture 13" descr="Schl_Logo">
          <a:extLst>
            <a:ext uri="{FF2B5EF4-FFF2-40B4-BE49-F238E27FC236}">
              <a16:creationId xmlns:a16="http://schemas.microsoft.com/office/drawing/2014/main" id="{5EAAC842-6188-47BD-9DBC-B453A3543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7" name="Picture 1288" descr="Schl_Logo">
          <a:extLst>
            <a:ext uri="{FF2B5EF4-FFF2-40B4-BE49-F238E27FC236}">
              <a16:creationId xmlns:a16="http://schemas.microsoft.com/office/drawing/2014/main" id="{8C86F743-B6B2-43B6-8CAE-291A1B48E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8" name="Picture 13" descr="Schl_Logo">
          <a:extLst>
            <a:ext uri="{FF2B5EF4-FFF2-40B4-BE49-F238E27FC236}">
              <a16:creationId xmlns:a16="http://schemas.microsoft.com/office/drawing/2014/main" id="{14EDE14D-E4D3-4C47-A038-5C038888D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9" name="Picture 13" descr="Schl_Logo">
          <a:extLst>
            <a:ext uri="{FF2B5EF4-FFF2-40B4-BE49-F238E27FC236}">
              <a16:creationId xmlns:a16="http://schemas.microsoft.com/office/drawing/2014/main" id="{97B3727E-9496-4C7D-8332-07B3B58C5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0" name="Picture 1288" descr="Schl_Logo">
          <a:extLst>
            <a:ext uri="{FF2B5EF4-FFF2-40B4-BE49-F238E27FC236}">
              <a16:creationId xmlns:a16="http://schemas.microsoft.com/office/drawing/2014/main" id="{4D987921-951B-4AE3-96C0-B0542A655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1" name="Picture 13" descr="Schl_Logo">
          <a:extLst>
            <a:ext uri="{FF2B5EF4-FFF2-40B4-BE49-F238E27FC236}">
              <a16:creationId xmlns:a16="http://schemas.microsoft.com/office/drawing/2014/main" id="{5092B3DE-E752-4484-96C9-6718953CE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2" name="Picture 13" descr="Schl_Logo">
          <a:extLst>
            <a:ext uri="{FF2B5EF4-FFF2-40B4-BE49-F238E27FC236}">
              <a16:creationId xmlns:a16="http://schemas.microsoft.com/office/drawing/2014/main" id="{24124405-481D-449C-8EE6-9243D98E9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3" name="Picture 1288" descr="Schl_Logo">
          <a:extLst>
            <a:ext uri="{FF2B5EF4-FFF2-40B4-BE49-F238E27FC236}">
              <a16:creationId xmlns:a16="http://schemas.microsoft.com/office/drawing/2014/main" id="{1FA99109-96F7-4B27-A4D4-8F3F19739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4" name="Picture 13" descr="Schl_Logo">
          <a:extLst>
            <a:ext uri="{FF2B5EF4-FFF2-40B4-BE49-F238E27FC236}">
              <a16:creationId xmlns:a16="http://schemas.microsoft.com/office/drawing/2014/main" id="{EF855334-6D85-43A5-9F16-88CC88719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5" name="Picture 13" descr="Schl_Logo">
          <a:extLst>
            <a:ext uri="{FF2B5EF4-FFF2-40B4-BE49-F238E27FC236}">
              <a16:creationId xmlns:a16="http://schemas.microsoft.com/office/drawing/2014/main" id="{C9A7674B-A124-45DF-896D-4B4B3EA45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6" name="Picture 1288" descr="Schl_Logo">
          <a:extLst>
            <a:ext uri="{FF2B5EF4-FFF2-40B4-BE49-F238E27FC236}">
              <a16:creationId xmlns:a16="http://schemas.microsoft.com/office/drawing/2014/main" id="{B06F33BC-5521-4780-975B-AB48E38A1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7" name="Picture 13" descr="Schl_Logo">
          <a:extLst>
            <a:ext uri="{FF2B5EF4-FFF2-40B4-BE49-F238E27FC236}">
              <a16:creationId xmlns:a16="http://schemas.microsoft.com/office/drawing/2014/main" id="{504B4CB2-10B3-4DD7-8048-088FA4C97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8" name="Picture 13" descr="Schl_Logo">
          <a:extLst>
            <a:ext uri="{FF2B5EF4-FFF2-40B4-BE49-F238E27FC236}">
              <a16:creationId xmlns:a16="http://schemas.microsoft.com/office/drawing/2014/main" id="{526F5122-32E0-4B43-8BB5-B0F4D7B5F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9" name="Picture 1288" descr="Schl_Logo">
          <a:extLst>
            <a:ext uri="{FF2B5EF4-FFF2-40B4-BE49-F238E27FC236}">
              <a16:creationId xmlns:a16="http://schemas.microsoft.com/office/drawing/2014/main" id="{D710506D-CC46-46CB-9FB8-0C0039616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0" name="Picture 13" descr="Schl_Logo">
          <a:extLst>
            <a:ext uri="{FF2B5EF4-FFF2-40B4-BE49-F238E27FC236}">
              <a16:creationId xmlns:a16="http://schemas.microsoft.com/office/drawing/2014/main" id="{435BFD38-3DFE-4665-B913-A3BD392C3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1" name="Picture 13" descr="Schl_Logo">
          <a:extLst>
            <a:ext uri="{FF2B5EF4-FFF2-40B4-BE49-F238E27FC236}">
              <a16:creationId xmlns:a16="http://schemas.microsoft.com/office/drawing/2014/main" id="{4100D436-ABB5-4A4D-A301-E3F266BC9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2" name="Picture 1288" descr="Schl_Logo">
          <a:extLst>
            <a:ext uri="{FF2B5EF4-FFF2-40B4-BE49-F238E27FC236}">
              <a16:creationId xmlns:a16="http://schemas.microsoft.com/office/drawing/2014/main" id="{3F117D58-EC04-4410-A045-78AAA13A8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3" name="Picture 13" descr="Schl_Logo">
          <a:extLst>
            <a:ext uri="{FF2B5EF4-FFF2-40B4-BE49-F238E27FC236}">
              <a16:creationId xmlns:a16="http://schemas.microsoft.com/office/drawing/2014/main" id="{44B9F118-9A7B-4FCB-A0FC-9AFBB488B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4" name="Picture 13" descr="Schl_Logo">
          <a:extLst>
            <a:ext uri="{FF2B5EF4-FFF2-40B4-BE49-F238E27FC236}">
              <a16:creationId xmlns:a16="http://schemas.microsoft.com/office/drawing/2014/main" id="{8DFDB393-24EA-4A21-A3D8-3EF45AF3C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5" name="Picture 1288" descr="Schl_Logo">
          <a:extLst>
            <a:ext uri="{FF2B5EF4-FFF2-40B4-BE49-F238E27FC236}">
              <a16:creationId xmlns:a16="http://schemas.microsoft.com/office/drawing/2014/main" id="{DA951E12-F5DD-4EDC-93FB-EE70E0271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6" name="Picture 13" descr="Schl_Logo">
          <a:extLst>
            <a:ext uri="{FF2B5EF4-FFF2-40B4-BE49-F238E27FC236}">
              <a16:creationId xmlns:a16="http://schemas.microsoft.com/office/drawing/2014/main" id="{32F0DA98-2499-4EAB-9A10-57FDE42B8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7" name="Picture 13" descr="Schl_Logo">
          <a:extLst>
            <a:ext uri="{FF2B5EF4-FFF2-40B4-BE49-F238E27FC236}">
              <a16:creationId xmlns:a16="http://schemas.microsoft.com/office/drawing/2014/main" id="{E0417F8B-50C6-49BC-A58B-0AC4CF577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8" name="Picture 1288" descr="Schl_Logo">
          <a:extLst>
            <a:ext uri="{FF2B5EF4-FFF2-40B4-BE49-F238E27FC236}">
              <a16:creationId xmlns:a16="http://schemas.microsoft.com/office/drawing/2014/main" id="{EBC7E770-340A-4FEA-9925-CE3CE399A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9" name="Picture 13" descr="Schl_Logo">
          <a:extLst>
            <a:ext uri="{FF2B5EF4-FFF2-40B4-BE49-F238E27FC236}">
              <a16:creationId xmlns:a16="http://schemas.microsoft.com/office/drawing/2014/main" id="{844CA010-80C2-4535-95CD-27C07D44E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0" name="Picture 13" descr="Schl_Logo">
          <a:extLst>
            <a:ext uri="{FF2B5EF4-FFF2-40B4-BE49-F238E27FC236}">
              <a16:creationId xmlns:a16="http://schemas.microsoft.com/office/drawing/2014/main" id="{2394BE86-6A86-41C9-8197-78C3FD675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1" name="Picture 1288" descr="Schl_Logo">
          <a:extLst>
            <a:ext uri="{FF2B5EF4-FFF2-40B4-BE49-F238E27FC236}">
              <a16:creationId xmlns:a16="http://schemas.microsoft.com/office/drawing/2014/main" id="{7E9FF879-18CA-4C1D-8708-0E8B474FF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2" name="Picture 13" descr="Schl_Logo">
          <a:extLst>
            <a:ext uri="{FF2B5EF4-FFF2-40B4-BE49-F238E27FC236}">
              <a16:creationId xmlns:a16="http://schemas.microsoft.com/office/drawing/2014/main" id="{37569F57-5568-4847-9CF0-B9FC06C36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3" name="Picture 13" descr="Schl_Logo">
          <a:extLst>
            <a:ext uri="{FF2B5EF4-FFF2-40B4-BE49-F238E27FC236}">
              <a16:creationId xmlns:a16="http://schemas.microsoft.com/office/drawing/2014/main" id="{5FA15FDB-D0D1-41F1-B78F-EC0D5F359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4" name="Picture 1288" descr="Schl_Logo">
          <a:extLst>
            <a:ext uri="{FF2B5EF4-FFF2-40B4-BE49-F238E27FC236}">
              <a16:creationId xmlns:a16="http://schemas.microsoft.com/office/drawing/2014/main" id="{C7ED5E80-F202-4650-9B69-8DF21FF85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5" name="Picture 13" descr="Schl_Logo">
          <a:extLst>
            <a:ext uri="{FF2B5EF4-FFF2-40B4-BE49-F238E27FC236}">
              <a16:creationId xmlns:a16="http://schemas.microsoft.com/office/drawing/2014/main" id="{52616310-D1E4-46CF-AEE5-E5BC56CE1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6" name="Picture 13" descr="Schl_Logo">
          <a:extLst>
            <a:ext uri="{FF2B5EF4-FFF2-40B4-BE49-F238E27FC236}">
              <a16:creationId xmlns:a16="http://schemas.microsoft.com/office/drawing/2014/main" id="{1AE06CE5-F24E-4F5B-9777-8E7021BF8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7" name="Picture 1288" descr="Schl_Logo">
          <a:extLst>
            <a:ext uri="{FF2B5EF4-FFF2-40B4-BE49-F238E27FC236}">
              <a16:creationId xmlns:a16="http://schemas.microsoft.com/office/drawing/2014/main" id="{AFD90F05-7FD5-488C-8182-F0E8DC63F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8" name="Picture 13" descr="Schl_Logo">
          <a:extLst>
            <a:ext uri="{FF2B5EF4-FFF2-40B4-BE49-F238E27FC236}">
              <a16:creationId xmlns:a16="http://schemas.microsoft.com/office/drawing/2014/main" id="{73CFF322-EB43-4F75-B0CE-0D6AE7BEB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9" name="Picture 13" descr="Schl_Logo">
          <a:extLst>
            <a:ext uri="{FF2B5EF4-FFF2-40B4-BE49-F238E27FC236}">
              <a16:creationId xmlns:a16="http://schemas.microsoft.com/office/drawing/2014/main" id="{BA0C3677-AD6B-4F49-8EDE-BCA16DF7B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0" name="Picture 1288" descr="Schl_Logo">
          <a:extLst>
            <a:ext uri="{FF2B5EF4-FFF2-40B4-BE49-F238E27FC236}">
              <a16:creationId xmlns:a16="http://schemas.microsoft.com/office/drawing/2014/main" id="{3A0AF098-4C50-4F4B-812F-30095CE8E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1" name="Picture 13" descr="Schl_Logo">
          <a:extLst>
            <a:ext uri="{FF2B5EF4-FFF2-40B4-BE49-F238E27FC236}">
              <a16:creationId xmlns:a16="http://schemas.microsoft.com/office/drawing/2014/main" id="{1A0711ED-CB51-4E91-A97F-101FC9B64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2" name="Picture 13" descr="Schl_Logo">
          <a:extLst>
            <a:ext uri="{FF2B5EF4-FFF2-40B4-BE49-F238E27FC236}">
              <a16:creationId xmlns:a16="http://schemas.microsoft.com/office/drawing/2014/main" id="{22F719BB-FCD7-4DBE-9279-36CED2442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3" name="Picture 1288" descr="Schl_Logo">
          <a:extLst>
            <a:ext uri="{FF2B5EF4-FFF2-40B4-BE49-F238E27FC236}">
              <a16:creationId xmlns:a16="http://schemas.microsoft.com/office/drawing/2014/main" id="{DF2E48F0-996E-4B73-8FD4-CCB748ED7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4" name="Picture 13" descr="Schl_Logo">
          <a:extLst>
            <a:ext uri="{FF2B5EF4-FFF2-40B4-BE49-F238E27FC236}">
              <a16:creationId xmlns:a16="http://schemas.microsoft.com/office/drawing/2014/main" id="{FD99CAAD-2D49-4E05-899C-6A363C738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5" name="Picture 13" descr="Schl_Logo">
          <a:extLst>
            <a:ext uri="{FF2B5EF4-FFF2-40B4-BE49-F238E27FC236}">
              <a16:creationId xmlns:a16="http://schemas.microsoft.com/office/drawing/2014/main" id="{B739E55D-044C-4E8C-98AF-7E1F06928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6" name="Picture 1288" descr="Schl_Logo">
          <a:extLst>
            <a:ext uri="{FF2B5EF4-FFF2-40B4-BE49-F238E27FC236}">
              <a16:creationId xmlns:a16="http://schemas.microsoft.com/office/drawing/2014/main" id="{EC9EC504-9AAB-4F66-88BC-81F3C599C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7" name="Picture 13" descr="Schl_Logo">
          <a:extLst>
            <a:ext uri="{FF2B5EF4-FFF2-40B4-BE49-F238E27FC236}">
              <a16:creationId xmlns:a16="http://schemas.microsoft.com/office/drawing/2014/main" id="{F8F4D5D2-0CF0-44D8-8669-B71B74177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8" name="Picture 13" descr="Schl_Logo">
          <a:extLst>
            <a:ext uri="{FF2B5EF4-FFF2-40B4-BE49-F238E27FC236}">
              <a16:creationId xmlns:a16="http://schemas.microsoft.com/office/drawing/2014/main" id="{7DEA917B-26AE-4A5E-9E11-8D68BF654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9" name="Picture 1288" descr="Schl_Logo">
          <a:extLst>
            <a:ext uri="{FF2B5EF4-FFF2-40B4-BE49-F238E27FC236}">
              <a16:creationId xmlns:a16="http://schemas.microsoft.com/office/drawing/2014/main" id="{4CFB8D97-0EEF-493D-8089-CEA5E3247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0" name="Picture 13" descr="Schl_Logo">
          <a:extLst>
            <a:ext uri="{FF2B5EF4-FFF2-40B4-BE49-F238E27FC236}">
              <a16:creationId xmlns:a16="http://schemas.microsoft.com/office/drawing/2014/main" id="{1E187781-AD3F-4092-951A-386B1F5EA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1" name="Picture 13" descr="Schl_Logo">
          <a:extLst>
            <a:ext uri="{FF2B5EF4-FFF2-40B4-BE49-F238E27FC236}">
              <a16:creationId xmlns:a16="http://schemas.microsoft.com/office/drawing/2014/main" id="{FF2A1E25-7CB6-4E33-9E76-B42E86760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2" name="Picture 1288" descr="Schl_Logo">
          <a:extLst>
            <a:ext uri="{FF2B5EF4-FFF2-40B4-BE49-F238E27FC236}">
              <a16:creationId xmlns:a16="http://schemas.microsoft.com/office/drawing/2014/main" id="{3576648B-604F-4F6C-93DB-5A92E6325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3" name="Picture 13" descr="Schl_Logo">
          <a:extLst>
            <a:ext uri="{FF2B5EF4-FFF2-40B4-BE49-F238E27FC236}">
              <a16:creationId xmlns:a16="http://schemas.microsoft.com/office/drawing/2014/main" id="{447164C5-B210-40B5-BF86-F8E1F87DE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4" name="Picture 13" descr="Schl_Logo">
          <a:extLst>
            <a:ext uri="{FF2B5EF4-FFF2-40B4-BE49-F238E27FC236}">
              <a16:creationId xmlns:a16="http://schemas.microsoft.com/office/drawing/2014/main" id="{4C3EAB58-D788-4A24-9FEF-4AB928BB9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5" name="Picture 1288" descr="Schl_Logo">
          <a:extLst>
            <a:ext uri="{FF2B5EF4-FFF2-40B4-BE49-F238E27FC236}">
              <a16:creationId xmlns:a16="http://schemas.microsoft.com/office/drawing/2014/main" id="{996EF01F-6F52-4B4A-BB3E-74C4E7627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6" name="Picture 13" descr="Schl_Logo">
          <a:extLst>
            <a:ext uri="{FF2B5EF4-FFF2-40B4-BE49-F238E27FC236}">
              <a16:creationId xmlns:a16="http://schemas.microsoft.com/office/drawing/2014/main" id="{14E26E46-CE0C-4EA5-BFBE-8BAAC98FC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7" name="Picture 13" descr="Schl_Logo">
          <a:extLst>
            <a:ext uri="{FF2B5EF4-FFF2-40B4-BE49-F238E27FC236}">
              <a16:creationId xmlns:a16="http://schemas.microsoft.com/office/drawing/2014/main" id="{C4205BF9-13EF-4F07-95BF-DCFB257EC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8" name="Picture 1288" descr="Schl_Logo">
          <a:extLst>
            <a:ext uri="{FF2B5EF4-FFF2-40B4-BE49-F238E27FC236}">
              <a16:creationId xmlns:a16="http://schemas.microsoft.com/office/drawing/2014/main" id="{98E4E4F2-A314-4E16-A86D-154F30E60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9" name="Picture 13" descr="Schl_Logo">
          <a:extLst>
            <a:ext uri="{FF2B5EF4-FFF2-40B4-BE49-F238E27FC236}">
              <a16:creationId xmlns:a16="http://schemas.microsoft.com/office/drawing/2014/main" id="{598D1EFE-F5BD-4718-8EB7-87318081E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0" name="Picture 13" descr="Schl_Logo">
          <a:extLst>
            <a:ext uri="{FF2B5EF4-FFF2-40B4-BE49-F238E27FC236}">
              <a16:creationId xmlns:a16="http://schemas.microsoft.com/office/drawing/2014/main" id="{F9B08231-967F-4D81-B052-80C9C0BE7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1" name="Picture 1288" descr="Schl_Logo">
          <a:extLst>
            <a:ext uri="{FF2B5EF4-FFF2-40B4-BE49-F238E27FC236}">
              <a16:creationId xmlns:a16="http://schemas.microsoft.com/office/drawing/2014/main" id="{3425116D-ECE5-43E7-A910-68DAE8733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2" name="Picture 13" descr="Schl_Logo">
          <a:extLst>
            <a:ext uri="{FF2B5EF4-FFF2-40B4-BE49-F238E27FC236}">
              <a16:creationId xmlns:a16="http://schemas.microsoft.com/office/drawing/2014/main" id="{74E7110C-A783-4E00-B6F1-F1C0F3F3D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3" name="Picture 13" descr="Schl_Logo">
          <a:extLst>
            <a:ext uri="{FF2B5EF4-FFF2-40B4-BE49-F238E27FC236}">
              <a16:creationId xmlns:a16="http://schemas.microsoft.com/office/drawing/2014/main" id="{B8F5E268-28C6-46FF-853D-69E6A1A3E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4" name="Picture 1288" descr="Schl_Logo">
          <a:extLst>
            <a:ext uri="{FF2B5EF4-FFF2-40B4-BE49-F238E27FC236}">
              <a16:creationId xmlns:a16="http://schemas.microsoft.com/office/drawing/2014/main" id="{3913FFBE-2227-47FC-A9C5-16BB87D78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5" name="Picture 13" descr="Schl_Logo">
          <a:extLst>
            <a:ext uri="{FF2B5EF4-FFF2-40B4-BE49-F238E27FC236}">
              <a16:creationId xmlns:a16="http://schemas.microsoft.com/office/drawing/2014/main" id="{5190CB07-E927-45B1-B6E4-38EAAC0D3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6" name="Picture 13" descr="Schl_Logo">
          <a:extLst>
            <a:ext uri="{FF2B5EF4-FFF2-40B4-BE49-F238E27FC236}">
              <a16:creationId xmlns:a16="http://schemas.microsoft.com/office/drawing/2014/main" id="{904C53AD-1D3C-4F1F-97DE-4900BB0F4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7" name="Picture 1288" descr="Schl_Logo">
          <a:extLst>
            <a:ext uri="{FF2B5EF4-FFF2-40B4-BE49-F238E27FC236}">
              <a16:creationId xmlns:a16="http://schemas.microsoft.com/office/drawing/2014/main" id="{4DC07BC1-98C5-438C-BE27-EFC7D8691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8" name="Picture 13" descr="Schl_Logo">
          <a:extLst>
            <a:ext uri="{FF2B5EF4-FFF2-40B4-BE49-F238E27FC236}">
              <a16:creationId xmlns:a16="http://schemas.microsoft.com/office/drawing/2014/main" id="{A226170B-21A3-4DBE-956F-23A195329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9" name="Picture 13" descr="Schl_Logo">
          <a:extLst>
            <a:ext uri="{FF2B5EF4-FFF2-40B4-BE49-F238E27FC236}">
              <a16:creationId xmlns:a16="http://schemas.microsoft.com/office/drawing/2014/main" id="{B20F2E35-F818-4C4B-A4C8-BDD3A337F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0" name="Picture 1288" descr="Schl_Logo">
          <a:extLst>
            <a:ext uri="{FF2B5EF4-FFF2-40B4-BE49-F238E27FC236}">
              <a16:creationId xmlns:a16="http://schemas.microsoft.com/office/drawing/2014/main" id="{36506116-C369-4A62-95FF-A2B3F2F5C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1" name="Picture 13" descr="Schl_Logo">
          <a:extLst>
            <a:ext uri="{FF2B5EF4-FFF2-40B4-BE49-F238E27FC236}">
              <a16:creationId xmlns:a16="http://schemas.microsoft.com/office/drawing/2014/main" id="{5A1F2D76-90EC-489E-98A5-8E0ABE29E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2" name="Picture 13" descr="Schl_Logo">
          <a:extLst>
            <a:ext uri="{FF2B5EF4-FFF2-40B4-BE49-F238E27FC236}">
              <a16:creationId xmlns:a16="http://schemas.microsoft.com/office/drawing/2014/main" id="{2112998B-60B0-4E37-B909-34D370467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3" name="Picture 1288" descr="Schl_Logo">
          <a:extLst>
            <a:ext uri="{FF2B5EF4-FFF2-40B4-BE49-F238E27FC236}">
              <a16:creationId xmlns:a16="http://schemas.microsoft.com/office/drawing/2014/main" id="{F4DE2CB5-0657-462B-9163-0DEEA523D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4" name="Picture 13" descr="Schl_Logo">
          <a:extLst>
            <a:ext uri="{FF2B5EF4-FFF2-40B4-BE49-F238E27FC236}">
              <a16:creationId xmlns:a16="http://schemas.microsoft.com/office/drawing/2014/main" id="{0F682D60-CBED-4279-A8AD-3F4CDCB88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5" name="Picture 13" descr="Schl_Logo">
          <a:extLst>
            <a:ext uri="{FF2B5EF4-FFF2-40B4-BE49-F238E27FC236}">
              <a16:creationId xmlns:a16="http://schemas.microsoft.com/office/drawing/2014/main" id="{D9A22D81-F0C5-46AB-B507-854E0C223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6" name="Picture 1288" descr="Schl_Logo">
          <a:extLst>
            <a:ext uri="{FF2B5EF4-FFF2-40B4-BE49-F238E27FC236}">
              <a16:creationId xmlns:a16="http://schemas.microsoft.com/office/drawing/2014/main" id="{A65D6331-C91B-4EEB-AE45-A087EB313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7" name="Picture 13" descr="Schl_Logo">
          <a:extLst>
            <a:ext uri="{FF2B5EF4-FFF2-40B4-BE49-F238E27FC236}">
              <a16:creationId xmlns:a16="http://schemas.microsoft.com/office/drawing/2014/main" id="{6D3ACDA1-45D8-40A6-9FA3-B89D8BB40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8" name="Picture 13" descr="Schl_Logo">
          <a:extLst>
            <a:ext uri="{FF2B5EF4-FFF2-40B4-BE49-F238E27FC236}">
              <a16:creationId xmlns:a16="http://schemas.microsoft.com/office/drawing/2014/main" id="{1E93E2E1-D16D-4D29-BD05-110356FA3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9" name="Picture 1288" descr="Schl_Logo">
          <a:extLst>
            <a:ext uri="{FF2B5EF4-FFF2-40B4-BE49-F238E27FC236}">
              <a16:creationId xmlns:a16="http://schemas.microsoft.com/office/drawing/2014/main" id="{BE9A9FA0-1D00-4D62-BB6F-DA2B8EF51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0" name="Picture 13" descr="Schl_Logo">
          <a:extLst>
            <a:ext uri="{FF2B5EF4-FFF2-40B4-BE49-F238E27FC236}">
              <a16:creationId xmlns:a16="http://schemas.microsoft.com/office/drawing/2014/main" id="{AF34C2DE-E9C6-45C8-994A-0C4141821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1" name="Picture 13" descr="Schl_Logo">
          <a:extLst>
            <a:ext uri="{FF2B5EF4-FFF2-40B4-BE49-F238E27FC236}">
              <a16:creationId xmlns:a16="http://schemas.microsoft.com/office/drawing/2014/main" id="{2ADEEC80-3461-4AD2-9AD6-1E33F42F5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2" name="Picture 1288" descr="Schl_Logo">
          <a:extLst>
            <a:ext uri="{FF2B5EF4-FFF2-40B4-BE49-F238E27FC236}">
              <a16:creationId xmlns:a16="http://schemas.microsoft.com/office/drawing/2014/main" id="{1D4E7DD7-9571-499A-95EB-F7FB1ADD0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3" name="Picture 13" descr="Schl_Logo">
          <a:extLst>
            <a:ext uri="{FF2B5EF4-FFF2-40B4-BE49-F238E27FC236}">
              <a16:creationId xmlns:a16="http://schemas.microsoft.com/office/drawing/2014/main" id="{A5047B5E-8170-41C2-8838-DA38597ED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4" name="Picture 13" descr="Schl_Logo">
          <a:extLst>
            <a:ext uri="{FF2B5EF4-FFF2-40B4-BE49-F238E27FC236}">
              <a16:creationId xmlns:a16="http://schemas.microsoft.com/office/drawing/2014/main" id="{5A146B5C-20A2-4AA3-9530-8CA9B6495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5" name="Picture 1288" descr="Schl_Logo">
          <a:extLst>
            <a:ext uri="{FF2B5EF4-FFF2-40B4-BE49-F238E27FC236}">
              <a16:creationId xmlns:a16="http://schemas.microsoft.com/office/drawing/2014/main" id="{DFF852F0-A05A-4F65-8E3F-069CCBEA7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6" name="Picture 13" descr="Schl_Logo">
          <a:extLst>
            <a:ext uri="{FF2B5EF4-FFF2-40B4-BE49-F238E27FC236}">
              <a16:creationId xmlns:a16="http://schemas.microsoft.com/office/drawing/2014/main" id="{E9496A1A-9897-4D41-A959-FB2FB2964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7" name="Picture 13" descr="Schl_Logo">
          <a:extLst>
            <a:ext uri="{FF2B5EF4-FFF2-40B4-BE49-F238E27FC236}">
              <a16:creationId xmlns:a16="http://schemas.microsoft.com/office/drawing/2014/main" id="{32205CC1-9762-4E7A-AA08-00FD0B6B4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8" name="Picture 1288" descr="Schl_Logo">
          <a:extLst>
            <a:ext uri="{FF2B5EF4-FFF2-40B4-BE49-F238E27FC236}">
              <a16:creationId xmlns:a16="http://schemas.microsoft.com/office/drawing/2014/main" id="{37F50498-ED1A-48E4-A396-8B2D6884D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9" name="Picture 13" descr="Schl_Logo">
          <a:extLst>
            <a:ext uri="{FF2B5EF4-FFF2-40B4-BE49-F238E27FC236}">
              <a16:creationId xmlns:a16="http://schemas.microsoft.com/office/drawing/2014/main" id="{9E317E69-4717-4AA7-BF09-0F4E74EB1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0" name="Picture 13" descr="Schl_Logo">
          <a:extLst>
            <a:ext uri="{FF2B5EF4-FFF2-40B4-BE49-F238E27FC236}">
              <a16:creationId xmlns:a16="http://schemas.microsoft.com/office/drawing/2014/main" id="{E9FAC11D-DAF8-4FA3-87BF-53CD59837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1" name="Picture 1288" descr="Schl_Logo">
          <a:extLst>
            <a:ext uri="{FF2B5EF4-FFF2-40B4-BE49-F238E27FC236}">
              <a16:creationId xmlns:a16="http://schemas.microsoft.com/office/drawing/2014/main" id="{3CA9F805-16FC-4F9A-95D7-165FFF082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2" name="Picture 13" descr="Schl_Logo">
          <a:extLst>
            <a:ext uri="{FF2B5EF4-FFF2-40B4-BE49-F238E27FC236}">
              <a16:creationId xmlns:a16="http://schemas.microsoft.com/office/drawing/2014/main" id="{542D26DA-B6C3-42D9-83DB-EE1E12E2C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3" name="Picture 13" descr="Schl_Logo">
          <a:extLst>
            <a:ext uri="{FF2B5EF4-FFF2-40B4-BE49-F238E27FC236}">
              <a16:creationId xmlns:a16="http://schemas.microsoft.com/office/drawing/2014/main" id="{A2720BF6-14A1-44CA-A102-C66C833A6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4" name="Picture 1288" descr="Schl_Logo">
          <a:extLst>
            <a:ext uri="{FF2B5EF4-FFF2-40B4-BE49-F238E27FC236}">
              <a16:creationId xmlns:a16="http://schemas.microsoft.com/office/drawing/2014/main" id="{C0F8BE72-0A4B-4CC7-908B-5B9D6BDBC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5" name="Picture 13" descr="Schl_Logo">
          <a:extLst>
            <a:ext uri="{FF2B5EF4-FFF2-40B4-BE49-F238E27FC236}">
              <a16:creationId xmlns:a16="http://schemas.microsoft.com/office/drawing/2014/main" id="{42E3A65C-C6F9-40A4-84B5-B62D58ADC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6" name="Picture 13" descr="Schl_Logo">
          <a:extLst>
            <a:ext uri="{FF2B5EF4-FFF2-40B4-BE49-F238E27FC236}">
              <a16:creationId xmlns:a16="http://schemas.microsoft.com/office/drawing/2014/main" id="{3C558D11-0885-48BF-90FC-C9A63DB36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7" name="Picture 1288" descr="Schl_Logo">
          <a:extLst>
            <a:ext uri="{FF2B5EF4-FFF2-40B4-BE49-F238E27FC236}">
              <a16:creationId xmlns:a16="http://schemas.microsoft.com/office/drawing/2014/main" id="{6C343D19-963B-4E3C-875E-783E3FF08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8" name="Picture 13" descr="Schl_Logo">
          <a:extLst>
            <a:ext uri="{FF2B5EF4-FFF2-40B4-BE49-F238E27FC236}">
              <a16:creationId xmlns:a16="http://schemas.microsoft.com/office/drawing/2014/main" id="{B2767D47-839B-474A-AF10-9B628BE97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9" name="Picture 13" descr="Schl_Logo">
          <a:extLst>
            <a:ext uri="{FF2B5EF4-FFF2-40B4-BE49-F238E27FC236}">
              <a16:creationId xmlns:a16="http://schemas.microsoft.com/office/drawing/2014/main" id="{CB771CBF-7D9F-4BE6-A052-F91D73B45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0" name="Picture 1288" descr="Schl_Logo">
          <a:extLst>
            <a:ext uri="{FF2B5EF4-FFF2-40B4-BE49-F238E27FC236}">
              <a16:creationId xmlns:a16="http://schemas.microsoft.com/office/drawing/2014/main" id="{4A35BB66-0E90-4C67-B17E-80A0FA38E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1" name="Picture 13" descr="Schl_Logo">
          <a:extLst>
            <a:ext uri="{FF2B5EF4-FFF2-40B4-BE49-F238E27FC236}">
              <a16:creationId xmlns:a16="http://schemas.microsoft.com/office/drawing/2014/main" id="{EC2DBA5B-97DE-4DC9-90E1-2CFE63A26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2" name="Picture 13" descr="Schl_Logo">
          <a:extLst>
            <a:ext uri="{FF2B5EF4-FFF2-40B4-BE49-F238E27FC236}">
              <a16:creationId xmlns:a16="http://schemas.microsoft.com/office/drawing/2014/main" id="{51F597B7-3515-406E-9CC6-D1AD37CAC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3" name="Picture 1288" descr="Schl_Logo">
          <a:extLst>
            <a:ext uri="{FF2B5EF4-FFF2-40B4-BE49-F238E27FC236}">
              <a16:creationId xmlns:a16="http://schemas.microsoft.com/office/drawing/2014/main" id="{33F3F625-A552-409D-8939-34F83FCB9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4" name="Picture 13" descr="Schl_Logo">
          <a:extLst>
            <a:ext uri="{FF2B5EF4-FFF2-40B4-BE49-F238E27FC236}">
              <a16:creationId xmlns:a16="http://schemas.microsoft.com/office/drawing/2014/main" id="{D1FB7815-CBD9-43EB-9F39-A4C554032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5" name="Picture 13" descr="Schl_Logo">
          <a:extLst>
            <a:ext uri="{FF2B5EF4-FFF2-40B4-BE49-F238E27FC236}">
              <a16:creationId xmlns:a16="http://schemas.microsoft.com/office/drawing/2014/main" id="{D58247D5-A349-4E04-8BFD-03B9BE91D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6" name="Picture 1288" descr="Schl_Logo">
          <a:extLst>
            <a:ext uri="{FF2B5EF4-FFF2-40B4-BE49-F238E27FC236}">
              <a16:creationId xmlns:a16="http://schemas.microsoft.com/office/drawing/2014/main" id="{66BDC174-13B3-45A8-9918-03D7F18BB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7" name="Picture 13" descr="Schl_Logo">
          <a:extLst>
            <a:ext uri="{FF2B5EF4-FFF2-40B4-BE49-F238E27FC236}">
              <a16:creationId xmlns:a16="http://schemas.microsoft.com/office/drawing/2014/main" id="{4ADADFDA-7A95-44F6-9348-E18B8A146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8" name="Picture 13" descr="Schl_Logo">
          <a:extLst>
            <a:ext uri="{FF2B5EF4-FFF2-40B4-BE49-F238E27FC236}">
              <a16:creationId xmlns:a16="http://schemas.microsoft.com/office/drawing/2014/main" id="{0E38F1A5-D408-480E-A713-9C34B8D68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9" name="Picture 1288" descr="Schl_Logo">
          <a:extLst>
            <a:ext uri="{FF2B5EF4-FFF2-40B4-BE49-F238E27FC236}">
              <a16:creationId xmlns:a16="http://schemas.microsoft.com/office/drawing/2014/main" id="{46D10D05-7076-4E1F-8542-500E5D0ED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0" name="Picture 13" descr="Schl_Logo">
          <a:extLst>
            <a:ext uri="{FF2B5EF4-FFF2-40B4-BE49-F238E27FC236}">
              <a16:creationId xmlns:a16="http://schemas.microsoft.com/office/drawing/2014/main" id="{36D6CAD8-09AB-4803-9D3D-FADF38412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1" name="Picture 13" descr="Schl_Logo">
          <a:extLst>
            <a:ext uri="{FF2B5EF4-FFF2-40B4-BE49-F238E27FC236}">
              <a16:creationId xmlns:a16="http://schemas.microsoft.com/office/drawing/2014/main" id="{0D63AB7D-CB2A-49C5-ABC5-5D2B7E57B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2" name="Picture 1288" descr="Schl_Logo">
          <a:extLst>
            <a:ext uri="{FF2B5EF4-FFF2-40B4-BE49-F238E27FC236}">
              <a16:creationId xmlns:a16="http://schemas.microsoft.com/office/drawing/2014/main" id="{73AB1909-19A4-4054-AB0A-857317404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3" name="Picture 13" descr="Schl_Logo">
          <a:extLst>
            <a:ext uri="{FF2B5EF4-FFF2-40B4-BE49-F238E27FC236}">
              <a16:creationId xmlns:a16="http://schemas.microsoft.com/office/drawing/2014/main" id="{7BEEF681-9F69-402B-871B-D847CBDAE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4" name="Picture 13" descr="Schl_Logo">
          <a:extLst>
            <a:ext uri="{FF2B5EF4-FFF2-40B4-BE49-F238E27FC236}">
              <a16:creationId xmlns:a16="http://schemas.microsoft.com/office/drawing/2014/main" id="{AF0488FB-104D-4FD4-A01A-4D8654952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5" name="Picture 1288" descr="Schl_Logo">
          <a:extLst>
            <a:ext uri="{FF2B5EF4-FFF2-40B4-BE49-F238E27FC236}">
              <a16:creationId xmlns:a16="http://schemas.microsoft.com/office/drawing/2014/main" id="{DEAA4AE8-2217-4C38-BFC4-C1CBD8056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6" name="Picture 13" descr="Schl_Logo">
          <a:extLst>
            <a:ext uri="{FF2B5EF4-FFF2-40B4-BE49-F238E27FC236}">
              <a16:creationId xmlns:a16="http://schemas.microsoft.com/office/drawing/2014/main" id="{F5AFCD5B-A836-4146-93A9-A45EF5786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7" name="Picture 13" descr="Schl_Logo">
          <a:extLst>
            <a:ext uri="{FF2B5EF4-FFF2-40B4-BE49-F238E27FC236}">
              <a16:creationId xmlns:a16="http://schemas.microsoft.com/office/drawing/2014/main" id="{D931A0E5-F2DC-4442-9CE1-8CDCB62E4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8" name="Picture 1288" descr="Schl_Logo">
          <a:extLst>
            <a:ext uri="{FF2B5EF4-FFF2-40B4-BE49-F238E27FC236}">
              <a16:creationId xmlns:a16="http://schemas.microsoft.com/office/drawing/2014/main" id="{791B1599-13D2-496B-9D08-59E53AD79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9" name="Picture 13" descr="Schl_Logo">
          <a:extLst>
            <a:ext uri="{FF2B5EF4-FFF2-40B4-BE49-F238E27FC236}">
              <a16:creationId xmlns:a16="http://schemas.microsoft.com/office/drawing/2014/main" id="{354D5C37-2866-4F3E-A2C5-2CFAA0EB2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0" name="Picture 13" descr="Schl_Logo">
          <a:extLst>
            <a:ext uri="{FF2B5EF4-FFF2-40B4-BE49-F238E27FC236}">
              <a16:creationId xmlns:a16="http://schemas.microsoft.com/office/drawing/2014/main" id="{32EC667F-8E38-4561-AD66-32B4613AB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1" name="Picture 1288" descr="Schl_Logo">
          <a:extLst>
            <a:ext uri="{FF2B5EF4-FFF2-40B4-BE49-F238E27FC236}">
              <a16:creationId xmlns:a16="http://schemas.microsoft.com/office/drawing/2014/main" id="{B1E73F68-2704-47A2-B76C-FC1BA982A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2" name="Picture 13" descr="Schl_Logo">
          <a:extLst>
            <a:ext uri="{FF2B5EF4-FFF2-40B4-BE49-F238E27FC236}">
              <a16:creationId xmlns:a16="http://schemas.microsoft.com/office/drawing/2014/main" id="{B0F22A4A-D84A-4331-A3C6-55D36486F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3" name="Picture 13" descr="Schl_Logo">
          <a:extLst>
            <a:ext uri="{FF2B5EF4-FFF2-40B4-BE49-F238E27FC236}">
              <a16:creationId xmlns:a16="http://schemas.microsoft.com/office/drawing/2014/main" id="{9494784F-FDF7-453A-97D9-2CFBEAA5B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4" name="Picture 1288" descr="Schl_Logo">
          <a:extLst>
            <a:ext uri="{FF2B5EF4-FFF2-40B4-BE49-F238E27FC236}">
              <a16:creationId xmlns:a16="http://schemas.microsoft.com/office/drawing/2014/main" id="{1A485FAA-94F6-40B6-B166-B9D924509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5" name="Picture 13" descr="Schl_Logo">
          <a:extLst>
            <a:ext uri="{FF2B5EF4-FFF2-40B4-BE49-F238E27FC236}">
              <a16:creationId xmlns:a16="http://schemas.microsoft.com/office/drawing/2014/main" id="{F324FA74-A229-4F8C-B7D8-315B7C5CE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6" name="Picture 13" descr="Schl_Logo">
          <a:extLst>
            <a:ext uri="{FF2B5EF4-FFF2-40B4-BE49-F238E27FC236}">
              <a16:creationId xmlns:a16="http://schemas.microsoft.com/office/drawing/2014/main" id="{FD28246C-998F-41A1-AFA8-161791080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7" name="Picture 1288" descr="Schl_Logo">
          <a:extLst>
            <a:ext uri="{FF2B5EF4-FFF2-40B4-BE49-F238E27FC236}">
              <a16:creationId xmlns:a16="http://schemas.microsoft.com/office/drawing/2014/main" id="{CC0F70C3-3174-4950-81B4-CD73CD652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8" name="Picture 13" descr="Schl_Logo">
          <a:extLst>
            <a:ext uri="{FF2B5EF4-FFF2-40B4-BE49-F238E27FC236}">
              <a16:creationId xmlns:a16="http://schemas.microsoft.com/office/drawing/2014/main" id="{484EDD5B-47BA-41CA-8C5B-4B9510904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9" name="Picture 13" descr="Schl_Logo">
          <a:extLst>
            <a:ext uri="{FF2B5EF4-FFF2-40B4-BE49-F238E27FC236}">
              <a16:creationId xmlns:a16="http://schemas.microsoft.com/office/drawing/2014/main" id="{A0517466-013D-46A7-ADA2-6D5CB47B4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0" name="Picture 1288" descr="Schl_Logo">
          <a:extLst>
            <a:ext uri="{FF2B5EF4-FFF2-40B4-BE49-F238E27FC236}">
              <a16:creationId xmlns:a16="http://schemas.microsoft.com/office/drawing/2014/main" id="{8F8E6FDF-163E-48AF-ABC5-0B5558303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1" name="Picture 13" descr="Schl_Logo">
          <a:extLst>
            <a:ext uri="{FF2B5EF4-FFF2-40B4-BE49-F238E27FC236}">
              <a16:creationId xmlns:a16="http://schemas.microsoft.com/office/drawing/2014/main" id="{D46EC7AF-84BD-4B62-8716-CE227E059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2" name="Picture 13" descr="Schl_Logo">
          <a:extLst>
            <a:ext uri="{FF2B5EF4-FFF2-40B4-BE49-F238E27FC236}">
              <a16:creationId xmlns:a16="http://schemas.microsoft.com/office/drawing/2014/main" id="{FCEA7728-A86B-4461-808F-33938BE7E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3" name="Picture 1288" descr="Schl_Logo">
          <a:extLst>
            <a:ext uri="{FF2B5EF4-FFF2-40B4-BE49-F238E27FC236}">
              <a16:creationId xmlns:a16="http://schemas.microsoft.com/office/drawing/2014/main" id="{A3EF7512-7A31-49C1-819E-1CBE60BDD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4" name="Picture 13" descr="Schl_Logo">
          <a:extLst>
            <a:ext uri="{FF2B5EF4-FFF2-40B4-BE49-F238E27FC236}">
              <a16:creationId xmlns:a16="http://schemas.microsoft.com/office/drawing/2014/main" id="{222A72D2-45A1-4BDF-9A45-4513C6C06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5" name="Picture 13" descr="Schl_Logo">
          <a:extLst>
            <a:ext uri="{FF2B5EF4-FFF2-40B4-BE49-F238E27FC236}">
              <a16:creationId xmlns:a16="http://schemas.microsoft.com/office/drawing/2014/main" id="{383762D1-3FEB-46E6-915D-DA2DFB093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6" name="Picture 1288" descr="Schl_Logo">
          <a:extLst>
            <a:ext uri="{FF2B5EF4-FFF2-40B4-BE49-F238E27FC236}">
              <a16:creationId xmlns:a16="http://schemas.microsoft.com/office/drawing/2014/main" id="{948E6F97-2C38-46A2-BF88-95E2369BA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7" name="Picture 13" descr="Schl_Logo">
          <a:extLst>
            <a:ext uri="{FF2B5EF4-FFF2-40B4-BE49-F238E27FC236}">
              <a16:creationId xmlns:a16="http://schemas.microsoft.com/office/drawing/2014/main" id="{F8373BB9-C839-4424-B88A-54D0652AB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8" name="Picture 13" descr="Schl_Logo">
          <a:extLst>
            <a:ext uri="{FF2B5EF4-FFF2-40B4-BE49-F238E27FC236}">
              <a16:creationId xmlns:a16="http://schemas.microsoft.com/office/drawing/2014/main" id="{CE3ACD58-38D6-45D2-9967-C1F41CC3E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9" name="Picture 1288" descr="Schl_Logo">
          <a:extLst>
            <a:ext uri="{FF2B5EF4-FFF2-40B4-BE49-F238E27FC236}">
              <a16:creationId xmlns:a16="http://schemas.microsoft.com/office/drawing/2014/main" id="{26A181B4-AA30-4286-B2C5-1D477CA36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0" name="Picture 13" descr="Schl_Logo">
          <a:extLst>
            <a:ext uri="{FF2B5EF4-FFF2-40B4-BE49-F238E27FC236}">
              <a16:creationId xmlns:a16="http://schemas.microsoft.com/office/drawing/2014/main" id="{2F286A4F-B826-486F-A171-B9C2D8027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1" name="Picture 13" descr="Schl_Logo">
          <a:extLst>
            <a:ext uri="{FF2B5EF4-FFF2-40B4-BE49-F238E27FC236}">
              <a16:creationId xmlns:a16="http://schemas.microsoft.com/office/drawing/2014/main" id="{E9B25175-A574-4F1C-A02A-51B4070A1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2" name="Picture 1288" descr="Schl_Logo">
          <a:extLst>
            <a:ext uri="{FF2B5EF4-FFF2-40B4-BE49-F238E27FC236}">
              <a16:creationId xmlns:a16="http://schemas.microsoft.com/office/drawing/2014/main" id="{6C73136A-5E2B-4423-A642-A7E832515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3" name="Picture 13" descr="Schl_Logo">
          <a:extLst>
            <a:ext uri="{FF2B5EF4-FFF2-40B4-BE49-F238E27FC236}">
              <a16:creationId xmlns:a16="http://schemas.microsoft.com/office/drawing/2014/main" id="{422F4032-B586-4B1B-A1F5-2F04E1353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4" name="Picture 13" descr="Schl_Logo">
          <a:extLst>
            <a:ext uri="{FF2B5EF4-FFF2-40B4-BE49-F238E27FC236}">
              <a16:creationId xmlns:a16="http://schemas.microsoft.com/office/drawing/2014/main" id="{2D4337E6-0233-4BBA-967E-DCA451DEF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5" name="Picture 1288" descr="Schl_Logo">
          <a:extLst>
            <a:ext uri="{FF2B5EF4-FFF2-40B4-BE49-F238E27FC236}">
              <a16:creationId xmlns:a16="http://schemas.microsoft.com/office/drawing/2014/main" id="{1450FFD2-57E2-4D46-8297-BED3B446C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6" name="Picture 13" descr="Schl_Logo">
          <a:extLst>
            <a:ext uri="{FF2B5EF4-FFF2-40B4-BE49-F238E27FC236}">
              <a16:creationId xmlns:a16="http://schemas.microsoft.com/office/drawing/2014/main" id="{19B303C8-EA30-4E7A-9F43-5AE702B69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7" name="Picture 13" descr="Schl_Logo">
          <a:extLst>
            <a:ext uri="{FF2B5EF4-FFF2-40B4-BE49-F238E27FC236}">
              <a16:creationId xmlns:a16="http://schemas.microsoft.com/office/drawing/2014/main" id="{BF3EF9BB-351A-432E-819A-5A348AFB1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8" name="Picture 1288" descr="Schl_Logo">
          <a:extLst>
            <a:ext uri="{FF2B5EF4-FFF2-40B4-BE49-F238E27FC236}">
              <a16:creationId xmlns:a16="http://schemas.microsoft.com/office/drawing/2014/main" id="{8656A247-A266-404B-AF2F-4EA94A656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9" name="Picture 13" descr="Schl_Logo">
          <a:extLst>
            <a:ext uri="{FF2B5EF4-FFF2-40B4-BE49-F238E27FC236}">
              <a16:creationId xmlns:a16="http://schemas.microsoft.com/office/drawing/2014/main" id="{9B748D46-95F8-42FD-85A7-95CA502A8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0" name="Picture 13" descr="Schl_Logo">
          <a:extLst>
            <a:ext uri="{FF2B5EF4-FFF2-40B4-BE49-F238E27FC236}">
              <a16:creationId xmlns:a16="http://schemas.microsoft.com/office/drawing/2014/main" id="{B1574CAD-0125-4987-A7E3-7BF47BBE5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1" name="Picture 1288" descr="Schl_Logo">
          <a:extLst>
            <a:ext uri="{FF2B5EF4-FFF2-40B4-BE49-F238E27FC236}">
              <a16:creationId xmlns:a16="http://schemas.microsoft.com/office/drawing/2014/main" id="{C83404AF-38A8-4D4C-8733-6BEAA0C91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2" name="Picture 13" descr="Schl_Logo">
          <a:extLst>
            <a:ext uri="{FF2B5EF4-FFF2-40B4-BE49-F238E27FC236}">
              <a16:creationId xmlns:a16="http://schemas.microsoft.com/office/drawing/2014/main" id="{05841DFE-8116-4AD7-854B-72ACEE69F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3" name="Picture 13" descr="Schl_Logo">
          <a:extLst>
            <a:ext uri="{FF2B5EF4-FFF2-40B4-BE49-F238E27FC236}">
              <a16:creationId xmlns:a16="http://schemas.microsoft.com/office/drawing/2014/main" id="{1B81510D-557D-4182-A6A7-D6A8D4E7C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4" name="Picture 1288" descr="Schl_Logo">
          <a:extLst>
            <a:ext uri="{FF2B5EF4-FFF2-40B4-BE49-F238E27FC236}">
              <a16:creationId xmlns:a16="http://schemas.microsoft.com/office/drawing/2014/main" id="{DCDA42F7-6E7C-4626-816B-461DB4806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5" name="Picture 13" descr="Schl_Logo">
          <a:extLst>
            <a:ext uri="{FF2B5EF4-FFF2-40B4-BE49-F238E27FC236}">
              <a16:creationId xmlns:a16="http://schemas.microsoft.com/office/drawing/2014/main" id="{5227848D-EA5A-4F19-A6C8-AF3408E7F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6" name="Picture 13" descr="Schl_Logo">
          <a:extLst>
            <a:ext uri="{FF2B5EF4-FFF2-40B4-BE49-F238E27FC236}">
              <a16:creationId xmlns:a16="http://schemas.microsoft.com/office/drawing/2014/main" id="{D3A818CE-C7A2-4C2D-BA0C-9DC15A1BF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7" name="Picture 1288" descr="Schl_Logo">
          <a:extLst>
            <a:ext uri="{FF2B5EF4-FFF2-40B4-BE49-F238E27FC236}">
              <a16:creationId xmlns:a16="http://schemas.microsoft.com/office/drawing/2014/main" id="{C52C1268-CC71-42E5-A931-A2EED7E15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8" name="Picture 13" descr="Schl_Logo">
          <a:extLst>
            <a:ext uri="{FF2B5EF4-FFF2-40B4-BE49-F238E27FC236}">
              <a16:creationId xmlns:a16="http://schemas.microsoft.com/office/drawing/2014/main" id="{F5698055-A32D-4DA5-8691-CA4ECC7E8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9" name="Picture 13" descr="Schl_Logo">
          <a:extLst>
            <a:ext uri="{FF2B5EF4-FFF2-40B4-BE49-F238E27FC236}">
              <a16:creationId xmlns:a16="http://schemas.microsoft.com/office/drawing/2014/main" id="{B5837832-4524-4235-A565-6D26C4C57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0" name="Picture 1288" descr="Schl_Logo">
          <a:extLst>
            <a:ext uri="{FF2B5EF4-FFF2-40B4-BE49-F238E27FC236}">
              <a16:creationId xmlns:a16="http://schemas.microsoft.com/office/drawing/2014/main" id="{289C1186-1EC6-4B1C-830D-15D704E9C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1" name="Picture 13" descr="Schl_Logo">
          <a:extLst>
            <a:ext uri="{FF2B5EF4-FFF2-40B4-BE49-F238E27FC236}">
              <a16:creationId xmlns:a16="http://schemas.microsoft.com/office/drawing/2014/main" id="{15F06151-8C7B-4683-8A07-00C238471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2" name="Picture 13" descr="Schl_Logo">
          <a:extLst>
            <a:ext uri="{FF2B5EF4-FFF2-40B4-BE49-F238E27FC236}">
              <a16:creationId xmlns:a16="http://schemas.microsoft.com/office/drawing/2014/main" id="{AE366DC3-6AF8-49F3-BF10-08D440D06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3" name="Picture 1288" descr="Schl_Logo">
          <a:extLst>
            <a:ext uri="{FF2B5EF4-FFF2-40B4-BE49-F238E27FC236}">
              <a16:creationId xmlns:a16="http://schemas.microsoft.com/office/drawing/2014/main" id="{03D7C9F0-C687-4A6E-AD29-6F0A6A6B2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4" name="Picture 13" descr="Schl_Logo">
          <a:extLst>
            <a:ext uri="{FF2B5EF4-FFF2-40B4-BE49-F238E27FC236}">
              <a16:creationId xmlns:a16="http://schemas.microsoft.com/office/drawing/2014/main" id="{0F633D76-DF97-425C-A41F-0A5B089F4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5" name="Picture 13" descr="Schl_Logo">
          <a:extLst>
            <a:ext uri="{FF2B5EF4-FFF2-40B4-BE49-F238E27FC236}">
              <a16:creationId xmlns:a16="http://schemas.microsoft.com/office/drawing/2014/main" id="{1E13512B-1C89-4324-9377-8BD14C7FB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6" name="Picture 1288" descr="Schl_Logo">
          <a:extLst>
            <a:ext uri="{FF2B5EF4-FFF2-40B4-BE49-F238E27FC236}">
              <a16:creationId xmlns:a16="http://schemas.microsoft.com/office/drawing/2014/main" id="{396D58E4-3CC8-40A3-A523-D6D1AA84D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7" name="Picture 13" descr="Schl_Logo">
          <a:extLst>
            <a:ext uri="{FF2B5EF4-FFF2-40B4-BE49-F238E27FC236}">
              <a16:creationId xmlns:a16="http://schemas.microsoft.com/office/drawing/2014/main" id="{3A5E9EDE-A1A8-4C9D-86EC-83E7407ED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8" name="Picture 13" descr="Schl_Logo">
          <a:extLst>
            <a:ext uri="{FF2B5EF4-FFF2-40B4-BE49-F238E27FC236}">
              <a16:creationId xmlns:a16="http://schemas.microsoft.com/office/drawing/2014/main" id="{6FC23533-2FF0-44E5-894D-B0B9C8B4D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9" name="Picture 1288" descr="Schl_Logo">
          <a:extLst>
            <a:ext uri="{FF2B5EF4-FFF2-40B4-BE49-F238E27FC236}">
              <a16:creationId xmlns:a16="http://schemas.microsoft.com/office/drawing/2014/main" id="{E98C2065-93BF-4787-ADD6-5D0535042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0" name="Picture 13" descr="Schl_Logo">
          <a:extLst>
            <a:ext uri="{FF2B5EF4-FFF2-40B4-BE49-F238E27FC236}">
              <a16:creationId xmlns:a16="http://schemas.microsoft.com/office/drawing/2014/main" id="{DD4ED4BF-63C2-4BDC-89E1-44FC5F427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1" name="Picture 13" descr="Schl_Logo">
          <a:extLst>
            <a:ext uri="{FF2B5EF4-FFF2-40B4-BE49-F238E27FC236}">
              <a16:creationId xmlns:a16="http://schemas.microsoft.com/office/drawing/2014/main" id="{916C26D4-32E6-46A9-8442-223757FDD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2" name="Picture 1288" descr="Schl_Logo">
          <a:extLst>
            <a:ext uri="{FF2B5EF4-FFF2-40B4-BE49-F238E27FC236}">
              <a16:creationId xmlns:a16="http://schemas.microsoft.com/office/drawing/2014/main" id="{C1F48AA1-1F9F-4876-8BC6-A705D3EFF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3" name="Picture 13" descr="Schl_Logo">
          <a:extLst>
            <a:ext uri="{FF2B5EF4-FFF2-40B4-BE49-F238E27FC236}">
              <a16:creationId xmlns:a16="http://schemas.microsoft.com/office/drawing/2014/main" id="{6744BFD2-18AA-4F28-A073-D1F231AB4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4" name="Picture 13" descr="Schl_Logo">
          <a:extLst>
            <a:ext uri="{FF2B5EF4-FFF2-40B4-BE49-F238E27FC236}">
              <a16:creationId xmlns:a16="http://schemas.microsoft.com/office/drawing/2014/main" id="{76A4189B-3405-4D82-9BBB-644B774BF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5" name="Picture 1288" descr="Schl_Logo">
          <a:extLst>
            <a:ext uri="{FF2B5EF4-FFF2-40B4-BE49-F238E27FC236}">
              <a16:creationId xmlns:a16="http://schemas.microsoft.com/office/drawing/2014/main" id="{355BD7C8-D51B-4E79-8697-A1D0CC1C1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6" name="Picture 13" descr="Schl_Logo">
          <a:extLst>
            <a:ext uri="{FF2B5EF4-FFF2-40B4-BE49-F238E27FC236}">
              <a16:creationId xmlns:a16="http://schemas.microsoft.com/office/drawing/2014/main" id="{4EE13DC9-AAF9-4E74-A2CC-EB2BB1487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7" name="Picture 13" descr="Schl_Logo">
          <a:extLst>
            <a:ext uri="{FF2B5EF4-FFF2-40B4-BE49-F238E27FC236}">
              <a16:creationId xmlns:a16="http://schemas.microsoft.com/office/drawing/2014/main" id="{31C65CE8-2C1A-482D-BAA1-AEA7858D1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8" name="Picture 1288" descr="Schl_Logo">
          <a:extLst>
            <a:ext uri="{FF2B5EF4-FFF2-40B4-BE49-F238E27FC236}">
              <a16:creationId xmlns:a16="http://schemas.microsoft.com/office/drawing/2014/main" id="{954022BC-D986-4604-9558-70162B9DA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9" name="Picture 13" descr="Schl_Logo">
          <a:extLst>
            <a:ext uri="{FF2B5EF4-FFF2-40B4-BE49-F238E27FC236}">
              <a16:creationId xmlns:a16="http://schemas.microsoft.com/office/drawing/2014/main" id="{E7089652-0C72-46F3-A5BE-4ED3A1C7E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0" name="Picture 13" descr="Schl_Logo">
          <a:extLst>
            <a:ext uri="{FF2B5EF4-FFF2-40B4-BE49-F238E27FC236}">
              <a16:creationId xmlns:a16="http://schemas.microsoft.com/office/drawing/2014/main" id="{73B17F52-D85F-4671-9153-869140DD0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1" name="Picture 1288" descr="Schl_Logo">
          <a:extLst>
            <a:ext uri="{FF2B5EF4-FFF2-40B4-BE49-F238E27FC236}">
              <a16:creationId xmlns:a16="http://schemas.microsoft.com/office/drawing/2014/main" id="{AB4DAB98-D588-4AFD-97DA-F1E9C9934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2" name="Picture 13" descr="Schl_Logo">
          <a:extLst>
            <a:ext uri="{FF2B5EF4-FFF2-40B4-BE49-F238E27FC236}">
              <a16:creationId xmlns:a16="http://schemas.microsoft.com/office/drawing/2014/main" id="{C9A9BB86-8967-4C88-BB48-E2D3AB743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3" name="Picture 13" descr="Schl_Logo">
          <a:extLst>
            <a:ext uri="{FF2B5EF4-FFF2-40B4-BE49-F238E27FC236}">
              <a16:creationId xmlns:a16="http://schemas.microsoft.com/office/drawing/2014/main" id="{247D878C-0C50-449D-8DE7-9638AEF38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4" name="Picture 1288" descr="Schl_Logo">
          <a:extLst>
            <a:ext uri="{FF2B5EF4-FFF2-40B4-BE49-F238E27FC236}">
              <a16:creationId xmlns:a16="http://schemas.microsoft.com/office/drawing/2014/main" id="{7806AA5E-774B-443E-9005-663BF208E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5" name="Picture 13" descr="Schl_Logo">
          <a:extLst>
            <a:ext uri="{FF2B5EF4-FFF2-40B4-BE49-F238E27FC236}">
              <a16:creationId xmlns:a16="http://schemas.microsoft.com/office/drawing/2014/main" id="{212B13CE-A6D1-4C6E-8A35-E9DC2CD9D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6" name="Picture 13" descr="Schl_Logo">
          <a:extLst>
            <a:ext uri="{FF2B5EF4-FFF2-40B4-BE49-F238E27FC236}">
              <a16:creationId xmlns:a16="http://schemas.microsoft.com/office/drawing/2014/main" id="{73A32F8E-18BF-4648-AF3C-276672CA3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7" name="Picture 1288" descr="Schl_Logo">
          <a:extLst>
            <a:ext uri="{FF2B5EF4-FFF2-40B4-BE49-F238E27FC236}">
              <a16:creationId xmlns:a16="http://schemas.microsoft.com/office/drawing/2014/main" id="{DC8236C1-432E-4C58-B0C3-8DE525932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8" name="Picture 13" descr="Schl_Logo">
          <a:extLst>
            <a:ext uri="{FF2B5EF4-FFF2-40B4-BE49-F238E27FC236}">
              <a16:creationId xmlns:a16="http://schemas.microsoft.com/office/drawing/2014/main" id="{D74F14B1-8E11-4F33-8D60-31D542426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9" name="Picture 13" descr="Schl_Logo">
          <a:extLst>
            <a:ext uri="{FF2B5EF4-FFF2-40B4-BE49-F238E27FC236}">
              <a16:creationId xmlns:a16="http://schemas.microsoft.com/office/drawing/2014/main" id="{16483B02-3CF9-4796-8E34-0A6EB3B2A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0" name="Picture 1288" descr="Schl_Logo">
          <a:extLst>
            <a:ext uri="{FF2B5EF4-FFF2-40B4-BE49-F238E27FC236}">
              <a16:creationId xmlns:a16="http://schemas.microsoft.com/office/drawing/2014/main" id="{C17E9E04-3B89-40FA-AD36-1BBAC8C3F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1" name="Picture 13" descr="Schl_Logo">
          <a:extLst>
            <a:ext uri="{FF2B5EF4-FFF2-40B4-BE49-F238E27FC236}">
              <a16:creationId xmlns:a16="http://schemas.microsoft.com/office/drawing/2014/main" id="{64A8999C-2E7A-459D-AF85-A41654B0E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2" name="Picture 13" descr="Schl_Logo">
          <a:extLst>
            <a:ext uri="{FF2B5EF4-FFF2-40B4-BE49-F238E27FC236}">
              <a16:creationId xmlns:a16="http://schemas.microsoft.com/office/drawing/2014/main" id="{61DC8263-3F99-4904-8877-9D3638B46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3" name="Picture 1288" descr="Schl_Logo">
          <a:extLst>
            <a:ext uri="{FF2B5EF4-FFF2-40B4-BE49-F238E27FC236}">
              <a16:creationId xmlns:a16="http://schemas.microsoft.com/office/drawing/2014/main" id="{2CF82D8B-663B-4BE2-B80D-64348D093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4" name="Picture 13" descr="Schl_Logo">
          <a:extLst>
            <a:ext uri="{FF2B5EF4-FFF2-40B4-BE49-F238E27FC236}">
              <a16:creationId xmlns:a16="http://schemas.microsoft.com/office/drawing/2014/main" id="{F264FD6F-21C8-46F7-925F-D8CA8FE02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5" name="Picture 13" descr="Schl_Logo">
          <a:extLst>
            <a:ext uri="{FF2B5EF4-FFF2-40B4-BE49-F238E27FC236}">
              <a16:creationId xmlns:a16="http://schemas.microsoft.com/office/drawing/2014/main" id="{ABA9DD2B-1B0E-4748-B7A5-4E0101FEC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6" name="Picture 1288" descr="Schl_Logo">
          <a:extLst>
            <a:ext uri="{FF2B5EF4-FFF2-40B4-BE49-F238E27FC236}">
              <a16:creationId xmlns:a16="http://schemas.microsoft.com/office/drawing/2014/main" id="{D446E040-D330-4157-854E-43D6B6853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7" name="Picture 13" descr="Schl_Logo">
          <a:extLst>
            <a:ext uri="{FF2B5EF4-FFF2-40B4-BE49-F238E27FC236}">
              <a16:creationId xmlns:a16="http://schemas.microsoft.com/office/drawing/2014/main" id="{96FD47E2-397C-400C-AED5-9D3D403DC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8" name="Picture 13" descr="Schl_Logo">
          <a:extLst>
            <a:ext uri="{FF2B5EF4-FFF2-40B4-BE49-F238E27FC236}">
              <a16:creationId xmlns:a16="http://schemas.microsoft.com/office/drawing/2014/main" id="{CD3D28CD-74CE-4715-955A-D5B887D9C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9" name="Picture 1288" descr="Schl_Logo">
          <a:extLst>
            <a:ext uri="{FF2B5EF4-FFF2-40B4-BE49-F238E27FC236}">
              <a16:creationId xmlns:a16="http://schemas.microsoft.com/office/drawing/2014/main" id="{FB6546BE-4F13-480F-B24B-E9026036F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0" name="Picture 13" descr="Schl_Logo">
          <a:extLst>
            <a:ext uri="{FF2B5EF4-FFF2-40B4-BE49-F238E27FC236}">
              <a16:creationId xmlns:a16="http://schemas.microsoft.com/office/drawing/2014/main" id="{3636938D-15CE-4791-BCD8-D41712804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1" name="Picture 13" descr="Schl_Logo">
          <a:extLst>
            <a:ext uri="{FF2B5EF4-FFF2-40B4-BE49-F238E27FC236}">
              <a16:creationId xmlns:a16="http://schemas.microsoft.com/office/drawing/2014/main" id="{0A760A80-1A31-46BF-AEA2-BD36498D8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2" name="Picture 1288" descr="Schl_Logo">
          <a:extLst>
            <a:ext uri="{FF2B5EF4-FFF2-40B4-BE49-F238E27FC236}">
              <a16:creationId xmlns:a16="http://schemas.microsoft.com/office/drawing/2014/main" id="{9A486B67-83B9-4371-AE30-501EFEF08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3" name="Picture 13" descr="Schl_Logo">
          <a:extLst>
            <a:ext uri="{FF2B5EF4-FFF2-40B4-BE49-F238E27FC236}">
              <a16:creationId xmlns:a16="http://schemas.microsoft.com/office/drawing/2014/main" id="{C00C1FD3-BA36-4A1F-ADED-E6AC597C0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4" name="Picture 13" descr="Schl_Logo">
          <a:extLst>
            <a:ext uri="{FF2B5EF4-FFF2-40B4-BE49-F238E27FC236}">
              <a16:creationId xmlns:a16="http://schemas.microsoft.com/office/drawing/2014/main" id="{7652FC2F-2901-494A-BCD7-9F838F7A1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5" name="Picture 1288" descr="Schl_Logo">
          <a:extLst>
            <a:ext uri="{FF2B5EF4-FFF2-40B4-BE49-F238E27FC236}">
              <a16:creationId xmlns:a16="http://schemas.microsoft.com/office/drawing/2014/main" id="{F07F511D-B77D-47E5-9E09-D9B573996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6" name="Picture 13" descr="Schl_Logo">
          <a:extLst>
            <a:ext uri="{FF2B5EF4-FFF2-40B4-BE49-F238E27FC236}">
              <a16:creationId xmlns:a16="http://schemas.microsoft.com/office/drawing/2014/main" id="{69CC34B8-BD7B-4D5C-8A32-318C1DB45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7" name="Picture 13" descr="Schl_Logo">
          <a:extLst>
            <a:ext uri="{FF2B5EF4-FFF2-40B4-BE49-F238E27FC236}">
              <a16:creationId xmlns:a16="http://schemas.microsoft.com/office/drawing/2014/main" id="{3A7929AF-2464-4166-9623-0A3C939B6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8" name="Picture 1288" descr="Schl_Logo">
          <a:extLst>
            <a:ext uri="{FF2B5EF4-FFF2-40B4-BE49-F238E27FC236}">
              <a16:creationId xmlns:a16="http://schemas.microsoft.com/office/drawing/2014/main" id="{08C5E6B1-ECE5-4A23-A72F-8C72C16AE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9" name="Picture 13" descr="Schl_Logo">
          <a:extLst>
            <a:ext uri="{FF2B5EF4-FFF2-40B4-BE49-F238E27FC236}">
              <a16:creationId xmlns:a16="http://schemas.microsoft.com/office/drawing/2014/main" id="{50C1A063-D770-448C-BB71-94609615B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0" name="Picture 13" descr="Schl_Logo">
          <a:extLst>
            <a:ext uri="{FF2B5EF4-FFF2-40B4-BE49-F238E27FC236}">
              <a16:creationId xmlns:a16="http://schemas.microsoft.com/office/drawing/2014/main" id="{574F354F-55BB-4BBA-AB1C-96A3831A7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1" name="Picture 1288" descr="Schl_Logo">
          <a:extLst>
            <a:ext uri="{FF2B5EF4-FFF2-40B4-BE49-F238E27FC236}">
              <a16:creationId xmlns:a16="http://schemas.microsoft.com/office/drawing/2014/main" id="{3907FAA1-F122-4529-A7A4-BEDDE001A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2" name="Picture 13" descr="Schl_Logo">
          <a:extLst>
            <a:ext uri="{FF2B5EF4-FFF2-40B4-BE49-F238E27FC236}">
              <a16:creationId xmlns:a16="http://schemas.microsoft.com/office/drawing/2014/main" id="{9D353DCE-4151-46F4-AB1A-4B95D5EF0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3" name="Picture 13" descr="Schl_Logo">
          <a:extLst>
            <a:ext uri="{FF2B5EF4-FFF2-40B4-BE49-F238E27FC236}">
              <a16:creationId xmlns:a16="http://schemas.microsoft.com/office/drawing/2014/main" id="{8DB95FB7-8C03-4F66-AB61-AB4F5B6E8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4" name="Picture 1288" descr="Schl_Logo">
          <a:extLst>
            <a:ext uri="{FF2B5EF4-FFF2-40B4-BE49-F238E27FC236}">
              <a16:creationId xmlns:a16="http://schemas.microsoft.com/office/drawing/2014/main" id="{67592652-9543-4260-AE81-12A1B190C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5" name="Picture 13" descr="Schl_Logo">
          <a:extLst>
            <a:ext uri="{FF2B5EF4-FFF2-40B4-BE49-F238E27FC236}">
              <a16:creationId xmlns:a16="http://schemas.microsoft.com/office/drawing/2014/main" id="{EF47C22F-224E-43BB-9DD1-263EF9619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6" name="Picture 13" descr="Schl_Logo">
          <a:extLst>
            <a:ext uri="{FF2B5EF4-FFF2-40B4-BE49-F238E27FC236}">
              <a16:creationId xmlns:a16="http://schemas.microsoft.com/office/drawing/2014/main" id="{2F4B3B36-5855-4866-8930-9452D8855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7" name="Picture 1288" descr="Schl_Logo">
          <a:extLst>
            <a:ext uri="{FF2B5EF4-FFF2-40B4-BE49-F238E27FC236}">
              <a16:creationId xmlns:a16="http://schemas.microsoft.com/office/drawing/2014/main" id="{F051AD0C-795D-4CB7-BF69-021C607E2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8" name="Picture 13" descr="Schl_Logo">
          <a:extLst>
            <a:ext uri="{FF2B5EF4-FFF2-40B4-BE49-F238E27FC236}">
              <a16:creationId xmlns:a16="http://schemas.microsoft.com/office/drawing/2014/main" id="{E5E95C1D-F06F-43AF-8F07-776A29D46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9" name="Picture 13" descr="Schl_Logo">
          <a:extLst>
            <a:ext uri="{FF2B5EF4-FFF2-40B4-BE49-F238E27FC236}">
              <a16:creationId xmlns:a16="http://schemas.microsoft.com/office/drawing/2014/main" id="{2A0CCEDE-E778-42F0-85BD-522B624AD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0" name="Picture 1288" descr="Schl_Logo">
          <a:extLst>
            <a:ext uri="{FF2B5EF4-FFF2-40B4-BE49-F238E27FC236}">
              <a16:creationId xmlns:a16="http://schemas.microsoft.com/office/drawing/2014/main" id="{5C74E2CB-C6F9-4748-AF58-6B9109DAC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1" name="Picture 13" descr="Schl_Logo">
          <a:extLst>
            <a:ext uri="{FF2B5EF4-FFF2-40B4-BE49-F238E27FC236}">
              <a16:creationId xmlns:a16="http://schemas.microsoft.com/office/drawing/2014/main" id="{91E8BFBE-9D3E-4F5A-956F-1ADABF29C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2" name="Picture 13" descr="Schl_Logo">
          <a:extLst>
            <a:ext uri="{FF2B5EF4-FFF2-40B4-BE49-F238E27FC236}">
              <a16:creationId xmlns:a16="http://schemas.microsoft.com/office/drawing/2014/main" id="{4CAE7777-61ED-4B76-97DB-309896B4C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3" name="Picture 1288" descr="Schl_Logo">
          <a:extLst>
            <a:ext uri="{FF2B5EF4-FFF2-40B4-BE49-F238E27FC236}">
              <a16:creationId xmlns:a16="http://schemas.microsoft.com/office/drawing/2014/main" id="{85363FFC-9A1F-46BB-8067-F6476A8E7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4" name="Picture 13" descr="Schl_Logo">
          <a:extLst>
            <a:ext uri="{FF2B5EF4-FFF2-40B4-BE49-F238E27FC236}">
              <a16:creationId xmlns:a16="http://schemas.microsoft.com/office/drawing/2014/main" id="{01671F84-8821-421F-95EE-37DFC2A5A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5" name="Picture 13" descr="Schl_Logo">
          <a:extLst>
            <a:ext uri="{FF2B5EF4-FFF2-40B4-BE49-F238E27FC236}">
              <a16:creationId xmlns:a16="http://schemas.microsoft.com/office/drawing/2014/main" id="{25DEA04E-A3E3-49B8-BE5F-16B8C62EF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6" name="Picture 1288" descr="Schl_Logo">
          <a:extLst>
            <a:ext uri="{FF2B5EF4-FFF2-40B4-BE49-F238E27FC236}">
              <a16:creationId xmlns:a16="http://schemas.microsoft.com/office/drawing/2014/main" id="{4A9C2E77-9421-4A40-B837-29EBCDAE8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7" name="Picture 13" descr="Schl_Logo">
          <a:extLst>
            <a:ext uri="{FF2B5EF4-FFF2-40B4-BE49-F238E27FC236}">
              <a16:creationId xmlns:a16="http://schemas.microsoft.com/office/drawing/2014/main" id="{E5B9D08E-7493-44C2-A3F5-110F68AC6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8" name="Picture 13" descr="Schl_Logo">
          <a:extLst>
            <a:ext uri="{FF2B5EF4-FFF2-40B4-BE49-F238E27FC236}">
              <a16:creationId xmlns:a16="http://schemas.microsoft.com/office/drawing/2014/main" id="{81B8F533-9B38-4F1F-ABCA-3689B2B02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9" name="Picture 1288" descr="Schl_Logo">
          <a:extLst>
            <a:ext uri="{FF2B5EF4-FFF2-40B4-BE49-F238E27FC236}">
              <a16:creationId xmlns:a16="http://schemas.microsoft.com/office/drawing/2014/main" id="{90D95224-E030-4C9E-A92D-EA55CBA46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0" name="Picture 13" descr="Schl_Logo">
          <a:extLst>
            <a:ext uri="{FF2B5EF4-FFF2-40B4-BE49-F238E27FC236}">
              <a16:creationId xmlns:a16="http://schemas.microsoft.com/office/drawing/2014/main" id="{2C902D25-EF70-4278-B873-42BCD363A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1" name="Picture 13" descr="Schl_Logo">
          <a:extLst>
            <a:ext uri="{FF2B5EF4-FFF2-40B4-BE49-F238E27FC236}">
              <a16:creationId xmlns:a16="http://schemas.microsoft.com/office/drawing/2014/main" id="{48F0CE5C-C2B0-406D-A0BA-A1FA39FF9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2" name="Picture 1288" descr="Schl_Logo">
          <a:extLst>
            <a:ext uri="{FF2B5EF4-FFF2-40B4-BE49-F238E27FC236}">
              <a16:creationId xmlns:a16="http://schemas.microsoft.com/office/drawing/2014/main" id="{C9CE108B-BFF6-45DC-A3CD-4A7F4A715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3" name="Picture 13" descr="Schl_Logo">
          <a:extLst>
            <a:ext uri="{FF2B5EF4-FFF2-40B4-BE49-F238E27FC236}">
              <a16:creationId xmlns:a16="http://schemas.microsoft.com/office/drawing/2014/main" id="{B26DA913-A8C5-4BA5-B2C0-576709C9A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4" name="Picture 13" descr="Schl_Logo">
          <a:extLst>
            <a:ext uri="{FF2B5EF4-FFF2-40B4-BE49-F238E27FC236}">
              <a16:creationId xmlns:a16="http://schemas.microsoft.com/office/drawing/2014/main" id="{85BEB0C9-7613-4956-A964-6789D8239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5" name="Picture 1288" descr="Schl_Logo">
          <a:extLst>
            <a:ext uri="{FF2B5EF4-FFF2-40B4-BE49-F238E27FC236}">
              <a16:creationId xmlns:a16="http://schemas.microsoft.com/office/drawing/2014/main" id="{C1AAB89B-8DEF-4FD3-80BD-949A9CE04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6" name="Picture 13" descr="Schl_Logo">
          <a:extLst>
            <a:ext uri="{FF2B5EF4-FFF2-40B4-BE49-F238E27FC236}">
              <a16:creationId xmlns:a16="http://schemas.microsoft.com/office/drawing/2014/main" id="{266CF889-6F47-4391-9B1A-396A2FCB0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7" name="Picture 13" descr="Schl_Logo">
          <a:extLst>
            <a:ext uri="{FF2B5EF4-FFF2-40B4-BE49-F238E27FC236}">
              <a16:creationId xmlns:a16="http://schemas.microsoft.com/office/drawing/2014/main" id="{EB8C4CC2-413C-4ABF-860D-B75F6A421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8" name="Picture 1288" descr="Schl_Logo">
          <a:extLst>
            <a:ext uri="{FF2B5EF4-FFF2-40B4-BE49-F238E27FC236}">
              <a16:creationId xmlns:a16="http://schemas.microsoft.com/office/drawing/2014/main" id="{76278471-3D5F-408A-AD5B-049A409DB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9" name="Picture 13" descr="Schl_Logo">
          <a:extLst>
            <a:ext uri="{FF2B5EF4-FFF2-40B4-BE49-F238E27FC236}">
              <a16:creationId xmlns:a16="http://schemas.microsoft.com/office/drawing/2014/main" id="{40A860C0-0718-4875-BF03-84950331E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0" name="Picture 13" descr="Schl_Logo">
          <a:extLst>
            <a:ext uri="{FF2B5EF4-FFF2-40B4-BE49-F238E27FC236}">
              <a16:creationId xmlns:a16="http://schemas.microsoft.com/office/drawing/2014/main" id="{2859E52D-8372-4B09-BB40-8B63E76FA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1" name="Picture 1288" descr="Schl_Logo">
          <a:extLst>
            <a:ext uri="{FF2B5EF4-FFF2-40B4-BE49-F238E27FC236}">
              <a16:creationId xmlns:a16="http://schemas.microsoft.com/office/drawing/2014/main" id="{B7F372C5-F6CF-4D13-A1FD-8F101DA0B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2" name="Picture 13" descr="Schl_Logo">
          <a:extLst>
            <a:ext uri="{FF2B5EF4-FFF2-40B4-BE49-F238E27FC236}">
              <a16:creationId xmlns:a16="http://schemas.microsoft.com/office/drawing/2014/main" id="{069A07FA-50B3-4F2E-9E08-C10681AA3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3" name="Picture 13" descr="Schl_Logo">
          <a:extLst>
            <a:ext uri="{FF2B5EF4-FFF2-40B4-BE49-F238E27FC236}">
              <a16:creationId xmlns:a16="http://schemas.microsoft.com/office/drawing/2014/main" id="{66ACEEF0-559C-4E84-97B6-ECE81A035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4" name="Picture 1288" descr="Schl_Logo">
          <a:extLst>
            <a:ext uri="{FF2B5EF4-FFF2-40B4-BE49-F238E27FC236}">
              <a16:creationId xmlns:a16="http://schemas.microsoft.com/office/drawing/2014/main" id="{37CC60A7-8468-4356-AAB2-94C7B8908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5" name="Picture 13" descr="Schl_Logo">
          <a:extLst>
            <a:ext uri="{FF2B5EF4-FFF2-40B4-BE49-F238E27FC236}">
              <a16:creationId xmlns:a16="http://schemas.microsoft.com/office/drawing/2014/main" id="{89D500C9-2BDB-4A1E-990B-7FFBE6D6A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6" name="Picture 13" descr="Schl_Logo">
          <a:extLst>
            <a:ext uri="{FF2B5EF4-FFF2-40B4-BE49-F238E27FC236}">
              <a16:creationId xmlns:a16="http://schemas.microsoft.com/office/drawing/2014/main" id="{F699B549-0DBD-4D96-87B0-8EF398081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7" name="Picture 1288" descr="Schl_Logo">
          <a:extLst>
            <a:ext uri="{FF2B5EF4-FFF2-40B4-BE49-F238E27FC236}">
              <a16:creationId xmlns:a16="http://schemas.microsoft.com/office/drawing/2014/main" id="{E73C9257-C67B-4171-BC07-1163B999A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8" name="Picture 13" descr="Schl_Logo">
          <a:extLst>
            <a:ext uri="{FF2B5EF4-FFF2-40B4-BE49-F238E27FC236}">
              <a16:creationId xmlns:a16="http://schemas.microsoft.com/office/drawing/2014/main" id="{8DE8ECD6-61A2-4D4D-874D-CF6AC5958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9" name="Picture 13" descr="Schl_Logo">
          <a:extLst>
            <a:ext uri="{FF2B5EF4-FFF2-40B4-BE49-F238E27FC236}">
              <a16:creationId xmlns:a16="http://schemas.microsoft.com/office/drawing/2014/main" id="{5E9E9059-1DFD-42A8-B7C7-644C2C6F2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0" name="Picture 1288" descr="Schl_Logo">
          <a:extLst>
            <a:ext uri="{FF2B5EF4-FFF2-40B4-BE49-F238E27FC236}">
              <a16:creationId xmlns:a16="http://schemas.microsoft.com/office/drawing/2014/main" id="{6B08A925-8569-47D4-9141-5BB8555AD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1" name="Picture 13" descr="Schl_Logo">
          <a:extLst>
            <a:ext uri="{FF2B5EF4-FFF2-40B4-BE49-F238E27FC236}">
              <a16:creationId xmlns:a16="http://schemas.microsoft.com/office/drawing/2014/main" id="{1D3EF748-1C8C-43A0-8181-57555EAC7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2" name="Picture 13" descr="Schl_Logo">
          <a:extLst>
            <a:ext uri="{FF2B5EF4-FFF2-40B4-BE49-F238E27FC236}">
              <a16:creationId xmlns:a16="http://schemas.microsoft.com/office/drawing/2014/main" id="{604796F5-48A6-4EDF-9E26-0DC691B43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3" name="Picture 1288" descr="Schl_Logo">
          <a:extLst>
            <a:ext uri="{FF2B5EF4-FFF2-40B4-BE49-F238E27FC236}">
              <a16:creationId xmlns:a16="http://schemas.microsoft.com/office/drawing/2014/main" id="{895745C1-FC63-414C-8180-90A504EF5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4" name="Picture 13" descr="Schl_Logo">
          <a:extLst>
            <a:ext uri="{FF2B5EF4-FFF2-40B4-BE49-F238E27FC236}">
              <a16:creationId xmlns:a16="http://schemas.microsoft.com/office/drawing/2014/main" id="{C9BCF5EB-61E4-4A1A-8DED-68DA3C5AA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5" name="Picture 13" descr="Schl_Logo">
          <a:extLst>
            <a:ext uri="{FF2B5EF4-FFF2-40B4-BE49-F238E27FC236}">
              <a16:creationId xmlns:a16="http://schemas.microsoft.com/office/drawing/2014/main" id="{1BF970DA-BF4D-4AA7-83B6-2F72C1133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6" name="Picture 1288" descr="Schl_Logo">
          <a:extLst>
            <a:ext uri="{FF2B5EF4-FFF2-40B4-BE49-F238E27FC236}">
              <a16:creationId xmlns:a16="http://schemas.microsoft.com/office/drawing/2014/main" id="{64D9C9D4-0B07-418A-9AE9-4B30BAAEF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7" name="Picture 13" descr="Schl_Logo">
          <a:extLst>
            <a:ext uri="{FF2B5EF4-FFF2-40B4-BE49-F238E27FC236}">
              <a16:creationId xmlns:a16="http://schemas.microsoft.com/office/drawing/2014/main" id="{EE860D1B-D5C9-43C4-9F66-A40B49DEF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8" name="Picture 13" descr="Schl_Logo">
          <a:extLst>
            <a:ext uri="{FF2B5EF4-FFF2-40B4-BE49-F238E27FC236}">
              <a16:creationId xmlns:a16="http://schemas.microsoft.com/office/drawing/2014/main" id="{80F20AF3-0B0C-4ACB-9871-55AA67BD2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9" name="Picture 1288" descr="Schl_Logo">
          <a:extLst>
            <a:ext uri="{FF2B5EF4-FFF2-40B4-BE49-F238E27FC236}">
              <a16:creationId xmlns:a16="http://schemas.microsoft.com/office/drawing/2014/main" id="{C17C0D0D-D79A-44AC-9B2E-4AC41F499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0" name="Picture 13" descr="Schl_Logo">
          <a:extLst>
            <a:ext uri="{FF2B5EF4-FFF2-40B4-BE49-F238E27FC236}">
              <a16:creationId xmlns:a16="http://schemas.microsoft.com/office/drawing/2014/main" id="{4499317D-91DC-429D-9AB9-7686119F1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1" name="Picture 13" descr="Schl_Logo">
          <a:extLst>
            <a:ext uri="{FF2B5EF4-FFF2-40B4-BE49-F238E27FC236}">
              <a16:creationId xmlns:a16="http://schemas.microsoft.com/office/drawing/2014/main" id="{76D5B53B-D962-4BD1-8099-5A79368AD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2" name="Picture 1288" descr="Schl_Logo">
          <a:extLst>
            <a:ext uri="{FF2B5EF4-FFF2-40B4-BE49-F238E27FC236}">
              <a16:creationId xmlns:a16="http://schemas.microsoft.com/office/drawing/2014/main" id="{CDE91C34-8AC8-4FD0-B073-6A699478E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3" name="Picture 13" descr="Schl_Logo">
          <a:extLst>
            <a:ext uri="{FF2B5EF4-FFF2-40B4-BE49-F238E27FC236}">
              <a16:creationId xmlns:a16="http://schemas.microsoft.com/office/drawing/2014/main" id="{3C42930D-6536-4226-AD93-1EBFD0AE8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4" name="Picture 13" descr="Schl_Logo">
          <a:extLst>
            <a:ext uri="{FF2B5EF4-FFF2-40B4-BE49-F238E27FC236}">
              <a16:creationId xmlns:a16="http://schemas.microsoft.com/office/drawing/2014/main" id="{E6391868-4120-4F7B-9055-F8F9F0888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5" name="Picture 1288" descr="Schl_Logo">
          <a:extLst>
            <a:ext uri="{FF2B5EF4-FFF2-40B4-BE49-F238E27FC236}">
              <a16:creationId xmlns:a16="http://schemas.microsoft.com/office/drawing/2014/main" id="{A5289BDA-B01A-41D7-97BD-22874A1C2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6" name="Picture 13" descr="Schl_Logo">
          <a:extLst>
            <a:ext uri="{FF2B5EF4-FFF2-40B4-BE49-F238E27FC236}">
              <a16:creationId xmlns:a16="http://schemas.microsoft.com/office/drawing/2014/main" id="{CC0765BE-16B8-40B1-9A39-18DA4B376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7" name="Picture 13" descr="Schl_Logo">
          <a:extLst>
            <a:ext uri="{FF2B5EF4-FFF2-40B4-BE49-F238E27FC236}">
              <a16:creationId xmlns:a16="http://schemas.microsoft.com/office/drawing/2014/main" id="{F42801CC-2DD2-42AA-B76C-6FA2D3D59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8" name="Picture 1288" descr="Schl_Logo">
          <a:extLst>
            <a:ext uri="{FF2B5EF4-FFF2-40B4-BE49-F238E27FC236}">
              <a16:creationId xmlns:a16="http://schemas.microsoft.com/office/drawing/2014/main" id="{7CC933C1-8161-4289-A09D-068B68E3F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9" name="Picture 13" descr="Schl_Logo">
          <a:extLst>
            <a:ext uri="{FF2B5EF4-FFF2-40B4-BE49-F238E27FC236}">
              <a16:creationId xmlns:a16="http://schemas.microsoft.com/office/drawing/2014/main" id="{6CE72435-C579-4E66-84CE-5D76DD3EE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0" name="Picture 13" descr="Schl_Logo">
          <a:extLst>
            <a:ext uri="{FF2B5EF4-FFF2-40B4-BE49-F238E27FC236}">
              <a16:creationId xmlns:a16="http://schemas.microsoft.com/office/drawing/2014/main" id="{BB4F0A14-3A2F-4983-A2F2-BC4F32544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1" name="Picture 1288" descr="Schl_Logo">
          <a:extLst>
            <a:ext uri="{FF2B5EF4-FFF2-40B4-BE49-F238E27FC236}">
              <a16:creationId xmlns:a16="http://schemas.microsoft.com/office/drawing/2014/main" id="{892BBC37-76AB-4F4F-B539-E962180CD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2" name="Picture 13" descr="Schl_Logo">
          <a:extLst>
            <a:ext uri="{FF2B5EF4-FFF2-40B4-BE49-F238E27FC236}">
              <a16:creationId xmlns:a16="http://schemas.microsoft.com/office/drawing/2014/main" id="{8226FAE1-6EDA-4FE8-B6D2-4E0056917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3" name="Picture 13" descr="Schl_Logo">
          <a:extLst>
            <a:ext uri="{FF2B5EF4-FFF2-40B4-BE49-F238E27FC236}">
              <a16:creationId xmlns:a16="http://schemas.microsoft.com/office/drawing/2014/main" id="{6A499AAD-CEC2-4B44-A7C5-8D8B3330C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4" name="Picture 1288" descr="Schl_Logo">
          <a:extLst>
            <a:ext uri="{FF2B5EF4-FFF2-40B4-BE49-F238E27FC236}">
              <a16:creationId xmlns:a16="http://schemas.microsoft.com/office/drawing/2014/main" id="{B25FECCE-4D65-4E00-847F-390B218DC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5" name="Picture 13" descr="Schl_Logo">
          <a:extLst>
            <a:ext uri="{FF2B5EF4-FFF2-40B4-BE49-F238E27FC236}">
              <a16:creationId xmlns:a16="http://schemas.microsoft.com/office/drawing/2014/main" id="{4ECBE03A-A3E0-46E4-8920-222C42927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6" name="Picture 13" descr="Schl_Logo">
          <a:extLst>
            <a:ext uri="{FF2B5EF4-FFF2-40B4-BE49-F238E27FC236}">
              <a16:creationId xmlns:a16="http://schemas.microsoft.com/office/drawing/2014/main" id="{4BC00DF4-5F13-4B3E-B200-6BFBCEC57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7" name="Picture 1288" descr="Schl_Logo">
          <a:extLst>
            <a:ext uri="{FF2B5EF4-FFF2-40B4-BE49-F238E27FC236}">
              <a16:creationId xmlns:a16="http://schemas.microsoft.com/office/drawing/2014/main" id="{D8A28F18-EA71-481E-ABB2-3E010E2A8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8" name="Picture 13" descr="Schl_Logo">
          <a:extLst>
            <a:ext uri="{FF2B5EF4-FFF2-40B4-BE49-F238E27FC236}">
              <a16:creationId xmlns:a16="http://schemas.microsoft.com/office/drawing/2014/main" id="{2B7526A8-1B19-432F-A6A1-3717E9376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9" name="Picture 13" descr="Schl_Logo">
          <a:extLst>
            <a:ext uri="{FF2B5EF4-FFF2-40B4-BE49-F238E27FC236}">
              <a16:creationId xmlns:a16="http://schemas.microsoft.com/office/drawing/2014/main" id="{6B8A054B-1790-4FE3-A526-CD8AE7D70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0" name="Picture 1288" descr="Schl_Logo">
          <a:extLst>
            <a:ext uri="{FF2B5EF4-FFF2-40B4-BE49-F238E27FC236}">
              <a16:creationId xmlns:a16="http://schemas.microsoft.com/office/drawing/2014/main" id="{20F5F0EB-32B5-48DC-9061-CF3AB2B0B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1" name="Picture 13" descr="Schl_Logo">
          <a:extLst>
            <a:ext uri="{FF2B5EF4-FFF2-40B4-BE49-F238E27FC236}">
              <a16:creationId xmlns:a16="http://schemas.microsoft.com/office/drawing/2014/main" id="{BD489DF8-F8BD-460B-B44F-7BB57E412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2" name="Picture 13" descr="Schl_Logo">
          <a:extLst>
            <a:ext uri="{FF2B5EF4-FFF2-40B4-BE49-F238E27FC236}">
              <a16:creationId xmlns:a16="http://schemas.microsoft.com/office/drawing/2014/main" id="{C0AA22A8-B176-4F88-9328-3F1191193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3" name="Picture 1288" descr="Schl_Logo">
          <a:extLst>
            <a:ext uri="{FF2B5EF4-FFF2-40B4-BE49-F238E27FC236}">
              <a16:creationId xmlns:a16="http://schemas.microsoft.com/office/drawing/2014/main" id="{283BCC9B-BE3E-41B7-8400-B01D71921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4" name="Picture 13" descr="Schl_Logo">
          <a:extLst>
            <a:ext uri="{FF2B5EF4-FFF2-40B4-BE49-F238E27FC236}">
              <a16:creationId xmlns:a16="http://schemas.microsoft.com/office/drawing/2014/main" id="{87D3191D-D0C3-4FFA-95BA-F9327DE63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5" name="Picture 13" descr="Schl_Logo">
          <a:extLst>
            <a:ext uri="{FF2B5EF4-FFF2-40B4-BE49-F238E27FC236}">
              <a16:creationId xmlns:a16="http://schemas.microsoft.com/office/drawing/2014/main" id="{C08FBDFF-FFDB-4FCA-AAE9-49157F908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6" name="Picture 1288" descr="Schl_Logo">
          <a:extLst>
            <a:ext uri="{FF2B5EF4-FFF2-40B4-BE49-F238E27FC236}">
              <a16:creationId xmlns:a16="http://schemas.microsoft.com/office/drawing/2014/main" id="{17405C1A-1792-4FE6-8832-93FD8FA8C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7" name="Picture 13" descr="Schl_Logo">
          <a:extLst>
            <a:ext uri="{FF2B5EF4-FFF2-40B4-BE49-F238E27FC236}">
              <a16:creationId xmlns:a16="http://schemas.microsoft.com/office/drawing/2014/main" id="{098086FF-8F4D-4DD0-9709-068E6A988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8" name="Picture 13" descr="Schl_Logo">
          <a:extLst>
            <a:ext uri="{FF2B5EF4-FFF2-40B4-BE49-F238E27FC236}">
              <a16:creationId xmlns:a16="http://schemas.microsoft.com/office/drawing/2014/main" id="{0764AB30-6DD7-4CAA-9324-C5CB36026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9" name="Picture 1288" descr="Schl_Logo">
          <a:extLst>
            <a:ext uri="{FF2B5EF4-FFF2-40B4-BE49-F238E27FC236}">
              <a16:creationId xmlns:a16="http://schemas.microsoft.com/office/drawing/2014/main" id="{5887984C-120C-4D67-99D1-38457A3A0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0" name="Picture 13" descr="Schl_Logo">
          <a:extLst>
            <a:ext uri="{FF2B5EF4-FFF2-40B4-BE49-F238E27FC236}">
              <a16:creationId xmlns:a16="http://schemas.microsoft.com/office/drawing/2014/main" id="{1297776A-955D-494F-9686-5D0D13E1E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1" name="Picture 13" descr="Schl_Logo">
          <a:extLst>
            <a:ext uri="{FF2B5EF4-FFF2-40B4-BE49-F238E27FC236}">
              <a16:creationId xmlns:a16="http://schemas.microsoft.com/office/drawing/2014/main" id="{BF4CC668-EB3E-448C-9FF7-5B21AB87A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2" name="Picture 1288" descr="Schl_Logo">
          <a:extLst>
            <a:ext uri="{FF2B5EF4-FFF2-40B4-BE49-F238E27FC236}">
              <a16:creationId xmlns:a16="http://schemas.microsoft.com/office/drawing/2014/main" id="{455C2624-E506-46D5-8A88-489A6940C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3" name="Picture 13" descr="Schl_Logo">
          <a:extLst>
            <a:ext uri="{FF2B5EF4-FFF2-40B4-BE49-F238E27FC236}">
              <a16:creationId xmlns:a16="http://schemas.microsoft.com/office/drawing/2014/main" id="{5D1CF33A-4DDC-41F1-AE62-872CF14E7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4" name="Picture 13" descr="Schl_Logo">
          <a:extLst>
            <a:ext uri="{FF2B5EF4-FFF2-40B4-BE49-F238E27FC236}">
              <a16:creationId xmlns:a16="http://schemas.microsoft.com/office/drawing/2014/main" id="{B0884718-75C9-4D7F-88C1-A3EA28557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5" name="Picture 1288" descr="Schl_Logo">
          <a:extLst>
            <a:ext uri="{FF2B5EF4-FFF2-40B4-BE49-F238E27FC236}">
              <a16:creationId xmlns:a16="http://schemas.microsoft.com/office/drawing/2014/main" id="{A9C60505-AFD5-46AE-85D0-78F87E0F6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6" name="Picture 13" descr="Schl_Logo">
          <a:extLst>
            <a:ext uri="{FF2B5EF4-FFF2-40B4-BE49-F238E27FC236}">
              <a16:creationId xmlns:a16="http://schemas.microsoft.com/office/drawing/2014/main" id="{70BDBD1A-46D5-4C6A-9592-08CB74529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7" name="Picture 13" descr="Schl_Logo">
          <a:extLst>
            <a:ext uri="{FF2B5EF4-FFF2-40B4-BE49-F238E27FC236}">
              <a16:creationId xmlns:a16="http://schemas.microsoft.com/office/drawing/2014/main" id="{6058E0C9-1B27-4C83-A416-11464CFB8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8" name="Picture 1288" descr="Schl_Logo">
          <a:extLst>
            <a:ext uri="{FF2B5EF4-FFF2-40B4-BE49-F238E27FC236}">
              <a16:creationId xmlns:a16="http://schemas.microsoft.com/office/drawing/2014/main" id="{EB17D6EC-0649-4148-BDC1-D6213446F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9" name="Picture 13" descr="Schl_Logo">
          <a:extLst>
            <a:ext uri="{FF2B5EF4-FFF2-40B4-BE49-F238E27FC236}">
              <a16:creationId xmlns:a16="http://schemas.microsoft.com/office/drawing/2014/main" id="{151FEC30-3E23-4869-9A75-E4A5657AD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0" name="Picture 13" descr="Schl_Logo">
          <a:extLst>
            <a:ext uri="{FF2B5EF4-FFF2-40B4-BE49-F238E27FC236}">
              <a16:creationId xmlns:a16="http://schemas.microsoft.com/office/drawing/2014/main" id="{CAB82DFF-6E99-4BAE-94E3-2C631B2DE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1" name="Picture 1288" descr="Schl_Logo">
          <a:extLst>
            <a:ext uri="{FF2B5EF4-FFF2-40B4-BE49-F238E27FC236}">
              <a16:creationId xmlns:a16="http://schemas.microsoft.com/office/drawing/2014/main" id="{7598F310-3E87-4E66-9FE0-5048D0944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2" name="Picture 13" descr="Schl_Logo">
          <a:extLst>
            <a:ext uri="{FF2B5EF4-FFF2-40B4-BE49-F238E27FC236}">
              <a16:creationId xmlns:a16="http://schemas.microsoft.com/office/drawing/2014/main" id="{50AF4775-1256-462E-92D2-3BF2E7BCF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3" name="Picture 13" descr="Schl_Logo">
          <a:extLst>
            <a:ext uri="{FF2B5EF4-FFF2-40B4-BE49-F238E27FC236}">
              <a16:creationId xmlns:a16="http://schemas.microsoft.com/office/drawing/2014/main" id="{92A35370-85FE-4534-8C8B-0FF234C4E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4" name="Picture 1288" descr="Schl_Logo">
          <a:extLst>
            <a:ext uri="{FF2B5EF4-FFF2-40B4-BE49-F238E27FC236}">
              <a16:creationId xmlns:a16="http://schemas.microsoft.com/office/drawing/2014/main" id="{A62264FD-EB1A-4DFD-B9A2-5F94A8BC6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5" name="Picture 13" descr="Schl_Logo">
          <a:extLst>
            <a:ext uri="{FF2B5EF4-FFF2-40B4-BE49-F238E27FC236}">
              <a16:creationId xmlns:a16="http://schemas.microsoft.com/office/drawing/2014/main" id="{FE2CA94F-4D4A-4D04-A90B-7DBCBAF1D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6" name="Picture 13" descr="Schl_Logo">
          <a:extLst>
            <a:ext uri="{FF2B5EF4-FFF2-40B4-BE49-F238E27FC236}">
              <a16:creationId xmlns:a16="http://schemas.microsoft.com/office/drawing/2014/main" id="{D7EC1A85-8CCC-4F6B-A8B7-512AB74B8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7" name="Picture 1288" descr="Schl_Logo">
          <a:extLst>
            <a:ext uri="{FF2B5EF4-FFF2-40B4-BE49-F238E27FC236}">
              <a16:creationId xmlns:a16="http://schemas.microsoft.com/office/drawing/2014/main" id="{29BC291D-6221-45B0-B23D-F7430082A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8" name="Picture 13" descr="Schl_Logo">
          <a:extLst>
            <a:ext uri="{FF2B5EF4-FFF2-40B4-BE49-F238E27FC236}">
              <a16:creationId xmlns:a16="http://schemas.microsoft.com/office/drawing/2014/main" id="{985FF36B-FC21-4A12-8DC5-86A62B7C4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9" name="Picture 13" descr="Schl_Logo">
          <a:extLst>
            <a:ext uri="{FF2B5EF4-FFF2-40B4-BE49-F238E27FC236}">
              <a16:creationId xmlns:a16="http://schemas.microsoft.com/office/drawing/2014/main" id="{B5050D6A-4D0D-4E45-A05E-3649D5ADE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0" name="Picture 1288" descr="Schl_Logo">
          <a:extLst>
            <a:ext uri="{FF2B5EF4-FFF2-40B4-BE49-F238E27FC236}">
              <a16:creationId xmlns:a16="http://schemas.microsoft.com/office/drawing/2014/main" id="{9EE3C8FA-E879-4ACF-8245-9BDCB9257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1" name="Picture 13" descr="Schl_Logo">
          <a:extLst>
            <a:ext uri="{FF2B5EF4-FFF2-40B4-BE49-F238E27FC236}">
              <a16:creationId xmlns:a16="http://schemas.microsoft.com/office/drawing/2014/main" id="{BDCAB7AE-1660-4A0B-9C30-A099A00AB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2" name="Picture 13" descr="Schl_Logo">
          <a:extLst>
            <a:ext uri="{FF2B5EF4-FFF2-40B4-BE49-F238E27FC236}">
              <a16:creationId xmlns:a16="http://schemas.microsoft.com/office/drawing/2014/main" id="{46763B4E-C53A-4FB2-81E6-6F18B4354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3" name="Picture 1288" descr="Schl_Logo">
          <a:extLst>
            <a:ext uri="{FF2B5EF4-FFF2-40B4-BE49-F238E27FC236}">
              <a16:creationId xmlns:a16="http://schemas.microsoft.com/office/drawing/2014/main" id="{A7ABA7FD-EE9E-4FE5-85C6-B55A0588C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4" name="Picture 13" descr="Schl_Logo">
          <a:extLst>
            <a:ext uri="{FF2B5EF4-FFF2-40B4-BE49-F238E27FC236}">
              <a16:creationId xmlns:a16="http://schemas.microsoft.com/office/drawing/2014/main" id="{D5B6268A-6A4D-4633-B8BD-797641D44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5" name="Picture 13" descr="Schl_Logo">
          <a:extLst>
            <a:ext uri="{FF2B5EF4-FFF2-40B4-BE49-F238E27FC236}">
              <a16:creationId xmlns:a16="http://schemas.microsoft.com/office/drawing/2014/main" id="{47C6481E-BCE7-4AD3-8DE4-55CC722E2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6" name="Picture 1288" descr="Schl_Logo">
          <a:extLst>
            <a:ext uri="{FF2B5EF4-FFF2-40B4-BE49-F238E27FC236}">
              <a16:creationId xmlns:a16="http://schemas.microsoft.com/office/drawing/2014/main" id="{B20E0680-A892-4B40-AFE8-A52B557AB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7" name="Picture 13" descr="Schl_Logo">
          <a:extLst>
            <a:ext uri="{FF2B5EF4-FFF2-40B4-BE49-F238E27FC236}">
              <a16:creationId xmlns:a16="http://schemas.microsoft.com/office/drawing/2014/main" id="{C47B8EED-5947-4C06-8DD7-4663BB61B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8" name="Picture 13" descr="Schl_Logo">
          <a:extLst>
            <a:ext uri="{FF2B5EF4-FFF2-40B4-BE49-F238E27FC236}">
              <a16:creationId xmlns:a16="http://schemas.microsoft.com/office/drawing/2014/main" id="{C7BDEAAE-E591-45E7-919A-D1BB512E0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9" name="Picture 1288" descr="Schl_Logo">
          <a:extLst>
            <a:ext uri="{FF2B5EF4-FFF2-40B4-BE49-F238E27FC236}">
              <a16:creationId xmlns:a16="http://schemas.microsoft.com/office/drawing/2014/main" id="{280F73E2-42CE-4E93-8396-D6D8BB4B1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0" name="Picture 13" descr="Schl_Logo">
          <a:extLst>
            <a:ext uri="{FF2B5EF4-FFF2-40B4-BE49-F238E27FC236}">
              <a16:creationId xmlns:a16="http://schemas.microsoft.com/office/drawing/2014/main" id="{C38EB8B1-D4C2-44FB-B21D-5B08608D6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1" name="Picture 13" descr="Schl_Logo">
          <a:extLst>
            <a:ext uri="{FF2B5EF4-FFF2-40B4-BE49-F238E27FC236}">
              <a16:creationId xmlns:a16="http://schemas.microsoft.com/office/drawing/2014/main" id="{CDE88EE3-AEC7-45A8-ABD1-A7D117564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2" name="Picture 1288" descr="Schl_Logo">
          <a:extLst>
            <a:ext uri="{FF2B5EF4-FFF2-40B4-BE49-F238E27FC236}">
              <a16:creationId xmlns:a16="http://schemas.microsoft.com/office/drawing/2014/main" id="{69B4A018-5D97-49F2-80D6-774C9AFA9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3" name="Picture 13" descr="Schl_Logo">
          <a:extLst>
            <a:ext uri="{FF2B5EF4-FFF2-40B4-BE49-F238E27FC236}">
              <a16:creationId xmlns:a16="http://schemas.microsoft.com/office/drawing/2014/main" id="{EFD89C5B-D289-48E2-8C27-EA84BDD9A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4" name="Picture 13" descr="Schl_Logo">
          <a:extLst>
            <a:ext uri="{FF2B5EF4-FFF2-40B4-BE49-F238E27FC236}">
              <a16:creationId xmlns:a16="http://schemas.microsoft.com/office/drawing/2014/main" id="{32110390-E720-487B-963B-BAF920ED4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5" name="Picture 1288" descr="Schl_Logo">
          <a:extLst>
            <a:ext uri="{FF2B5EF4-FFF2-40B4-BE49-F238E27FC236}">
              <a16:creationId xmlns:a16="http://schemas.microsoft.com/office/drawing/2014/main" id="{4BAB069B-8724-4487-A8EF-469375A55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6" name="Picture 13" descr="Schl_Logo">
          <a:extLst>
            <a:ext uri="{FF2B5EF4-FFF2-40B4-BE49-F238E27FC236}">
              <a16:creationId xmlns:a16="http://schemas.microsoft.com/office/drawing/2014/main" id="{CCAA85B8-ED58-49EE-A324-E7C52D4AF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7" name="Picture 13" descr="Schl_Logo">
          <a:extLst>
            <a:ext uri="{FF2B5EF4-FFF2-40B4-BE49-F238E27FC236}">
              <a16:creationId xmlns:a16="http://schemas.microsoft.com/office/drawing/2014/main" id="{55CB11F5-6FF6-4E9B-AFD9-AFFA9DC33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8" name="Picture 1288" descr="Schl_Logo">
          <a:extLst>
            <a:ext uri="{FF2B5EF4-FFF2-40B4-BE49-F238E27FC236}">
              <a16:creationId xmlns:a16="http://schemas.microsoft.com/office/drawing/2014/main" id="{43FE75A9-B8E4-4181-AE6E-C7A8B070E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9" name="Picture 13" descr="Schl_Logo">
          <a:extLst>
            <a:ext uri="{FF2B5EF4-FFF2-40B4-BE49-F238E27FC236}">
              <a16:creationId xmlns:a16="http://schemas.microsoft.com/office/drawing/2014/main" id="{4604B0C2-B16E-4256-9261-F71C27776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0" name="Picture 13" descr="Schl_Logo">
          <a:extLst>
            <a:ext uri="{FF2B5EF4-FFF2-40B4-BE49-F238E27FC236}">
              <a16:creationId xmlns:a16="http://schemas.microsoft.com/office/drawing/2014/main" id="{EA670331-09D3-440B-B2CF-C790F8DE8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1" name="Picture 1288" descr="Schl_Logo">
          <a:extLst>
            <a:ext uri="{FF2B5EF4-FFF2-40B4-BE49-F238E27FC236}">
              <a16:creationId xmlns:a16="http://schemas.microsoft.com/office/drawing/2014/main" id="{E38DB0F0-3265-4D8D-B3F0-86D04D74E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2" name="Picture 13" descr="Schl_Logo">
          <a:extLst>
            <a:ext uri="{FF2B5EF4-FFF2-40B4-BE49-F238E27FC236}">
              <a16:creationId xmlns:a16="http://schemas.microsoft.com/office/drawing/2014/main" id="{A25178BC-95C6-482B-AA9C-709C0C1F3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3" name="Picture 13" descr="Schl_Logo">
          <a:extLst>
            <a:ext uri="{FF2B5EF4-FFF2-40B4-BE49-F238E27FC236}">
              <a16:creationId xmlns:a16="http://schemas.microsoft.com/office/drawing/2014/main" id="{4522E1B6-5542-4DED-8753-37AD53CD9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4" name="Picture 1288" descr="Schl_Logo">
          <a:extLst>
            <a:ext uri="{FF2B5EF4-FFF2-40B4-BE49-F238E27FC236}">
              <a16:creationId xmlns:a16="http://schemas.microsoft.com/office/drawing/2014/main" id="{0211A087-FEE2-43CD-99E1-6CD68B188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5" name="Picture 13" descr="Schl_Logo">
          <a:extLst>
            <a:ext uri="{FF2B5EF4-FFF2-40B4-BE49-F238E27FC236}">
              <a16:creationId xmlns:a16="http://schemas.microsoft.com/office/drawing/2014/main" id="{65B010D6-E097-42FA-A9F1-D60B66741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6" name="Picture 13" descr="Schl_Logo">
          <a:extLst>
            <a:ext uri="{FF2B5EF4-FFF2-40B4-BE49-F238E27FC236}">
              <a16:creationId xmlns:a16="http://schemas.microsoft.com/office/drawing/2014/main" id="{2CCD1134-2D3F-45ED-83CD-1D8D6E835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7" name="Picture 1288" descr="Schl_Logo">
          <a:extLst>
            <a:ext uri="{FF2B5EF4-FFF2-40B4-BE49-F238E27FC236}">
              <a16:creationId xmlns:a16="http://schemas.microsoft.com/office/drawing/2014/main" id="{1953EA98-85F2-4BA2-9EDA-F066A97B2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8" name="Picture 13" descr="Schl_Logo">
          <a:extLst>
            <a:ext uri="{FF2B5EF4-FFF2-40B4-BE49-F238E27FC236}">
              <a16:creationId xmlns:a16="http://schemas.microsoft.com/office/drawing/2014/main" id="{949D0497-66D0-47D2-BA31-6CE70473D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9" name="Picture 13" descr="Schl_Logo">
          <a:extLst>
            <a:ext uri="{FF2B5EF4-FFF2-40B4-BE49-F238E27FC236}">
              <a16:creationId xmlns:a16="http://schemas.microsoft.com/office/drawing/2014/main" id="{CDB65E4A-BB4C-4384-AE17-29BDA6265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0" name="Picture 1288" descr="Schl_Logo">
          <a:extLst>
            <a:ext uri="{FF2B5EF4-FFF2-40B4-BE49-F238E27FC236}">
              <a16:creationId xmlns:a16="http://schemas.microsoft.com/office/drawing/2014/main" id="{F832D4D9-EFA4-41BF-AF9C-A6028D6EA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1" name="Picture 13" descr="Schl_Logo">
          <a:extLst>
            <a:ext uri="{FF2B5EF4-FFF2-40B4-BE49-F238E27FC236}">
              <a16:creationId xmlns:a16="http://schemas.microsoft.com/office/drawing/2014/main" id="{7394F6A8-4181-43FE-861C-559EB09F8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2" name="Picture 13" descr="Schl_Logo">
          <a:extLst>
            <a:ext uri="{FF2B5EF4-FFF2-40B4-BE49-F238E27FC236}">
              <a16:creationId xmlns:a16="http://schemas.microsoft.com/office/drawing/2014/main" id="{338F1C97-1BA0-4EBD-A9A9-C7808D618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3" name="Picture 1288" descr="Schl_Logo">
          <a:extLst>
            <a:ext uri="{FF2B5EF4-FFF2-40B4-BE49-F238E27FC236}">
              <a16:creationId xmlns:a16="http://schemas.microsoft.com/office/drawing/2014/main" id="{89D94B0D-1DDA-45BF-8A89-AC0201CFD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4" name="Picture 13" descr="Schl_Logo">
          <a:extLst>
            <a:ext uri="{FF2B5EF4-FFF2-40B4-BE49-F238E27FC236}">
              <a16:creationId xmlns:a16="http://schemas.microsoft.com/office/drawing/2014/main" id="{42DBA58F-9985-42EE-B564-8FD6F7AC9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5" name="Picture 13" descr="Schl_Logo">
          <a:extLst>
            <a:ext uri="{FF2B5EF4-FFF2-40B4-BE49-F238E27FC236}">
              <a16:creationId xmlns:a16="http://schemas.microsoft.com/office/drawing/2014/main" id="{91209BA8-96D4-4F37-B0E0-F98E52105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6" name="Picture 1288" descr="Schl_Logo">
          <a:extLst>
            <a:ext uri="{FF2B5EF4-FFF2-40B4-BE49-F238E27FC236}">
              <a16:creationId xmlns:a16="http://schemas.microsoft.com/office/drawing/2014/main" id="{021E2A7D-5B79-42EB-8078-BAF3F4925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7" name="Picture 13" descr="Schl_Logo">
          <a:extLst>
            <a:ext uri="{FF2B5EF4-FFF2-40B4-BE49-F238E27FC236}">
              <a16:creationId xmlns:a16="http://schemas.microsoft.com/office/drawing/2014/main" id="{E3ACF665-C5CD-4339-877E-76D3C5463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8" name="Picture 13" descr="Schl_Logo">
          <a:extLst>
            <a:ext uri="{FF2B5EF4-FFF2-40B4-BE49-F238E27FC236}">
              <a16:creationId xmlns:a16="http://schemas.microsoft.com/office/drawing/2014/main" id="{3D922D70-EE94-45F3-B547-4AF5F402B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9" name="Picture 1288" descr="Schl_Logo">
          <a:extLst>
            <a:ext uri="{FF2B5EF4-FFF2-40B4-BE49-F238E27FC236}">
              <a16:creationId xmlns:a16="http://schemas.microsoft.com/office/drawing/2014/main" id="{46C46C48-E425-4360-997E-81DAF74BF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0" name="Picture 13" descr="Schl_Logo">
          <a:extLst>
            <a:ext uri="{FF2B5EF4-FFF2-40B4-BE49-F238E27FC236}">
              <a16:creationId xmlns:a16="http://schemas.microsoft.com/office/drawing/2014/main" id="{BDB89966-5EB8-44E8-91BF-2030139D9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1" name="Picture 13" descr="Schl_Logo">
          <a:extLst>
            <a:ext uri="{FF2B5EF4-FFF2-40B4-BE49-F238E27FC236}">
              <a16:creationId xmlns:a16="http://schemas.microsoft.com/office/drawing/2014/main" id="{61D53C84-2681-46AC-B7D9-E6C85C5F1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2" name="Picture 1288" descr="Schl_Logo">
          <a:extLst>
            <a:ext uri="{FF2B5EF4-FFF2-40B4-BE49-F238E27FC236}">
              <a16:creationId xmlns:a16="http://schemas.microsoft.com/office/drawing/2014/main" id="{149F977D-E5B7-4C99-8543-3117321D8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3" name="Picture 13" descr="Schl_Logo">
          <a:extLst>
            <a:ext uri="{FF2B5EF4-FFF2-40B4-BE49-F238E27FC236}">
              <a16:creationId xmlns:a16="http://schemas.microsoft.com/office/drawing/2014/main" id="{DFAE8E2B-E22F-4573-ABD4-6CCE06F89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4" name="Picture 13" descr="Schl_Logo">
          <a:extLst>
            <a:ext uri="{FF2B5EF4-FFF2-40B4-BE49-F238E27FC236}">
              <a16:creationId xmlns:a16="http://schemas.microsoft.com/office/drawing/2014/main" id="{17ACE853-BBCA-47DA-BFED-45EDE6455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5" name="Picture 1288" descr="Schl_Logo">
          <a:extLst>
            <a:ext uri="{FF2B5EF4-FFF2-40B4-BE49-F238E27FC236}">
              <a16:creationId xmlns:a16="http://schemas.microsoft.com/office/drawing/2014/main" id="{7865F297-6402-4622-95BB-B5DD2F2CA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6" name="Picture 13" descr="Schl_Logo">
          <a:extLst>
            <a:ext uri="{FF2B5EF4-FFF2-40B4-BE49-F238E27FC236}">
              <a16:creationId xmlns:a16="http://schemas.microsoft.com/office/drawing/2014/main" id="{31B63682-ED13-4E1D-8E44-FCFD61515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7" name="Picture 13" descr="Schl_Logo">
          <a:extLst>
            <a:ext uri="{FF2B5EF4-FFF2-40B4-BE49-F238E27FC236}">
              <a16:creationId xmlns:a16="http://schemas.microsoft.com/office/drawing/2014/main" id="{E6F977D2-3B2E-4F21-8C8D-6ED1604C1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8" name="Picture 1288" descr="Schl_Logo">
          <a:extLst>
            <a:ext uri="{FF2B5EF4-FFF2-40B4-BE49-F238E27FC236}">
              <a16:creationId xmlns:a16="http://schemas.microsoft.com/office/drawing/2014/main" id="{2CCD6870-006C-42A5-9E85-59096ABE0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9" name="Picture 13" descr="Schl_Logo">
          <a:extLst>
            <a:ext uri="{FF2B5EF4-FFF2-40B4-BE49-F238E27FC236}">
              <a16:creationId xmlns:a16="http://schemas.microsoft.com/office/drawing/2014/main" id="{C8986EC8-FDB2-456D-AB73-0BC3DABC1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0" name="Picture 13" descr="Schl_Logo">
          <a:extLst>
            <a:ext uri="{FF2B5EF4-FFF2-40B4-BE49-F238E27FC236}">
              <a16:creationId xmlns:a16="http://schemas.microsoft.com/office/drawing/2014/main" id="{70B5B7F0-A1B7-4F42-A19F-9EECBC3C2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1" name="Picture 1288" descr="Schl_Logo">
          <a:extLst>
            <a:ext uri="{FF2B5EF4-FFF2-40B4-BE49-F238E27FC236}">
              <a16:creationId xmlns:a16="http://schemas.microsoft.com/office/drawing/2014/main" id="{D50E0EB2-C548-46EB-B887-F40969629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2" name="Picture 13" descr="Schl_Logo">
          <a:extLst>
            <a:ext uri="{FF2B5EF4-FFF2-40B4-BE49-F238E27FC236}">
              <a16:creationId xmlns:a16="http://schemas.microsoft.com/office/drawing/2014/main" id="{8C8DF4CA-8153-4737-AD47-46C5733E6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3" name="Picture 13" descr="Schl_Logo">
          <a:extLst>
            <a:ext uri="{FF2B5EF4-FFF2-40B4-BE49-F238E27FC236}">
              <a16:creationId xmlns:a16="http://schemas.microsoft.com/office/drawing/2014/main" id="{333AF2DC-EC56-4C6E-B2D9-B8B09D63A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4" name="Picture 1288" descr="Schl_Logo">
          <a:extLst>
            <a:ext uri="{FF2B5EF4-FFF2-40B4-BE49-F238E27FC236}">
              <a16:creationId xmlns:a16="http://schemas.microsoft.com/office/drawing/2014/main" id="{EBB0BC0D-ABE0-4821-B6BE-B356679CE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5" name="Picture 13" descr="Schl_Logo">
          <a:extLst>
            <a:ext uri="{FF2B5EF4-FFF2-40B4-BE49-F238E27FC236}">
              <a16:creationId xmlns:a16="http://schemas.microsoft.com/office/drawing/2014/main" id="{756D14F6-3382-462A-B238-D8C3F1C88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6" name="Picture 13" descr="Schl_Logo">
          <a:extLst>
            <a:ext uri="{FF2B5EF4-FFF2-40B4-BE49-F238E27FC236}">
              <a16:creationId xmlns:a16="http://schemas.microsoft.com/office/drawing/2014/main" id="{B7CB341C-1C7E-4189-8F35-8D04A23A6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7" name="Picture 1288" descr="Schl_Logo">
          <a:extLst>
            <a:ext uri="{FF2B5EF4-FFF2-40B4-BE49-F238E27FC236}">
              <a16:creationId xmlns:a16="http://schemas.microsoft.com/office/drawing/2014/main" id="{FE593AB0-E5FF-452A-B94D-95FBF206F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8" name="Picture 13" descr="Schl_Logo">
          <a:extLst>
            <a:ext uri="{FF2B5EF4-FFF2-40B4-BE49-F238E27FC236}">
              <a16:creationId xmlns:a16="http://schemas.microsoft.com/office/drawing/2014/main" id="{E02DEE6F-601B-411C-B741-B9F94D733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9" name="Picture 13" descr="Schl_Logo">
          <a:extLst>
            <a:ext uri="{FF2B5EF4-FFF2-40B4-BE49-F238E27FC236}">
              <a16:creationId xmlns:a16="http://schemas.microsoft.com/office/drawing/2014/main" id="{39382DD9-4CC4-4A91-9EE0-3EBFFDDCE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0" name="Picture 1288" descr="Schl_Logo">
          <a:extLst>
            <a:ext uri="{FF2B5EF4-FFF2-40B4-BE49-F238E27FC236}">
              <a16:creationId xmlns:a16="http://schemas.microsoft.com/office/drawing/2014/main" id="{26366A05-F889-4C0F-88C4-09034D73A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1" name="Picture 13" descr="Schl_Logo">
          <a:extLst>
            <a:ext uri="{FF2B5EF4-FFF2-40B4-BE49-F238E27FC236}">
              <a16:creationId xmlns:a16="http://schemas.microsoft.com/office/drawing/2014/main" id="{29869620-9428-4290-A26E-1AA1F488A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2" name="Picture 13" descr="Schl_Logo">
          <a:extLst>
            <a:ext uri="{FF2B5EF4-FFF2-40B4-BE49-F238E27FC236}">
              <a16:creationId xmlns:a16="http://schemas.microsoft.com/office/drawing/2014/main" id="{2254ECFA-8A74-416C-9AEB-429FC1D8A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3" name="Picture 1288" descr="Schl_Logo">
          <a:extLst>
            <a:ext uri="{FF2B5EF4-FFF2-40B4-BE49-F238E27FC236}">
              <a16:creationId xmlns:a16="http://schemas.microsoft.com/office/drawing/2014/main" id="{9CB67D0E-74A3-43D2-942B-E0679BF56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4" name="Picture 13" descr="Schl_Logo">
          <a:extLst>
            <a:ext uri="{FF2B5EF4-FFF2-40B4-BE49-F238E27FC236}">
              <a16:creationId xmlns:a16="http://schemas.microsoft.com/office/drawing/2014/main" id="{3CDC2FD8-1B95-4CC4-9BA7-19E92503A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5" name="Picture 13" descr="Schl_Logo">
          <a:extLst>
            <a:ext uri="{FF2B5EF4-FFF2-40B4-BE49-F238E27FC236}">
              <a16:creationId xmlns:a16="http://schemas.microsoft.com/office/drawing/2014/main" id="{668BC279-4ABC-4EA6-8B5F-D48859D69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6" name="Picture 1288" descr="Schl_Logo">
          <a:extLst>
            <a:ext uri="{FF2B5EF4-FFF2-40B4-BE49-F238E27FC236}">
              <a16:creationId xmlns:a16="http://schemas.microsoft.com/office/drawing/2014/main" id="{7B33BD09-EA00-470B-B92C-75230F57E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7" name="Picture 13" descr="Schl_Logo">
          <a:extLst>
            <a:ext uri="{FF2B5EF4-FFF2-40B4-BE49-F238E27FC236}">
              <a16:creationId xmlns:a16="http://schemas.microsoft.com/office/drawing/2014/main" id="{3E7BEEAA-6BD9-41DD-9028-32D947229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8" name="Picture 13" descr="Schl_Logo">
          <a:extLst>
            <a:ext uri="{FF2B5EF4-FFF2-40B4-BE49-F238E27FC236}">
              <a16:creationId xmlns:a16="http://schemas.microsoft.com/office/drawing/2014/main" id="{753F1BAA-13F7-408B-8740-611687500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9" name="Picture 1288" descr="Schl_Logo">
          <a:extLst>
            <a:ext uri="{FF2B5EF4-FFF2-40B4-BE49-F238E27FC236}">
              <a16:creationId xmlns:a16="http://schemas.microsoft.com/office/drawing/2014/main" id="{0513373A-1D20-499C-8097-6B01B4380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0" name="Picture 13" descr="Schl_Logo">
          <a:extLst>
            <a:ext uri="{FF2B5EF4-FFF2-40B4-BE49-F238E27FC236}">
              <a16:creationId xmlns:a16="http://schemas.microsoft.com/office/drawing/2014/main" id="{F2863A7B-9AB1-4677-B36B-38848D1A6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1" name="Picture 13" descr="Schl_Logo">
          <a:extLst>
            <a:ext uri="{FF2B5EF4-FFF2-40B4-BE49-F238E27FC236}">
              <a16:creationId xmlns:a16="http://schemas.microsoft.com/office/drawing/2014/main" id="{3B4B1B95-D14B-4B59-8060-3AB2DF1CC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2" name="Picture 1288" descr="Schl_Logo">
          <a:extLst>
            <a:ext uri="{FF2B5EF4-FFF2-40B4-BE49-F238E27FC236}">
              <a16:creationId xmlns:a16="http://schemas.microsoft.com/office/drawing/2014/main" id="{8671F20F-B3EE-49F3-B922-5E19D146D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3" name="Picture 13" descr="Schl_Logo">
          <a:extLst>
            <a:ext uri="{FF2B5EF4-FFF2-40B4-BE49-F238E27FC236}">
              <a16:creationId xmlns:a16="http://schemas.microsoft.com/office/drawing/2014/main" id="{510C19D6-0C6F-451C-81B5-A8CF58440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4" name="Picture 13" descr="Schl_Logo">
          <a:extLst>
            <a:ext uri="{FF2B5EF4-FFF2-40B4-BE49-F238E27FC236}">
              <a16:creationId xmlns:a16="http://schemas.microsoft.com/office/drawing/2014/main" id="{CDAE55AC-97AE-4BC6-886D-00C0AAA26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5" name="Picture 1288" descr="Schl_Logo">
          <a:extLst>
            <a:ext uri="{FF2B5EF4-FFF2-40B4-BE49-F238E27FC236}">
              <a16:creationId xmlns:a16="http://schemas.microsoft.com/office/drawing/2014/main" id="{A6EB1706-1CC8-4504-9B51-B940C3A02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6" name="Picture 13" descr="Schl_Logo">
          <a:extLst>
            <a:ext uri="{FF2B5EF4-FFF2-40B4-BE49-F238E27FC236}">
              <a16:creationId xmlns:a16="http://schemas.microsoft.com/office/drawing/2014/main" id="{A1B71E6F-511A-4154-BB26-986FD22DB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7" name="Picture 13" descr="Schl_Logo">
          <a:extLst>
            <a:ext uri="{FF2B5EF4-FFF2-40B4-BE49-F238E27FC236}">
              <a16:creationId xmlns:a16="http://schemas.microsoft.com/office/drawing/2014/main" id="{645EF42F-3FFE-4EE6-B264-BAA1C051E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8" name="Picture 1288" descr="Schl_Logo">
          <a:extLst>
            <a:ext uri="{FF2B5EF4-FFF2-40B4-BE49-F238E27FC236}">
              <a16:creationId xmlns:a16="http://schemas.microsoft.com/office/drawing/2014/main" id="{0FA64A0C-21FB-49F1-AD0C-FB9B5314C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9" name="Picture 13" descr="Schl_Logo">
          <a:extLst>
            <a:ext uri="{FF2B5EF4-FFF2-40B4-BE49-F238E27FC236}">
              <a16:creationId xmlns:a16="http://schemas.microsoft.com/office/drawing/2014/main" id="{9A49C5E3-C727-43B4-99FB-2752FA5ED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0" name="Picture 13" descr="Schl_Logo">
          <a:extLst>
            <a:ext uri="{FF2B5EF4-FFF2-40B4-BE49-F238E27FC236}">
              <a16:creationId xmlns:a16="http://schemas.microsoft.com/office/drawing/2014/main" id="{9511F176-72A5-44B4-B913-1E52C228A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1" name="Picture 1288" descr="Schl_Logo">
          <a:extLst>
            <a:ext uri="{FF2B5EF4-FFF2-40B4-BE49-F238E27FC236}">
              <a16:creationId xmlns:a16="http://schemas.microsoft.com/office/drawing/2014/main" id="{4A163DC3-6302-42DE-98CB-51AF0DBE1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2" name="Picture 13" descr="Schl_Logo">
          <a:extLst>
            <a:ext uri="{FF2B5EF4-FFF2-40B4-BE49-F238E27FC236}">
              <a16:creationId xmlns:a16="http://schemas.microsoft.com/office/drawing/2014/main" id="{FE164C12-7B81-4F06-ABDC-B8B7C4F95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3" name="Picture 13" descr="Schl_Logo">
          <a:extLst>
            <a:ext uri="{FF2B5EF4-FFF2-40B4-BE49-F238E27FC236}">
              <a16:creationId xmlns:a16="http://schemas.microsoft.com/office/drawing/2014/main" id="{B1D74C96-214B-4A07-8B29-09EA4D14C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4" name="Picture 1288" descr="Schl_Logo">
          <a:extLst>
            <a:ext uri="{FF2B5EF4-FFF2-40B4-BE49-F238E27FC236}">
              <a16:creationId xmlns:a16="http://schemas.microsoft.com/office/drawing/2014/main" id="{2BCC4A5E-EAD0-48E5-836C-26300772F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5" name="Picture 13" descr="Schl_Logo">
          <a:extLst>
            <a:ext uri="{FF2B5EF4-FFF2-40B4-BE49-F238E27FC236}">
              <a16:creationId xmlns:a16="http://schemas.microsoft.com/office/drawing/2014/main" id="{407EB2DD-F5C9-42F4-83C0-96EF94946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6" name="Picture 13" descr="Schl_Logo">
          <a:extLst>
            <a:ext uri="{FF2B5EF4-FFF2-40B4-BE49-F238E27FC236}">
              <a16:creationId xmlns:a16="http://schemas.microsoft.com/office/drawing/2014/main" id="{A676DCE5-FDA7-4C09-B8DD-3E90287AF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7" name="Picture 1288" descr="Schl_Logo">
          <a:extLst>
            <a:ext uri="{FF2B5EF4-FFF2-40B4-BE49-F238E27FC236}">
              <a16:creationId xmlns:a16="http://schemas.microsoft.com/office/drawing/2014/main" id="{540A5C41-E124-4054-8793-D4D7B3065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8" name="Picture 13" descr="Schl_Logo">
          <a:extLst>
            <a:ext uri="{FF2B5EF4-FFF2-40B4-BE49-F238E27FC236}">
              <a16:creationId xmlns:a16="http://schemas.microsoft.com/office/drawing/2014/main" id="{995B0BEC-428B-4A34-9DFF-9B9537C9E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9" name="Picture 13" descr="Schl_Logo">
          <a:extLst>
            <a:ext uri="{FF2B5EF4-FFF2-40B4-BE49-F238E27FC236}">
              <a16:creationId xmlns:a16="http://schemas.microsoft.com/office/drawing/2014/main" id="{809FFDA4-D1FB-44F0-9D24-FA2941137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0" name="Picture 1288" descr="Schl_Logo">
          <a:extLst>
            <a:ext uri="{FF2B5EF4-FFF2-40B4-BE49-F238E27FC236}">
              <a16:creationId xmlns:a16="http://schemas.microsoft.com/office/drawing/2014/main" id="{EE241BAD-69EE-4AE5-85C6-5EDC2CAFC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1" name="Picture 13" descr="Schl_Logo">
          <a:extLst>
            <a:ext uri="{FF2B5EF4-FFF2-40B4-BE49-F238E27FC236}">
              <a16:creationId xmlns:a16="http://schemas.microsoft.com/office/drawing/2014/main" id="{AC059A0A-EC27-45CA-98C9-3E512B33D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2" name="Picture 13" descr="Schl_Logo">
          <a:extLst>
            <a:ext uri="{FF2B5EF4-FFF2-40B4-BE49-F238E27FC236}">
              <a16:creationId xmlns:a16="http://schemas.microsoft.com/office/drawing/2014/main" id="{3AF6A6AF-03D9-4F65-88A3-1A0B34630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3" name="Picture 1288" descr="Schl_Logo">
          <a:extLst>
            <a:ext uri="{FF2B5EF4-FFF2-40B4-BE49-F238E27FC236}">
              <a16:creationId xmlns:a16="http://schemas.microsoft.com/office/drawing/2014/main" id="{DFCE6BBC-3119-4807-85A9-912718174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4" name="Picture 13" descr="Schl_Logo">
          <a:extLst>
            <a:ext uri="{FF2B5EF4-FFF2-40B4-BE49-F238E27FC236}">
              <a16:creationId xmlns:a16="http://schemas.microsoft.com/office/drawing/2014/main" id="{194B9699-E64E-4EE7-8C6C-33978D935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5" name="Picture 13" descr="Schl_Logo">
          <a:extLst>
            <a:ext uri="{FF2B5EF4-FFF2-40B4-BE49-F238E27FC236}">
              <a16:creationId xmlns:a16="http://schemas.microsoft.com/office/drawing/2014/main" id="{26B1D19B-35D1-475F-9E50-5CDFDF24A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6" name="Picture 1288" descr="Schl_Logo">
          <a:extLst>
            <a:ext uri="{FF2B5EF4-FFF2-40B4-BE49-F238E27FC236}">
              <a16:creationId xmlns:a16="http://schemas.microsoft.com/office/drawing/2014/main" id="{D03DBD5D-6C36-448D-AB09-B2FE82D4A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7" name="Picture 13" descr="Schl_Logo">
          <a:extLst>
            <a:ext uri="{FF2B5EF4-FFF2-40B4-BE49-F238E27FC236}">
              <a16:creationId xmlns:a16="http://schemas.microsoft.com/office/drawing/2014/main" id="{F68D2320-814F-4AEB-B094-E180CAE9A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8" name="Picture 13" descr="Schl_Logo">
          <a:extLst>
            <a:ext uri="{FF2B5EF4-FFF2-40B4-BE49-F238E27FC236}">
              <a16:creationId xmlns:a16="http://schemas.microsoft.com/office/drawing/2014/main" id="{45905AEF-17BC-4BCB-B059-676A40B3E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9" name="Picture 1288" descr="Schl_Logo">
          <a:extLst>
            <a:ext uri="{FF2B5EF4-FFF2-40B4-BE49-F238E27FC236}">
              <a16:creationId xmlns:a16="http://schemas.microsoft.com/office/drawing/2014/main" id="{90708FF8-E8E2-41A5-BE4C-10A37A906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0" name="Picture 13" descr="Schl_Logo">
          <a:extLst>
            <a:ext uri="{FF2B5EF4-FFF2-40B4-BE49-F238E27FC236}">
              <a16:creationId xmlns:a16="http://schemas.microsoft.com/office/drawing/2014/main" id="{5CBD58BB-E6AE-4EC1-AC68-BE3F31114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1" name="Picture 13" descr="Schl_Logo">
          <a:extLst>
            <a:ext uri="{FF2B5EF4-FFF2-40B4-BE49-F238E27FC236}">
              <a16:creationId xmlns:a16="http://schemas.microsoft.com/office/drawing/2014/main" id="{436C069C-F73D-449F-9FA2-0A5C5F4F6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2" name="Picture 1288" descr="Schl_Logo">
          <a:extLst>
            <a:ext uri="{FF2B5EF4-FFF2-40B4-BE49-F238E27FC236}">
              <a16:creationId xmlns:a16="http://schemas.microsoft.com/office/drawing/2014/main" id="{E3A7AC33-A72A-462B-9C86-347B78370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3" name="Picture 13" descr="Schl_Logo">
          <a:extLst>
            <a:ext uri="{FF2B5EF4-FFF2-40B4-BE49-F238E27FC236}">
              <a16:creationId xmlns:a16="http://schemas.microsoft.com/office/drawing/2014/main" id="{492813BA-C1AE-406F-924A-C85741850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4" name="Picture 13" descr="Schl_Logo">
          <a:extLst>
            <a:ext uri="{FF2B5EF4-FFF2-40B4-BE49-F238E27FC236}">
              <a16:creationId xmlns:a16="http://schemas.microsoft.com/office/drawing/2014/main" id="{769A6EE4-DB46-4CBF-A18F-19F1F0430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5" name="Picture 1288" descr="Schl_Logo">
          <a:extLst>
            <a:ext uri="{FF2B5EF4-FFF2-40B4-BE49-F238E27FC236}">
              <a16:creationId xmlns:a16="http://schemas.microsoft.com/office/drawing/2014/main" id="{330D5BC1-5F2A-46F8-8455-614238464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6" name="Picture 13" descr="Schl_Logo">
          <a:extLst>
            <a:ext uri="{FF2B5EF4-FFF2-40B4-BE49-F238E27FC236}">
              <a16:creationId xmlns:a16="http://schemas.microsoft.com/office/drawing/2014/main" id="{B1CF07CC-7576-4729-B117-5F4BBAE60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7" name="Picture 13" descr="Schl_Logo">
          <a:extLst>
            <a:ext uri="{FF2B5EF4-FFF2-40B4-BE49-F238E27FC236}">
              <a16:creationId xmlns:a16="http://schemas.microsoft.com/office/drawing/2014/main" id="{F050195F-B2BE-40CC-85B7-D7525E8B9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8" name="Picture 1288" descr="Schl_Logo">
          <a:extLst>
            <a:ext uri="{FF2B5EF4-FFF2-40B4-BE49-F238E27FC236}">
              <a16:creationId xmlns:a16="http://schemas.microsoft.com/office/drawing/2014/main" id="{99EF7BC3-4EFE-4912-A16D-41F41CE50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9" name="Picture 13" descr="Schl_Logo">
          <a:extLst>
            <a:ext uri="{FF2B5EF4-FFF2-40B4-BE49-F238E27FC236}">
              <a16:creationId xmlns:a16="http://schemas.microsoft.com/office/drawing/2014/main" id="{7EB56C7C-0AB5-4247-94C5-FB3D954B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0" name="Picture 13" descr="Schl_Logo">
          <a:extLst>
            <a:ext uri="{FF2B5EF4-FFF2-40B4-BE49-F238E27FC236}">
              <a16:creationId xmlns:a16="http://schemas.microsoft.com/office/drawing/2014/main" id="{D1FCB221-C7B4-482B-B3F6-BCDC97AEC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1" name="Picture 1288" descr="Schl_Logo">
          <a:extLst>
            <a:ext uri="{FF2B5EF4-FFF2-40B4-BE49-F238E27FC236}">
              <a16:creationId xmlns:a16="http://schemas.microsoft.com/office/drawing/2014/main" id="{3434C3BE-1EEB-4135-8B24-7C0509B72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2" name="Picture 13" descr="Schl_Logo">
          <a:extLst>
            <a:ext uri="{FF2B5EF4-FFF2-40B4-BE49-F238E27FC236}">
              <a16:creationId xmlns:a16="http://schemas.microsoft.com/office/drawing/2014/main" id="{882B4603-E081-49FC-9F8F-7B1BA16D2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3" name="Picture 13" descr="Schl_Logo">
          <a:extLst>
            <a:ext uri="{FF2B5EF4-FFF2-40B4-BE49-F238E27FC236}">
              <a16:creationId xmlns:a16="http://schemas.microsoft.com/office/drawing/2014/main" id="{CB177DB4-FB6C-42B3-857D-3DDE4F910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4" name="Picture 1288" descr="Schl_Logo">
          <a:extLst>
            <a:ext uri="{FF2B5EF4-FFF2-40B4-BE49-F238E27FC236}">
              <a16:creationId xmlns:a16="http://schemas.microsoft.com/office/drawing/2014/main" id="{407C1798-DF81-4786-8788-551E76624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5" name="Picture 13" descr="Schl_Logo">
          <a:extLst>
            <a:ext uri="{FF2B5EF4-FFF2-40B4-BE49-F238E27FC236}">
              <a16:creationId xmlns:a16="http://schemas.microsoft.com/office/drawing/2014/main" id="{A7A870C3-BCE9-459A-872A-E03D42373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6" name="Picture 13" descr="Schl_Logo">
          <a:extLst>
            <a:ext uri="{FF2B5EF4-FFF2-40B4-BE49-F238E27FC236}">
              <a16:creationId xmlns:a16="http://schemas.microsoft.com/office/drawing/2014/main" id="{9319A85D-056A-4768-B5F5-DB81D927D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7" name="Picture 1288" descr="Schl_Logo">
          <a:extLst>
            <a:ext uri="{FF2B5EF4-FFF2-40B4-BE49-F238E27FC236}">
              <a16:creationId xmlns:a16="http://schemas.microsoft.com/office/drawing/2014/main" id="{1D12D267-1015-489C-83BB-B5E430409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8" name="Picture 13" descr="Schl_Logo">
          <a:extLst>
            <a:ext uri="{FF2B5EF4-FFF2-40B4-BE49-F238E27FC236}">
              <a16:creationId xmlns:a16="http://schemas.microsoft.com/office/drawing/2014/main" id="{417DE1A7-D965-48D7-9397-AAB761276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9" name="Picture 13" descr="Schl_Logo">
          <a:extLst>
            <a:ext uri="{FF2B5EF4-FFF2-40B4-BE49-F238E27FC236}">
              <a16:creationId xmlns:a16="http://schemas.microsoft.com/office/drawing/2014/main" id="{A1B7AC78-A257-4FAE-BE2A-630C551AF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0" name="Picture 1288" descr="Schl_Logo">
          <a:extLst>
            <a:ext uri="{FF2B5EF4-FFF2-40B4-BE49-F238E27FC236}">
              <a16:creationId xmlns:a16="http://schemas.microsoft.com/office/drawing/2014/main" id="{E1AA7817-6DEC-480E-A835-281DF68CD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1" name="Picture 13" descr="Schl_Logo">
          <a:extLst>
            <a:ext uri="{FF2B5EF4-FFF2-40B4-BE49-F238E27FC236}">
              <a16:creationId xmlns:a16="http://schemas.microsoft.com/office/drawing/2014/main" id="{FBF85422-C3EA-4F81-85D7-B18FC95A5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2" name="Picture 13" descr="Schl_Logo">
          <a:extLst>
            <a:ext uri="{FF2B5EF4-FFF2-40B4-BE49-F238E27FC236}">
              <a16:creationId xmlns:a16="http://schemas.microsoft.com/office/drawing/2014/main" id="{9E7E3943-4D7A-43F6-B323-71B387DE8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3" name="Picture 1288" descr="Schl_Logo">
          <a:extLst>
            <a:ext uri="{FF2B5EF4-FFF2-40B4-BE49-F238E27FC236}">
              <a16:creationId xmlns:a16="http://schemas.microsoft.com/office/drawing/2014/main" id="{9D2F58A2-D481-42DD-ACC6-F18273BE2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4" name="Picture 13" descr="Schl_Logo">
          <a:extLst>
            <a:ext uri="{FF2B5EF4-FFF2-40B4-BE49-F238E27FC236}">
              <a16:creationId xmlns:a16="http://schemas.microsoft.com/office/drawing/2014/main" id="{468B4A24-F267-4B2E-9168-6FF1FA444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5" name="Picture 13" descr="Schl_Logo">
          <a:extLst>
            <a:ext uri="{FF2B5EF4-FFF2-40B4-BE49-F238E27FC236}">
              <a16:creationId xmlns:a16="http://schemas.microsoft.com/office/drawing/2014/main" id="{791D72AD-367B-4A9A-A512-162497398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6" name="Picture 1288" descr="Schl_Logo">
          <a:extLst>
            <a:ext uri="{FF2B5EF4-FFF2-40B4-BE49-F238E27FC236}">
              <a16:creationId xmlns:a16="http://schemas.microsoft.com/office/drawing/2014/main" id="{7ED54281-3ACA-49BD-8951-931692CA8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7" name="Picture 13" descr="Schl_Logo">
          <a:extLst>
            <a:ext uri="{FF2B5EF4-FFF2-40B4-BE49-F238E27FC236}">
              <a16:creationId xmlns:a16="http://schemas.microsoft.com/office/drawing/2014/main" id="{257DF0B7-E159-4D94-9DBC-5BDBBE653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8" name="Picture 13" descr="Schl_Logo">
          <a:extLst>
            <a:ext uri="{FF2B5EF4-FFF2-40B4-BE49-F238E27FC236}">
              <a16:creationId xmlns:a16="http://schemas.microsoft.com/office/drawing/2014/main" id="{656811A1-1B4F-4FF7-9ABC-A5DF3941B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9" name="Picture 1288" descr="Schl_Logo">
          <a:extLst>
            <a:ext uri="{FF2B5EF4-FFF2-40B4-BE49-F238E27FC236}">
              <a16:creationId xmlns:a16="http://schemas.microsoft.com/office/drawing/2014/main" id="{1999872A-10B0-4FA9-856F-2A4F64B69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0" name="Picture 13" descr="Schl_Logo">
          <a:extLst>
            <a:ext uri="{FF2B5EF4-FFF2-40B4-BE49-F238E27FC236}">
              <a16:creationId xmlns:a16="http://schemas.microsoft.com/office/drawing/2014/main" id="{8990A035-69DB-43D5-BE03-965DC2AA0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1" name="Picture 13" descr="Schl_Logo">
          <a:extLst>
            <a:ext uri="{FF2B5EF4-FFF2-40B4-BE49-F238E27FC236}">
              <a16:creationId xmlns:a16="http://schemas.microsoft.com/office/drawing/2014/main" id="{5E17F5C8-2C9C-47A2-A510-F87E34402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2" name="Picture 1288" descr="Schl_Logo">
          <a:extLst>
            <a:ext uri="{FF2B5EF4-FFF2-40B4-BE49-F238E27FC236}">
              <a16:creationId xmlns:a16="http://schemas.microsoft.com/office/drawing/2014/main" id="{82877F76-2623-4814-A16C-81B80FF7A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3" name="Picture 13" descr="Schl_Logo">
          <a:extLst>
            <a:ext uri="{FF2B5EF4-FFF2-40B4-BE49-F238E27FC236}">
              <a16:creationId xmlns:a16="http://schemas.microsoft.com/office/drawing/2014/main" id="{17F9E7AD-4B27-44C5-89CB-527E28898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4" name="Picture 13" descr="Schl_Logo">
          <a:extLst>
            <a:ext uri="{FF2B5EF4-FFF2-40B4-BE49-F238E27FC236}">
              <a16:creationId xmlns:a16="http://schemas.microsoft.com/office/drawing/2014/main" id="{F216C9A3-32A3-4BCF-93E0-8B383042A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5" name="Picture 1288" descr="Schl_Logo">
          <a:extLst>
            <a:ext uri="{FF2B5EF4-FFF2-40B4-BE49-F238E27FC236}">
              <a16:creationId xmlns:a16="http://schemas.microsoft.com/office/drawing/2014/main" id="{BEDE6BE3-D3C7-4D1B-9AB9-A953B46E7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6" name="Picture 13" descr="Schl_Logo">
          <a:extLst>
            <a:ext uri="{FF2B5EF4-FFF2-40B4-BE49-F238E27FC236}">
              <a16:creationId xmlns:a16="http://schemas.microsoft.com/office/drawing/2014/main" id="{32BFD47E-7C06-48B6-AFC5-E951634A2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7" name="Picture 13" descr="Schl_Logo">
          <a:extLst>
            <a:ext uri="{FF2B5EF4-FFF2-40B4-BE49-F238E27FC236}">
              <a16:creationId xmlns:a16="http://schemas.microsoft.com/office/drawing/2014/main" id="{12E7AAE7-1468-4C9C-B86D-3FBA700C1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8" name="Picture 1288" descr="Schl_Logo">
          <a:extLst>
            <a:ext uri="{FF2B5EF4-FFF2-40B4-BE49-F238E27FC236}">
              <a16:creationId xmlns:a16="http://schemas.microsoft.com/office/drawing/2014/main" id="{FFB04102-20CE-4500-8E3F-E569C895E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9" name="Picture 13" descr="Schl_Logo">
          <a:extLst>
            <a:ext uri="{FF2B5EF4-FFF2-40B4-BE49-F238E27FC236}">
              <a16:creationId xmlns:a16="http://schemas.microsoft.com/office/drawing/2014/main" id="{AE26EAF0-5324-4917-AE19-E1170555D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0" name="Picture 13" descr="Schl_Logo">
          <a:extLst>
            <a:ext uri="{FF2B5EF4-FFF2-40B4-BE49-F238E27FC236}">
              <a16:creationId xmlns:a16="http://schemas.microsoft.com/office/drawing/2014/main" id="{444A5A9B-E2D2-4414-8462-3AF1A15DE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1" name="Picture 1288" descr="Schl_Logo">
          <a:extLst>
            <a:ext uri="{FF2B5EF4-FFF2-40B4-BE49-F238E27FC236}">
              <a16:creationId xmlns:a16="http://schemas.microsoft.com/office/drawing/2014/main" id="{3BB2F29A-3E8A-4779-82ED-0FAC054E4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2" name="Picture 13" descr="Schl_Logo">
          <a:extLst>
            <a:ext uri="{FF2B5EF4-FFF2-40B4-BE49-F238E27FC236}">
              <a16:creationId xmlns:a16="http://schemas.microsoft.com/office/drawing/2014/main" id="{DCB6FA90-C377-4499-90B5-EDA4CC5D6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3" name="Picture 13" descr="Schl_Logo">
          <a:extLst>
            <a:ext uri="{FF2B5EF4-FFF2-40B4-BE49-F238E27FC236}">
              <a16:creationId xmlns:a16="http://schemas.microsoft.com/office/drawing/2014/main" id="{96FA2A7C-6537-46FA-85AA-8BD2F885D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4" name="Picture 1288" descr="Schl_Logo">
          <a:extLst>
            <a:ext uri="{FF2B5EF4-FFF2-40B4-BE49-F238E27FC236}">
              <a16:creationId xmlns:a16="http://schemas.microsoft.com/office/drawing/2014/main" id="{B239ABE3-E7B3-4865-B53B-CC1098D18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5" name="Picture 13" descr="Schl_Logo">
          <a:extLst>
            <a:ext uri="{FF2B5EF4-FFF2-40B4-BE49-F238E27FC236}">
              <a16:creationId xmlns:a16="http://schemas.microsoft.com/office/drawing/2014/main" id="{61BA3DB5-1124-4EB1-BCED-A349A3E32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6" name="Picture 13" descr="Schl_Logo">
          <a:extLst>
            <a:ext uri="{FF2B5EF4-FFF2-40B4-BE49-F238E27FC236}">
              <a16:creationId xmlns:a16="http://schemas.microsoft.com/office/drawing/2014/main" id="{FD93D9B7-6464-4B3A-A9D1-522E713F5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7" name="Picture 1288" descr="Schl_Logo">
          <a:extLst>
            <a:ext uri="{FF2B5EF4-FFF2-40B4-BE49-F238E27FC236}">
              <a16:creationId xmlns:a16="http://schemas.microsoft.com/office/drawing/2014/main" id="{6C2F0FC9-2C16-45F1-B05E-5A57717E1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8" name="Picture 13" descr="Schl_Logo">
          <a:extLst>
            <a:ext uri="{FF2B5EF4-FFF2-40B4-BE49-F238E27FC236}">
              <a16:creationId xmlns:a16="http://schemas.microsoft.com/office/drawing/2014/main" id="{8A7AAF0B-BAA4-4566-985D-ABC4657D9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9" name="Picture 13" descr="Schl_Logo">
          <a:extLst>
            <a:ext uri="{FF2B5EF4-FFF2-40B4-BE49-F238E27FC236}">
              <a16:creationId xmlns:a16="http://schemas.microsoft.com/office/drawing/2014/main" id="{704DFD5F-41DC-4A9E-8E8E-827056408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0" name="Picture 1288" descr="Schl_Logo">
          <a:extLst>
            <a:ext uri="{FF2B5EF4-FFF2-40B4-BE49-F238E27FC236}">
              <a16:creationId xmlns:a16="http://schemas.microsoft.com/office/drawing/2014/main" id="{5F1748D6-1D7E-46C3-89A3-7953FC594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1" name="Picture 13" descr="Schl_Logo">
          <a:extLst>
            <a:ext uri="{FF2B5EF4-FFF2-40B4-BE49-F238E27FC236}">
              <a16:creationId xmlns:a16="http://schemas.microsoft.com/office/drawing/2014/main" id="{0112E7F4-7F8B-41B2-9961-7655776D0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2" name="Picture 13" descr="Schl_Logo">
          <a:extLst>
            <a:ext uri="{FF2B5EF4-FFF2-40B4-BE49-F238E27FC236}">
              <a16:creationId xmlns:a16="http://schemas.microsoft.com/office/drawing/2014/main" id="{CCCDECEC-1CD4-4895-8971-4B64417E5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3" name="Picture 1288" descr="Schl_Logo">
          <a:extLst>
            <a:ext uri="{FF2B5EF4-FFF2-40B4-BE49-F238E27FC236}">
              <a16:creationId xmlns:a16="http://schemas.microsoft.com/office/drawing/2014/main" id="{4A7AD9AC-7DCA-48D9-B8AB-038E19AD3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4" name="Picture 13" descr="Schl_Logo">
          <a:extLst>
            <a:ext uri="{FF2B5EF4-FFF2-40B4-BE49-F238E27FC236}">
              <a16:creationId xmlns:a16="http://schemas.microsoft.com/office/drawing/2014/main" id="{B1BA8820-C197-48EA-8642-ECB16CCDD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5" name="Picture 13" descr="Schl_Logo">
          <a:extLst>
            <a:ext uri="{FF2B5EF4-FFF2-40B4-BE49-F238E27FC236}">
              <a16:creationId xmlns:a16="http://schemas.microsoft.com/office/drawing/2014/main" id="{79EAE789-5FC3-4DFF-9D5F-556394AA7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6" name="Picture 1288" descr="Schl_Logo">
          <a:extLst>
            <a:ext uri="{FF2B5EF4-FFF2-40B4-BE49-F238E27FC236}">
              <a16:creationId xmlns:a16="http://schemas.microsoft.com/office/drawing/2014/main" id="{96DEAAA1-8F8D-4338-922E-42B9C7A7D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7" name="Picture 13" descr="Schl_Logo">
          <a:extLst>
            <a:ext uri="{FF2B5EF4-FFF2-40B4-BE49-F238E27FC236}">
              <a16:creationId xmlns:a16="http://schemas.microsoft.com/office/drawing/2014/main" id="{4C3EB5F0-8C61-4CCA-9733-3734AEA86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8" name="Picture 13" descr="Schl_Logo">
          <a:extLst>
            <a:ext uri="{FF2B5EF4-FFF2-40B4-BE49-F238E27FC236}">
              <a16:creationId xmlns:a16="http://schemas.microsoft.com/office/drawing/2014/main" id="{7E35624B-C816-443C-BE7D-0466156D7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9" name="Picture 1288" descr="Schl_Logo">
          <a:extLst>
            <a:ext uri="{FF2B5EF4-FFF2-40B4-BE49-F238E27FC236}">
              <a16:creationId xmlns:a16="http://schemas.microsoft.com/office/drawing/2014/main" id="{E1DD0449-CF9D-40BC-B270-B6A99B7E1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0" name="Picture 13" descr="Schl_Logo">
          <a:extLst>
            <a:ext uri="{FF2B5EF4-FFF2-40B4-BE49-F238E27FC236}">
              <a16:creationId xmlns:a16="http://schemas.microsoft.com/office/drawing/2014/main" id="{82BED1A7-3C77-4659-84C6-0140103C9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1" name="Picture 13" descr="Schl_Logo">
          <a:extLst>
            <a:ext uri="{FF2B5EF4-FFF2-40B4-BE49-F238E27FC236}">
              <a16:creationId xmlns:a16="http://schemas.microsoft.com/office/drawing/2014/main" id="{9747B105-1BD4-409C-86B5-6CC729178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2" name="Picture 1288" descr="Schl_Logo">
          <a:extLst>
            <a:ext uri="{FF2B5EF4-FFF2-40B4-BE49-F238E27FC236}">
              <a16:creationId xmlns:a16="http://schemas.microsoft.com/office/drawing/2014/main" id="{8CE2B6C3-E270-4E35-834F-51BAE32A5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3" name="Picture 13" descr="Schl_Logo">
          <a:extLst>
            <a:ext uri="{FF2B5EF4-FFF2-40B4-BE49-F238E27FC236}">
              <a16:creationId xmlns:a16="http://schemas.microsoft.com/office/drawing/2014/main" id="{77DCD3F8-ACF0-41F5-8C13-B5B2C728A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4" name="Picture 13" descr="Schl_Logo">
          <a:extLst>
            <a:ext uri="{FF2B5EF4-FFF2-40B4-BE49-F238E27FC236}">
              <a16:creationId xmlns:a16="http://schemas.microsoft.com/office/drawing/2014/main" id="{F3A69F59-8C5D-4E75-BF71-CD0FF4887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5" name="Picture 1288" descr="Schl_Logo">
          <a:extLst>
            <a:ext uri="{FF2B5EF4-FFF2-40B4-BE49-F238E27FC236}">
              <a16:creationId xmlns:a16="http://schemas.microsoft.com/office/drawing/2014/main" id="{8928FCE3-355A-42EA-9222-F88BFED15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6" name="Picture 13" descr="Schl_Logo">
          <a:extLst>
            <a:ext uri="{FF2B5EF4-FFF2-40B4-BE49-F238E27FC236}">
              <a16:creationId xmlns:a16="http://schemas.microsoft.com/office/drawing/2014/main" id="{77538F27-142E-429B-8E40-18796BC22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7" name="Picture 13" descr="Schl_Logo">
          <a:extLst>
            <a:ext uri="{FF2B5EF4-FFF2-40B4-BE49-F238E27FC236}">
              <a16:creationId xmlns:a16="http://schemas.microsoft.com/office/drawing/2014/main" id="{05DC0BB7-1D43-4BBC-8C70-5268D92F2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8" name="Picture 1288" descr="Schl_Logo">
          <a:extLst>
            <a:ext uri="{FF2B5EF4-FFF2-40B4-BE49-F238E27FC236}">
              <a16:creationId xmlns:a16="http://schemas.microsoft.com/office/drawing/2014/main" id="{3FD6F074-02F7-423C-A22A-5D3458F0B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9" name="Picture 13" descr="Schl_Logo">
          <a:extLst>
            <a:ext uri="{FF2B5EF4-FFF2-40B4-BE49-F238E27FC236}">
              <a16:creationId xmlns:a16="http://schemas.microsoft.com/office/drawing/2014/main" id="{352FCC41-6730-4F67-89D2-06291491F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0" name="Picture 13" descr="Schl_Logo">
          <a:extLst>
            <a:ext uri="{FF2B5EF4-FFF2-40B4-BE49-F238E27FC236}">
              <a16:creationId xmlns:a16="http://schemas.microsoft.com/office/drawing/2014/main" id="{E532B16C-D0F7-4DDB-8BA1-86C081FF5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1" name="Picture 1288" descr="Schl_Logo">
          <a:extLst>
            <a:ext uri="{FF2B5EF4-FFF2-40B4-BE49-F238E27FC236}">
              <a16:creationId xmlns:a16="http://schemas.microsoft.com/office/drawing/2014/main" id="{C2CF34DE-B030-40CF-A936-CFACC47A2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2" name="Picture 13" descr="Schl_Logo">
          <a:extLst>
            <a:ext uri="{FF2B5EF4-FFF2-40B4-BE49-F238E27FC236}">
              <a16:creationId xmlns:a16="http://schemas.microsoft.com/office/drawing/2014/main" id="{2B3D859A-449C-4923-A60C-5576E97D7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3" name="Picture 13" descr="Schl_Logo">
          <a:extLst>
            <a:ext uri="{FF2B5EF4-FFF2-40B4-BE49-F238E27FC236}">
              <a16:creationId xmlns:a16="http://schemas.microsoft.com/office/drawing/2014/main" id="{F9CFDFE7-B283-4F69-9AD0-A30367F7C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4" name="Picture 1288" descr="Schl_Logo">
          <a:extLst>
            <a:ext uri="{FF2B5EF4-FFF2-40B4-BE49-F238E27FC236}">
              <a16:creationId xmlns:a16="http://schemas.microsoft.com/office/drawing/2014/main" id="{6B32A0C2-9A00-4149-9E9C-E8994514F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5" name="Picture 13" descr="Schl_Logo">
          <a:extLst>
            <a:ext uri="{FF2B5EF4-FFF2-40B4-BE49-F238E27FC236}">
              <a16:creationId xmlns:a16="http://schemas.microsoft.com/office/drawing/2014/main" id="{7CE60CBF-F4E2-43CA-9BB8-BC4C9556E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6" name="Picture 13" descr="Schl_Logo">
          <a:extLst>
            <a:ext uri="{FF2B5EF4-FFF2-40B4-BE49-F238E27FC236}">
              <a16:creationId xmlns:a16="http://schemas.microsoft.com/office/drawing/2014/main" id="{389B82B0-FACA-40C0-9C02-830403C61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7" name="Picture 1288" descr="Schl_Logo">
          <a:extLst>
            <a:ext uri="{FF2B5EF4-FFF2-40B4-BE49-F238E27FC236}">
              <a16:creationId xmlns:a16="http://schemas.microsoft.com/office/drawing/2014/main" id="{52F376F6-B201-47B0-8E18-C2E6493DD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8" name="Picture 13" descr="Schl_Logo">
          <a:extLst>
            <a:ext uri="{FF2B5EF4-FFF2-40B4-BE49-F238E27FC236}">
              <a16:creationId xmlns:a16="http://schemas.microsoft.com/office/drawing/2014/main" id="{739AC026-2F07-482C-AB4E-F512086F1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9" name="Picture 13" descr="Schl_Logo">
          <a:extLst>
            <a:ext uri="{FF2B5EF4-FFF2-40B4-BE49-F238E27FC236}">
              <a16:creationId xmlns:a16="http://schemas.microsoft.com/office/drawing/2014/main" id="{655AA5DD-4DB9-4334-BBB1-D18CD2B0D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0" name="Picture 1288" descr="Schl_Logo">
          <a:extLst>
            <a:ext uri="{FF2B5EF4-FFF2-40B4-BE49-F238E27FC236}">
              <a16:creationId xmlns:a16="http://schemas.microsoft.com/office/drawing/2014/main" id="{F65E5507-6F82-4B1C-B36F-42017BB26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1" name="Picture 13" descr="Schl_Logo">
          <a:extLst>
            <a:ext uri="{FF2B5EF4-FFF2-40B4-BE49-F238E27FC236}">
              <a16:creationId xmlns:a16="http://schemas.microsoft.com/office/drawing/2014/main" id="{CA19E9A4-0248-4804-B504-292A3D511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2" name="Picture 13" descr="Schl_Logo">
          <a:extLst>
            <a:ext uri="{FF2B5EF4-FFF2-40B4-BE49-F238E27FC236}">
              <a16:creationId xmlns:a16="http://schemas.microsoft.com/office/drawing/2014/main" id="{FB597FEA-8C65-44FA-8814-B060BC71F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3" name="Picture 1288" descr="Schl_Logo">
          <a:extLst>
            <a:ext uri="{FF2B5EF4-FFF2-40B4-BE49-F238E27FC236}">
              <a16:creationId xmlns:a16="http://schemas.microsoft.com/office/drawing/2014/main" id="{47E62CD9-37A1-4F81-97D1-86ECF0673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4" name="Picture 13" descr="Schl_Logo">
          <a:extLst>
            <a:ext uri="{FF2B5EF4-FFF2-40B4-BE49-F238E27FC236}">
              <a16:creationId xmlns:a16="http://schemas.microsoft.com/office/drawing/2014/main" id="{67B04221-D12B-4597-82D4-67A724700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5" name="Picture 13" descr="Schl_Logo">
          <a:extLst>
            <a:ext uri="{FF2B5EF4-FFF2-40B4-BE49-F238E27FC236}">
              <a16:creationId xmlns:a16="http://schemas.microsoft.com/office/drawing/2014/main" id="{4AB7B7CD-07AC-4029-9205-24B098D55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6" name="Picture 1288" descr="Schl_Logo">
          <a:extLst>
            <a:ext uri="{FF2B5EF4-FFF2-40B4-BE49-F238E27FC236}">
              <a16:creationId xmlns:a16="http://schemas.microsoft.com/office/drawing/2014/main" id="{21381F99-F017-4858-A112-F8B7326F4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7" name="Picture 13" descr="Schl_Logo">
          <a:extLst>
            <a:ext uri="{FF2B5EF4-FFF2-40B4-BE49-F238E27FC236}">
              <a16:creationId xmlns:a16="http://schemas.microsoft.com/office/drawing/2014/main" id="{34BE03AB-A058-45E5-802E-60A568A6B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8" name="Picture 13" descr="Schl_Logo">
          <a:extLst>
            <a:ext uri="{FF2B5EF4-FFF2-40B4-BE49-F238E27FC236}">
              <a16:creationId xmlns:a16="http://schemas.microsoft.com/office/drawing/2014/main" id="{C4B567C7-57F0-4C05-A32F-BE0F6C9DF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9" name="Picture 1288" descr="Schl_Logo">
          <a:extLst>
            <a:ext uri="{FF2B5EF4-FFF2-40B4-BE49-F238E27FC236}">
              <a16:creationId xmlns:a16="http://schemas.microsoft.com/office/drawing/2014/main" id="{3EEB4756-D550-4031-9447-37F3698CD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0" name="Picture 13" descr="Schl_Logo">
          <a:extLst>
            <a:ext uri="{FF2B5EF4-FFF2-40B4-BE49-F238E27FC236}">
              <a16:creationId xmlns:a16="http://schemas.microsoft.com/office/drawing/2014/main" id="{F67B00CB-4AF0-4955-9318-DB781507A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1" name="Picture 13" descr="Schl_Logo">
          <a:extLst>
            <a:ext uri="{FF2B5EF4-FFF2-40B4-BE49-F238E27FC236}">
              <a16:creationId xmlns:a16="http://schemas.microsoft.com/office/drawing/2014/main" id="{44BA776E-6A5C-4089-AB46-75E84D79A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2" name="Picture 1288" descr="Schl_Logo">
          <a:extLst>
            <a:ext uri="{FF2B5EF4-FFF2-40B4-BE49-F238E27FC236}">
              <a16:creationId xmlns:a16="http://schemas.microsoft.com/office/drawing/2014/main" id="{EF85AFA9-6975-4F62-8729-DFBA917DB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3" name="Picture 13" descr="Schl_Logo">
          <a:extLst>
            <a:ext uri="{FF2B5EF4-FFF2-40B4-BE49-F238E27FC236}">
              <a16:creationId xmlns:a16="http://schemas.microsoft.com/office/drawing/2014/main" id="{D0761C17-8596-415C-8A7F-A186A7C53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4" name="Picture 13" descr="Schl_Logo">
          <a:extLst>
            <a:ext uri="{FF2B5EF4-FFF2-40B4-BE49-F238E27FC236}">
              <a16:creationId xmlns:a16="http://schemas.microsoft.com/office/drawing/2014/main" id="{B3C28D36-2A60-4CB9-85F7-55E0E8B97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5" name="Picture 1288" descr="Schl_Logo">
          <a:extLst>
            <a:ext uri="{FF2B5EF4-FFF2-40B4-BE49-F238E27FC236}">
              <a16:creationId xmlns:a16="http://schemas.microsoft.com/office/drawing/2014/main" id="{E17B8C54-C233-469A-9FDE-6EADC1292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6" name="Picture 13" descr="Schl_Logo">
          <a:extLst>
            <a:ext uri="{FF2B5EF4-FFF2-40B4-BE49-F238E27FC236}">
              <a16:creationId xmlns:a16="http://schemas.microsoft.com/office/drawing/2014/main" id="{6FBAAE29-D957-40F7-A124-99656793D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7" name="Picture 13" descr="Schl_Logo">
          <a:extLst>
            <a:ext uri="{FF2B5EF4-FFF2-40B4-BE49-F238E27FC236}">
              <a16:creationId xmlns:a16="http://schemas.microsoft.com/office/drawing/2014/main" id="{0925658E-DA7D-4F61-AA28-76E02BAC8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8" name="Picture 1288" descr="Schl_Logo">
          <a:extLst>
            <a:ext uri="{FF2B5EF4-FFF2-40B4-BE49-F238E27FC236}">
              <a16:creationId xmlns:a16="http://schemas.microsoft.com/office/drawing/2014/main" id="{6034592F-60FE-4142-9522-B64AEE0E0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9" name="Picture 13" descr="Schl_Logo">
          <a:extLst>
            <a:ext uri="{FF2B5EF4-FFF2-40B4-BE49-F238E27FC236}">
              <a16:creationId xmlns:a16="http://schemas.microsoft.com/office/drawing/2014/main" id="{6821D836-6277-4045-9230-C6B8D36EE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0" name="Picture 13" descr="Schl_Logo">
          <a:extLst>
            <a:ext uri="{FF2B5EF4-FFF2-40B4-BE49-F238E27FC236}">
              <a16:creationId xmlns:a16="http://schemas.microsoft.com/office/drawing/2014/main" id="{C1E9771F-4B5A-4CFA-82B1-0AAB67B1F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1" name="Picture 1288" descr="Schl_Logo">
          <a:extLst>
            <a:ext uri="{FF2B5EF4-FFF2-40B4-BE49-F238E27FC236}">
              <a16:creationId xmlns:a16="http://schemas.microsoft.com/office/drawing/2014/main" id="{1BA8C585-B0A4-4AAA-90FB-AB16ED52F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2" name="Picture 13" descr="Schl_Logo">
          <a:extLst>
            <a:ext uri="{FF2B5EF4-FFF2-40B4-BE49-F238E27FC236}">
              <a16:creationId xmlns:a16="http://schemas.microsoft.com/office/drawing/2014/main" id="{24A857FB-E9CC-4C85-8E06-521C72A1E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3" name="Picture 13" descr="Schl_Logo">
          <a:extLst>
            <a:ext uri="{FF2B5EF4-FFF2-40B4-BE49-F238E27FC236}">
              <a16:creationId xmlns:a16="http://schemas.microsoft.com/office/drawing/2014/main" id="{06E9E711-7A8A-40B9-AD3D-51E178C36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4" name="Picture 1288" descr="Schl_Logo">
          <a:extLst>
            <a:ext uri="{FF2B5EF4-FFF2-40B4-BE49-F238E27FC236}">
              <a16:creationId xmlns:a16="http://schemas.microsoft.com/office/drawing/2014/main" id="{94F85632-7ECD-4FE4-9193-CBC524B67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5" name="Picture 13" descr="Schl_Logo">
          <a:extLst>
            <a:ext uri="{FF2B5EF4-FFF2-40B4-BE49-F238E27FC236}">
              <a16:creationId xmlns:a16="http://schemas.microsoft.com/office/drawing/2014/main" id="{B46C0676-AA2A-4ED3-B756-431223FA0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6" name="Picture 13" descr="Schl_Logo">
          <a:extLst>
            <a:ext uri="{FF2B5EF4-FFF2-40B4-BE49-F238E27FC236}">
              <a16:creationId xmlns:a16="http://schemas.microsoft.com/office/drawing/2014/main" id="{55ECCB84-D361-4190-957E-06AE5CA42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7" name="Picture 1288" descr="Schl_Logo">
          <a:extLst>
            <a:ext uri="{FF2B5EF4-FFF2-40B4-BE49-F238E27FC236}">
              <a16:creationId xmlns:a16="http://schemas.microsoft.com/office/drawing/2014/main" id="{EE1ABBB9-345A-40D2-82F1-56F083322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8" name="Picture 13" descr="Schl_Logo">
          <a:extLst>
            <a:ext uri="{FF2B5EF4-FFF2-40B4-BE49-F238E27FC236}">
              <a16:creationId xmlns:a16="http://schemas.microsoft.com/office/drawing/2014/main" id="{DD0B7E10-EE0E-408F-914F-18C3A348F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9" name="Picture 13" descr="Schl_Logo">
          <a:extLst>
            <a:ext uri="{FF2B5EF4-FFF2-40B4-BE49-F238E27FC236}">
              <a16:creationId xmlns:a16="http://schemas.microsoft.com/office/drawing/2014/main" id="{EFD95A89-7B49-4428-8DF1-4AFCB1869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0" name="Picture 1288" descr="Schl_Logo">
          <a:extLst>
            <a:ext uri="{FF2B5EF4-FFF2-40B4-BE49-F238E27FC236}">
              <a16:creationId xmlns:a16="http://schemas.microsoft.com/office/drawing/2014/main" id="{310DCBFD-F902-43F2-8588-74F540E5A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1" name="Picture 13" descr="Schl_Logo">
          <a:extLst>
            <a:ext uri="{FF2B5EF4-FFF2-40B4-BE49-F238E27FC236}">
              <a16:creationId xmlns:a16="http://schemas.microsoft.com/office/drawing/2014/main" id="{35A8B034-2E84-4E4B-8F0C-A7362155B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2" name="Picture 13" descr="Schl_Logo">
          <a:extLst>
            <a:ext uri="{FF2B5EF4-FFF2-40B4-BE49-F238E27FC236}">
              <a16:creationId xmlns:a16="http://schemas.microsoft.com/office/drawing/2014/main" id="{0E490055-82A3-4523-A459-6C08AE8F1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3" name="Picture 1288" descr="Schl_Logo">
          <a:extLst>
            <a:ext uri="{FF2B5EF4-FFF2-40B4-BE49-F238E27FC236}">
              <a16:creationId xmlns:a16="http://schemas.microsoft.com/office/drawing/2014/main" id="{BE66EC8F-AD57-4397-BEB8-EAA902523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4" name="Picture 13" descr="Schl_Logo">
          <a:extLst>
            <a:ext uri="{FF2B5EF4-FFF2-40B4-BE49-F238E27FC236}">
              <a16:creationId xmlns:a16="http://schemas.microsoft.com/office/drawing/2014/main" id="{030C9BC7-EDB9-4D3C-BE60-90A2B775E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5" name="Picture 13" descr="Schl_Logo">
          <a:extLst>
            <a:ext uri="{FF2B5EF4-FFF2-40B4-BE49-F238E27FC236}">
              <a16:creationId xmlns:a16="http://schemas.microsoft.com/office/drawing/2014/main" id="{8862F4EB-6787-4BC9-BF29-A4EB28564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6" name="Picture 1288" descr="Schl_Logo">
          <a:extLst>
            <a:ext uri="{FF2B5EF4-FFF2-40B4-BE49-F238E27FC236}">
              <a16:creationId xmlns:a16="http://schemas.microsoft.com/office/drawing/2014/main" id="{65B6A30C-E9B1-4B1B-B249-7C31B9CD9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7" name="Picture 13" descr="Schl_Logo">
          <a:extLst>
            <a:ext uri="{FF2B5EF4-FFF2-40B4-BE49-F238E27FC236}">
              <a16:creationId xmlns:a16="http://schemas.microsoft.com/office/drawing/2014/main" id="{9C925A22-5913-4395-8B07-E2D96BA8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8" name="Picture 13" descr="Schl_Logo">
          <a:extLst>
            <a:ext uri="{FF2B5EF4-FFF2-40B4-BE49-F238E27FC236}">
              <a16:creationId xmlns:a16="http://schemas.microsoft.com/office/drawing/2014/main" id="{3C0669F5-817C-422A-84E1-867D913FD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9" name="Picture 1288" descr="Schl_Logo">
          <a:extLst>
            <a:ext uri="{FF2B5EF4-FFF2-40B4-BE49-F238E27FC236}">
              <a16:creationId xmlns:a16="http://schemas.microsoft.com/office/drawing/2014/main" id="{ABE8F748-2BA1-4523-8DDC-54019B534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0" name="Picture 13" descr="Schl_Logo">
          <a:extLst>
            <a:ext uri="{FF2B5EF4-FFF2-40B4-BE49-F238E27FC236}">
              <a16:creationId xmlns:a16="http://schemas.microsoft.com/office/drawing/2014/main" id="{77F4A3CC-5D8C-4ECC-834C-0EA281A95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1" name="Picture 13" descr="Schl_Logo">
          <a:extLst>
            <a:ext uri="{FF2B5EF4-FFF2-40B4-BE49-F238E27FC236}">
              <a16:creationId xmlns:a16="http://schemas.microsoft.com/office/drawing/2014/main" id="{CE3568E5-8683-43EF-9A57-B7787B5AA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2" name="Picture 1288" descr="Schl_Logo">
          <a:extLst>
            <a:ext uri="{FF2B5EF4-FFF2-40B4-BE49-F238E27FC236}">
              <a16:creationId xmlns:a16="http://schemas.microsoft.com/office/drawing/2014/main" id="{003D79D7-03D3-4BB2-81E5-D834D9729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3" name="Picture 13" descr="Schl_Logo">
          <a:extLst>
            <a:ext uri="{FF2B5EF4-FFF2-40B4-BE49-F238E27FC236}">
              <a16:creationId xmlns:a16="http://schemas.microsoft.com/office/drawing/2014/main" id="{5775D92B-683C-4DC3-A707-7107DDF21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4" name="Picture 13" descr="Schl_Logo">
          <a:extLst>
            <a:ext uri="{FF2B5EF4-FFF2-40B4-BE49-F238E27FC236}">
              <a16:creationId xmlns:a16="http://schemas.microsoft.com/office/drawing/2014/main" id="{0DCCEAD5-93D4-4542-B8F3-2F478A343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5" name="Picture 1288" descr="Schl_Logo">
          <a:extLst>
            <a:ext uri="{FF2B5EF4-FFF2-40B4-BE49-F238E27FC236}">
              <a16:creationId xmlns:a16="http://schemas.microsoft.com/office/drawing/2014/main" id="{79C7B31D-5CD8-4FCC-BD9D-721807807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6" name="Picture 13" descr="Schl_Logo">
          <a:extLst>
            <a:ext uri="{FF2B5EF4-FFF2-40B4-BE49-F238E27FC236}">
              <a16:creationId xmlns:a16="http://schemas.microsoft.com/office/drawing/2014/main" id="{15D80AFD-09E2-4D13-BD1C-E264BDE5C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7" name="Picture 13" descr="Schl_Logo">
          <a:extLst>
            <a:ext uri="{FF2B5EF4-FFF2-40B4-BE49-F238E27FC236}">
              <a16:creationId xmlns:a16="http://schemas.microsoft.com/office/drawing/2014/main" id="{E59D2BD6-BE54-42CB-8144-8503EED4B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8" name="Picture 1288" descr="Schl_Logo">
          <a:extLst>
            <a:ext uri="{FF2B5EF4-FFF2-40B4-BE49-F238E27FC236}">
              <a16:creationId xmlns:a16="http://schemas.microsoft.com/office/drawing/2014/main" id="{DAC9A117-A38C-4163-A2E3-C1AEC605D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9" name="Picture 13" descr="Schl_Logo">
          <a:extLst>
            <a:ext uri="{FF2B5EF4-FFF2-40B4-BE49-F238E27FC236}">
              <a16:creationId xmlns:a16="http://schemas.microsoft.com/office/drawing/2014/main" id="{3B199139-7A75-4D9D-B0B3-502D1A919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0" name="Picture 13" descr="Schl_Logo">
          <a:extLst>
            <a:ext uri="{FF2B5EF4-FFF2-40B4-BE49-F238E27FC236}">
              <a16:creationId xmlns:a16="http://schemas.microsoft.com/office/drawing/2014/main" id="{4FABE1D1-FDF9-49DC-B2F9-DB5663860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1" name="Picture 1288" descr="Schl_Logo">
          <a:extLst>
            <a:ext uri="{FF2B5EF4-FFF2-40B4-BE49-F238E27FC236}">
              <a16:creationId xmlns:a16="http://schemas.microsoft.com/office/drawing/2014/main" id="{FD18BA48-25BD-44A9-816E-456673ECF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2" name="Picture 13" descr="Schl_Logo">
          <a:extLst>
            <a:ext uri="{FF2B5EF4-FFF2-40B4-BE49-F238E27FC236}">
              <a16:creationId xmlns:a16="http://schemas.microsoft.com/office/drawing/2014/main" id="{41961D45-FA5F-4EF2-8765-B75C6BBE1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3" name="Picture 13" descr="Schl_Logo">
          <a:extLst>
            <a:ext uri="{FF2B5EF4-FFF2-40B4-BE49-F238E27FC236}">
              <a16:creationId xmlns:a16="http://schemas.microsoft.com/office/drawing/2014/main" id="{108C7204-1F70-4B44-9048-2077497FF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4" name="Picture 1288" descr="Schl_Logo">
          <a:extLst>
            <a:ext uri="{FF2B5EF4-FFF2-40B4-BE49-F238E27FC236}">
              <a16:creationId xmlns:a16="http://schemas.microsoft.com/office/drawing/2014/main" id="{9DFE1DDF-7446-43E0-B206-BBBB705F2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5" name="Picture 13" descr="Schl_Logo">
          <a:extLst>
            <a:ext uri="{FF2B5EF4-FFF2-40B4-BE49-F238E27FC236}">
              <a16:creationId xmlns:a16="http://schemas.microsoft.com/office/drawing/2014/main" id="{4F899BC6-20BC-47C8-9993-2BCB53B1E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6" name="Picture 13" descr="Schl_Logo">
          <a:extLst>
            <a:ext uri="{FF2B5EF4-FFF2-40B4-BE49-F238E27FC236}">
              <a16:creationId xmlns:a16="http://schemas.microsoft.com/office/drawing/2014/main" id="{B1634AA7-5912-4B6F-ADD3-AB4C6B585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7" name="Picture 1288" descr="Schl_Logo">
          <a:extLst>
            <a:ext uri="{FF2B5EF4-FFF2-40B4-BE49-F238E27FC236}">
              <a16:creationId xmlns:a16="http://schemas.microsoft.com/office/drawing/2014/main" id="{6B2BA608-5A50-47C5-A65D-CC853ECA3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8" name="Picture 13" descr="Schl_Logo">
          <a:extLst>
            <a:ext uri="{FF2B5EF4-FFF2-40B4-BE49-F238E27FC236}">
              <a16:creationId xmlns:a16="http://schemas.microsoft.com/office/drawing/2014/main" id="{0A0F6391-A436-4AFA-8717-7C1589CE0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9" name="Picture 13" descr="Schl_Logo">
          <a:extLst>
            <a:ext uri="{FF2B5EF4-FFF2-40B4-BE49-F238E27FC236}">
              <a16:creationId xmlns:a16="http://schemas.microsoft.com/office/drawing/2014/main" id="{220A82D8-C67A-4D2F-BD50-8A0D51BA9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0" name="Picture 1288" descr="Schl_Logo">
          <a:extLst>
            <a:ext uri="{FF2B5EF4-FFF2-40B4-BE49-F238E27FC236}">
              <a16:creationId xmlns:a16="http://schemas.microsoft.com/office/drawing/2014/main" id="{0C410FCA-CDB4-4218-A1DB-DAEAA55A7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1" name="Picture 13" descr="Schl_Logo">
          <a:extLst>
            <a:ext uri="{FF2B5EF4-FFF2-40B4-BE49-F238E27FC236}">
              <a16:creationId xmlns:a16="http://schemas.microsoft.com/office/drawing/2014/main" id="{2E4B8678-CDA2-4B02-BBCE-F08B737EC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2" name="Picture 13" descr="Schl_Logo">
          <a:extLst>
            <a:ext uri="{FF2B5EF4-FFF2-40B4-BE49-F238E27FC236}">
              <a16:creationId xmlns:a16="http://schemas.microsoft.com/office/drawing/2014/main" id="{F57B34D1-951C-47C7-861D-F7581C7D7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3" name="Picture 1288" descr="Schl_Logo">
          <a:extLst>
            <a:ext uri="{FF2B5EF4-FFF2-40B4-BE49-F238E27FC236}">
              <a16:creationId xmlns:a16="http://schemas.microsoft.com/office/drawing/2014/main" id="{FF22EC98-30FF-481F-A150-DCAFE7575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4" name="Picture 13" descr="Schl_Logo">
          <a:extLst>
            <a:ext uri="{FF2B5EF4-FFF2-40B4-BE49-F238E27FC236}">
              <a16:creationId xmlns:a16="http://schemas.microsoft.com/office/drawing/2014/main" id="{EEF1734C-4B07-409E-808A-ADE9B739C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5" name="Picture 13" descr="Schl_Logo">
          <a:extLst>
            <a:ext uri="{FF2B5EF4-FFF2-40B4-BE49-F238E27FC236}">
              <a16:creationId xmlns:a16="http://schemas.microsoft.com/office/drawing/2014/main" id="{28FE4F73-8F27-4964-B030-20D9D7980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6" name="Picture 1288" descr="Schl_Logo">
          <a:extLst>
            <a:ext uri="{FF2B5EF4-FFF2-40B4-BE49-F238E27FC236}">
              <a16:creationId xmlns:a16="http://schemas.microsoft.com/office/drawing/2014/main" id="{F232B4B1-D4D8-4C26-A80F-F91772D6C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7" name="Picture 13" descr="Schl_Logo">
          <a:extLst>
            <a:ext uri="{FF2B5EF4-FFF2-40B4-BE49-F238E27FC236}">
              <a16:creationId xmlns:a16="http://schemas.microsoft.com/office/drawing/2014/main" id="{3BC7FBFD-F716-41A0-90C8-E84E15BCA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8" name="Picture 13" descr="Schl_Logo">
          <a:extLst>
            <a:ext uri="{FF2B5EF4-FFF2-40B4-BE49-F238E27FC236}">
              <a16:creationId xmlns:a16="http://schemas.microsoft.com/office/drawing/2014/main" id="{7EB53531-7C96-428B-8592-87AB756A9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9" name="Picture 1288" descr="Schl_Logo">
          <a:extLst>
            <a:ext uri="{FF2B5EF4-FFF2-40B4-BE49-F238E27FC236}">
              <a16:creationId xmlns:a16="http://schemas.microsoft.com/office/drawing/2014/main" id="{CA9A2D4D-4A98-4E6F-83C7-F21A064FF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0" name="Picture 13" descr="Schl_Logo">
          <a:extLst>
            <a:ext uri="{FF2B5EF4-FFF2-40B4-BE49-F238E27FC236}">
              <a16:creationId xmlns:a16="http://schemas.microsoft.com/office/drawing/2014/main" id="{F973D3E0-ECE6-42AF-B728-808629719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1" name="Picture 13" descr="Schl_Logo">
          <a:extLst>
            <a:ext uri="{FF2B5EF4-FFF2-40B4-BE49-F238E27FC236}">
              <a16:creationId xmlns:a16="http://schemas.microsoft.com/office/drawing/2014/main" id="{4172BCD4-EE3A-4858-95DA-B73C150BC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2" name="Picture 1288" descr="Schl_Logo">
          <a:extLst>
            <a:ext uri="{FF2B5EF4-FFF2-40B4-BE49-F238E27FC236}">
              <a16:creationId xmlns:a16="http://schemas.microsoft.com/office/drawing/2014/main" id="{C94F21C9-D0E3-4915-9F97-B067B01D4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3" name="Picture 13" descr="Schl_Logo">
          <a:extLst>
            <a:ext uri="{FF2B5EF4-FFF2-40B4-BE49-F238E27FC236}">
              <a16:creationId xmlns:a16="http://schemas.microsoft.com/office/drawing/2014/main" id="{6E4C2522-B64D-41F3-ACA5-DD8EE56AA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4" name="Picture 13" descr="Schl_Logo">
          <a:extLst>
            <a:ext uri="{FF2B5EF4-FFF2-40B4-BE49-F238E27FC236}">
              <a16:creationId xmlns:a16="http://schemas.microsoft.com/office/drawing/2014/main" id="{2F4F70C2-E010-4EB2-9576-BAC121224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5" name="Picture 1288" descr="Schl_Logo">
          <a:extLst>
            <a:ext uri="{FF2B5EF4-FFF2-40B4-BE49-F238E27FC236}">
              <a16:creationId xmlns:a16="http://schemas.microsoft.com/office/drawing/2014/main" id="{6182FDDC-7104-496C-B4C3-CA5356110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6" name="Picture 13" descr="Schl_Logo">
          <a:extLst>
            <a:ext uri="{FF2B5EF4-FFF2-40B4-BE49-F238E27FC236}">
              <a16:creationId xmlns:a16="http://schemas.microsoft.com/office/drawing/2014/main" id="{A37CEC77-8795-4BE2-979D-07D1A20C4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7" name="Picture 13" descr="Schl_Logo">
          <a:extLst>
            <a:ext uri="{FF2B5EF4-FFF2-40B4-BE49-F238E27FC236}">
              <a16:creationId xmlns:a16="http://schemas.microsoft.com/office/drawing/2014/main" id="{7C234284-8F6C-4364-A521-1FDA39AD5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8" name="Picture 1288" descr="Schl_Logo">
          <a:extLst>
            <a:ext uri="{FF2B5EF4-FFF2-40B4-BE49-F238E27FC236}">
              <a16:creationId xmlns:a16="http://schemas.microsoft.com/office/drawing/2014/main" id="{B62CE2AF-506E-4BD8-9E2C-78860A7AD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9" name="Picture 13" descr="Schl_Logo">
          <a:extLst>
            <a:ext uri="{FF2B5EF4-FFF2-40B4-BE49-F238E27FC236}">
              <a16:creationId xmlns:a16="http://schemas.microsoft.com/office/drawing/2014/main" id="{41CD8B59-9AE7-4AEB-84A6-D9F2320D4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0" name="Picture 13" descr="Schl_Logo">
          <a:extLst>
            <a:ext uri="{FF2B5EF4-FFF2-40B4-BE49-F238E27FC236}">
              <a16:creationId xmlns:a16="http://schemas.microsoft.com/office/drawing/2014/main" id="{C97957A1-64B0-4AC7-8CC8-5CA6DFB2A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1" name="Picture 1288" descr="Schl_Logo">
          <a:extLst>
            <a:ext uri="{FF2B5EF4-FFF2-40B4-BE49-F238E27FC236}">
              <a16:creationId xmlns:a16="http://schemas.microsoft.com/office/drawing/2014/main" id="{B9A1D899-5C00-4106-A62D-E554ABB2C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2" name="Picture 13" descr="Schl_Logo">
          <a:extLst>
            <a:ext uri="{FF2B5EF4-FFF2-40B4-BE49-F238E27FC236}">
              <a16:creationId xmlns:a16="http://schemas.microsoft.com/office/drawing/2014/main" id="{CE471964-8A41-40C0-8FF0-2129EF08F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3" name="Picture 13" descr="Schl_Logo">
          <a:extLst>
            <a:ext uri="{FF2B5EF4-FFF2-40B4-BE49-F238E27FC236}">
              <a16:creationId xmlns:a16="http://schemas.microsoft.com/office/drawing/2014/main" id="{F416A7FF-9167-4BBE-921B-111684427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4" name="Picture 1288" descr="Schl_Logo">
          <a:extLst>
            <a:ext uri="{FF2B5EF4-FFF2-40B4-BE49-F238E27FC236}">
              <a16:creationId xmlns:a16="http://schemas.microsoft.com/office/drawing/2014/main" id="{C99E3627-E70C-44C5-9FE7-C3B90AC3B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5" name="Picture 13" descr="Schl_Logo">
          <a:extLst>
            <a:ext uri="{FF2B5EF4-FFF2-40B4-BE49-F238E27FC236}">
              <a16:creationId xmlns:a16="http://schemas.microsoft.com/office/drawing/2014/main" id="{0DBF202E-F665-438A-83D2-8056D007B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6" name="Picture 13" descr="Schl_Logo">
          <a:extLst>
            <a:ext uri="{FF2B5EF4-FFF2-40B4-BE49-F238E27FC236}">
              <a16:creationId xmlns:a16="http://schemas.microsoft.com/office/drawing/2014/main" id="{716EA0B2-E910-4587-A58B-F08629935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7" name="Picture 1288" descr="Schl_Logo">
          <a:extLst>
            <a:ext uri="{FF2B5EF4-FFF2-40B4-BE49-F238E27FC236}">
              <a16:creationId xmlns:a16="http://schemas.microsoft.com/office/drawing/2014/main" id="{B608FBBE-6623-4181-A106-C0CDE73D1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8" name="Picture 13" descr="Schl_Logo">
          <a:extLst>
            <a:ext uri="{FF2B5EF4-FFF2-40B4-BE49-F238E27FC236}">
              <a16:creationId xmlns:a16="http://schemas.microsoft.com/office/drawing/2014/main" id="{8D65529F-E4B5-4327-8ACA-1B56C84B6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9" name="Picture 13" descr="Schl_Logo">
          <a:extLst>
            <a:ext uri="{FF2B5EF4-FFF2-40B4-BE49-F238E27FC236}">
              <a16:creationId xmlns:a16="http://schemas.microsoft.com/office/drawing/2014/main" id="{49F7103D-D75E-4E5D-90C8-A7D8A8691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0" name="Picture 1288" descr="Schl_Logo">
          <a:extLst>
            <a:ext uri="{FF2B5EF4-FFF2-40B4-BE49-F238E27FC236}">
              <a16:creationId xmlns:a16="http://schemas.microsoft.com/office/drawing/2014/main" id="{6E616FF9-1C31-4BA4-80A1-6B146728C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1" name="Picture 13" descr="Schl_Logo">
          <a:extLst>
            <a:ext uri="{FF2B5EF4-FFF2-40B4-BE49-F238E27FC236}">
              <a16:creationId xmlns:a16="http://schemas.microsoft.com/office/drawing/2014/main" id="{E652E7D3-E25D-43BF-A6FC-2D02627DB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2" name="Picture 13" descr="Schl_Logo">
          <a:extLst>
            <a:ext uri="{FF2B5EF4-FFF2-40B4-BE49-F238E27FC236}">
              <a16:creationId xmlns:a16="http://schemas.microsoft.com/office/drawing/2014/main" id="{8C8AAC5C-593F-448D-AFE8-2EF41EE2C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3" name="Picture 1288" descr="Schl_Logo">
          <a:extLst>
            <a:ext uri="{FF2B5EF4-FFF2-40B4-BE49-F238E27FC236}">
              <a16:creationId xmlns:a16="http://schemas.microsoft.com/office/drawing/2014/main" id="{5C972D0C-1CB2-4663-94E6-FC21541A6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4" name="Picture 13" descr="Schl_Logo">
          <a:extLst>
            <a:ext uri="{FF2B5EF4-FFF2-40B4-BE49-F238E27FC236}">
              <a16:creationId xmlns:a16="http://schemas.microsoft.com/office/drawing/2014/main" id="{DF92C8C4-09CF-4C99-99F6-EF7892979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5" name="Picture 13" descr="Schl_Logo">
          <a:extLst>
            <a:ext uri="{FF2B5EF4-FFF2-40B4-BE49-F238E27FC236}">
              <a16:creationId xmlns:a16="http://schemas.microsoft.com/office/drawing/2014/main" id="{E0DDC983-0600-4D92-8976-9B2E1EBA2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6" name="Picture 1288" descr="Schl_Logo">
          <a:extLst>
            <a:ext uri="{FF2B5EF4-FFF2-40B4-BE49-F238E27FC236}">
              <a16:creationId xmlns:a16="http://schemas.microsoft.com/office/drawing/2014/main" id="{F22F14FD-1719-4C6A-A09E-B70F1035B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7" name="Picture 13" descr="Schl_Logo">
          <a:extLst>
            <a:ext uri="{FF2B5EF4-FFF2-40B4-BE49-F238E27FC236}">
              <a16:creationId xmlns:a16="http://schemas.microsoft.com/office/drawing/2014/main" id="{A8D21079-9FCF-4F49-AF1E-ADE9B8E1E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8" name="Picture 13" descr="Schl_Logo">
          <a:extLst>
            <a:ext uri="{FF2B5EF4-FFF2-40B4-BE49-F238E27FC236}">
              <a16:creationId xmlns:a16="http://schemas.microsoft.com/office/drawing/2014/main" id="{5797DD87-B5A0-4DB9-96D1-FFE8C04EA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9" name="Picture 1288" descr="Schl_Logo">
          <a:extLst>
            <a:ext uri="{FF2B5EF4-FFF2-40B4-BE49-F238E27FC236}">
              <a16:creationId xmlns:a16="http://schemas.microsoft.com/office/drawing/2014/main" id="{FA6338B5-D6BE-4AF6-884B-A9CFDEDE7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0" name="Picture 13" descr="Schl_Logo">
          <a:extLst>
            <a:ext uri="{FF2B5EF4-FFF2-40B4-BE49-F238E27FC236}">
              <a16:creationId xmlns:a16="http://schemas.microsoft.com/office/drawing/2014/main" id="{31D62291-2DC3-4B14-9E25-4EB3FE6C4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1" name="Picture 13" descr="Schl_Logo">
          <a:extLst>
            <a:ext uri="{FF2B5EF4-FFF2-40B4-BE49-F238E27FC236}">
              <a16:creationId xmlns:a16="http://schemas.microsoft.com/office/drawing/2014/main" id="{35681330-4136-4510-9966-C1D8E6A12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2" name="Picture 1288" descr="Schl_Logo">
          <a:extLst>
            <a:ext uri="{FF2B5EF4-FFF2-40B4-BE49-F238E27FC236}">
              <a16:creationId xmlns:a16="http://schemas.microsoft.com/office/drawing/2014/main" id="{EEB497DF-E834-4288-BE93-B3AF4C029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3" name="Picture 13" descr="Schl_Logo">
          <a:extLst>
            <a:ext uri="{FF2B5EF4-FFF2-40B4-BE49-F238E27FC236}">
              <a16:creationId xmlns:a16="http://schemas.microsoft.com/office/drawing/2014/main" id="{799C1AC8-87DD-4BA4-82BE-85208075C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4" name="Picture 13" descr="Schl_Logo">
          <a:extLst>
            <a:ext uri="{FF2B5EF4-FFF2-40B4-BE49-F238E27FC236}">
              <a16:creationId xmlns:a16="http://schemas.microsoft.com/office/drawing/2014/main" id="{3720BC4C-0168-4012-9934-969A4A437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5" name="Picture 1288" descr="Schl_Logo">
          <a:extLst>
            <a:ext uri="{FF2B5EF4-FFF2-40B4-BE49-F238E27FC236}">
              <a16:creationId xmlns:a16="http://schemas.microsoft.com/office/drawing/2014/main" id="{922841F6-B97F-45C7-9EE9-A052A5C1D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6" name="Picture 13" descr="Schl_Logo">
          <a:extLst>
            <a:ext uri="{FF2B5EF4-FFF2-40B4-BE49-F238E27FC236}">
              <a16:creationId xmlns:a16="http://schemas.microsoft.com/office/drawing/2014/main" id="{FFE71C51-0092-4EA0-B13F-98E031C5A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7" name="Picture 13" descr="Schl_Logo">
          <a:extLst>
            <a:ext uri="{FF2B5EF4-FFF2-40B4-BE49-F238E27FC236}">
              <a16:creationId xmlns:a16="http://schemas.microsoft.com/office/drawing/2014/main" id="{E69C8878-BBAA-42B0-A99E-4BD1DE6CE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8" name="Picture 1288" descr="Schl_Logo">
          <a:extLst>
            <a:ext uri="{FF2B5EF4-FFF2-40B4-BE49-F238E27FC236}">
              <a16:creationId xmlns:a16="http://schemas.microsoft.com/office/drawing/2014/main" id="{56AC3DDD-1930-4833-8CAF-C4CB4C77E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9" name="Picture 13" descr="Schl_Logo">
          <a:extLst>
            <a:ext uri="{FF2B5EF4-FFF2-40B4-BE49-F238E27FC236}">
              <a16:creationId xmlns:a16="http://schemas.microsoft.com/office/drawing/2014/main" id="{DC43A30B-50D4-4CEF-96CF-E8F6703D2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0" name="Picture 13" descr="Schl_Logo">
          <a:extLst>
            <a:ext uri="{FF2B5EF4-FFF2-40B4-BE49-F238E27FC236}">
              <a16:creationId xmlns:a16="http://schemas.microsoft.com/office/drawing/2014/main" id="{A1F07DE2-2E07-4202-A08C-5B8B54ACB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1" name="Picture 1288" descr="Schl_Logo">
          <a:extLst>
            <a:ext uri="{FF2B5EF4-FFF2-40B4-BE49-F238E27FC236}">
              <a16:creationId xmlns:a16="http://schemas.microsoft.com/office/drawing/2014/main" id="{F0CC3389-AC0F-4668-8D9D-FD3149C36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2" name="Picture 13" descr="Schl_Logo">
          <a:extLst>
            <a:ext uri="{FF2B5EF4-FFF2-40B4-BE49-F238E27FC236}">
              <a16:creationId xmlns:a16="http://schemas.microsoft.com/office/drawing/2014/main" id="{A8B539D5-24D6-4396-B272-7BD19FF83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3" name="Picture 13" descr="Schl_Logo">
          <a:extLst>
            <a:ext uri="{FF2B5EF4-FFF2-40B4-BE49-F238E27FC236}">
              <a16:creationId xmlns:a16="http://schemas.microsoft.com/office/drawing/2014/main" id="{50C802F8-5353-4F0F-B920-E88D2A6AF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4" name="Picture 1288" descr="Schl_Logo">
          <a:extLst>
            <a:ext uri="{FF2B5EF4-FFF2-40B4-BE49-F238E27FC236}">
              <a16:creationId xmlns:a16="http://schemas.microsoft.com/office/drawing/2014/main" id="{1B2F59B2-14B2-44BF-A852-8ADDABD25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5" name="Picture 13" descr="Schl_Logo">
          <a:extLst>
            <a:ext uri="{FF2B5EF4-FFF2-40B4-BE49-F238E27FC236}">
              <a16:creationId xmlns:a16="http://schemas.microsoft.com/office/drawing/2014/main" id="{FB707E58-C0A7-490D-A4BE-DEAD46F58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6" name="Picture 13" descr="Schl_Logo">
          <a:extLst>
            <a:ext uri="{FF2B5EF4-FFF2-40B4-BE49-F238E27FC236}">
              <a16:creationId xmlns:a16="http://schemas.microsoft.com/office/drawing/2014/main" id="{6EBC3140-8720-4A6E-A5FD-2424E3B9B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7" name="Picture 1288" descr="Schl_Logo">
          <a:extLst>
            <a:ext uri="{FF2B5EF4-FFF2-40B4-BE49-F238E27FC236}">
              <a16:creationId xmlns:a16="http://schemas.microsoft.com/office/drawing/2014/main" id="{59094413-3A51-4EE9-BF4C-71365684E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8" name="Picture 13" descr="Schl_Logo">
          <a:extLst>
            <a:ext uri="{FF2B5EF4-FFF2-40B4-BE49-F238E27FC236}">
              <a16:creationId xmlns:a16="http://schemas.microsoft.com/office/drawing/2014/main" id="{42829A17-44E4-4F2E-AB88-2D510DCCC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9" name="Picture 13" descr="Schl_Logo">
          <a:extLst>
            <a:ext uri="{FF2B5EF4-FFF2-40B4-BE49-F238E27FC236}">
              <a16:creationId xmlns:a16="http://schemas.microsoft.com/office/drawing/2014/main" id="{7F6B3F79-60C8-4305-A776-AFF283BA0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0" name="Picture 1288" descr="Schl_Logo">
          <a:extLst>
            <a:ext uri="{FF2B5EF4-FFF2-40B4-BE49-F238E27FC236}">
              <a16:creationId xmlns:a16="http://schemas.microsoft.com/office/drawing/2014/main" id="{2E88075D-DDBE-43C8-9956-109C5B8F9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1" name="Picture 13" descr="Schl_Logo">
          <a:extLst>
            <a:ext uri="{FF2B5EF4-FFF2-40B4-BE49-F238E27FC236}">
              <a16:creationId xmlns:a16="http://schemas.microsoft.com/office/drawing/2014/main" id="{CD6914C0-987D-4AB8-A375-A68BE342C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2" name="Picture 13" descr="Schl_Logo">
          <a:extLst>
            <a:ext uri="{FF2B5EF4-FFF2-40B4-BE49-F238E27FC236}">
              <a16:creationId xmlns:a16="http://schemas.microsoft.com/office/drawing/2014/main" id="{E1E93000-97E5-475C-8C22-0FCCC9DB6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3" name="Picture 1288" descr="Schl_Logo">
          <a:extLst>
            <a:ext uri="{FF2B5EF4-FFF2-40B4-BE49-F238E27FC236}">
              <a16:creationId xmlns:a16="http://schemas.microsoft.com/office/drawing/2014/main" id="{27DA6B80-7DF5-4E23-B12E-0D3BC1912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4" name="Picture 13" descr="Schl_Logo">
          <a:extLst>
            <a:ext uri="{FF2B5EF4-FFF2-40B4-BE49-F238E27FC236}">
              <a16:creationId xmlns:a16="http://schemas.microsoft.com/office/drawing/2014/main" id="{E9F3122E-0E36-4A43-A637-1C5E011FB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5" name="Picture 13" descr="Schl_Logo">
          <a:extLst>
            <a:ext uri="{FF2B5EF4-FFF2-40B4-BE49-F238E27FC236}">
              <a16:creationId xmlns:a16="http://schemas.microsoft.com/office/drawing/2014/main" id="{AA06DEEC-A60C-45C5-9806-A5E8D5964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6" name="Picture 1288" descr="Schl_Logo">
          <a:extLst>
            <a:ext uri="{FF2B5EF4-FFF2-40B4-BE49-F238E27FC236}">
              <a16:creationId xmlns:a16="http://schemas.microsoft.com/office/drawing/2014/main" id="{EDA99D1A-E8B7-4BD8-9A82-43D8CEA6C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7" name="Picture 13" descr="Schl_Logo">
          <a:extLst>
            <a:ext uri="{FF2B5EF4-FFF2-40B4-BE49-F238E27FC236}">
              <a16:creationId xmlns:a16="http://schemas.microsoft.com/office/drawing/2014/main" id="{3F9504AD-90D3-4D4C-A96E-4C278C19F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8" name="Picture 13" descr="Schl_Logo">
          <a:extLst>
            <a:ext uri="{FF2B5EF4-FFF2-40B4-BE49-F238E27FC236}">
              <a16:creationId xmlns:a16="http://schemas.microsoft.com/office/drawing/2014/main" id="{1A5B9E43-A3E3-4089-99A5-1F823CC2E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9" name="Picture 1288" descr="Schl_Logo">
          <a:extLst>
            <a:ext uri="{FF2B5EF4-FFF2-40B4-BE49-F238E27FC236}">
              <a16:creationId xmlns:a16="http://schemas.microsoft.com/office/drawing/2014/main" id="{043ED0CC-26F2-4F27-AC02-4020055E0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0" name="Picture 13" descr="Schl_Logo">
          <a:extLst>
            <a:ext uri="{FF2B5EF4-FFF2-40B4-BE49-F238E27FC236}">
              <a16:creationId xmlns:a16="http://schemas.microsoft.com/office/drawing/2014/main" id="{510EFFEA-E0A9-4492-89DB-A5FC1FB85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1" name="Picture 13" descr="Schl_Logo">
          <a:extLst>
            <a:ext uri="{FF2B5EF4-FFF2-40B4-BE49-F238E27FC236}">
              <a16:creationId xmlns:a16="http://schemas.microsoft.com/office/drawing/2014/main" id="{A972AD9C-D3C5-48A7-972C-7C6B2EC14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2" name="Picture 1288" descr="Schl_Logo">
          <a:extLst>
            <a:ext uri="{FF2B5EF4-FFF2-40B4-BE49-F238E27FC236}">
              <a16:creationId xmlns:a16="http://schemas.microsoft.com/office/drawing/2014/main" id="{ABD955B0-21DA-4820-B3AB-FBB5CE4C3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3" name="Picture 13" descr="Schl_Logo">
          <a:extLst>
            <a:ext uri="{FF2B5EF4-FFF2-40B4-BE49-F238E27FC236}">
              <a16:creationId xmlns:a16="http://schemas.microsoft.com/office/drawing/2014/main" id="{F6AED280-B4F9-4AC5-B1B0-8FCF0B3DF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4" name="Picture 13" descr="Schl_Logo">
          <a:extLst>
            <a:ext uri="{FF2B5EF4-FFF2-40B4-BE49-F238E27FC236}">
              <a16:creationId xmlns:a16="http://schemas.microsoft.com/office/drawing/2014/main" id="{35A58F89-DB40-4BF0-9AC5-981040186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5" name="Picture 1288" descr="Schl_Logo">
          <a:extLst>
            <a:ext uri="{FF2B5EF4-FFF2-40B4-BE49-F238E27FC236}">
              <a16:creationId xmlns:a16="http://schemas.microsoft.com/office/drawing/2014/main" id="{AAD3CEE3-A5A3-4945-8F99-174F42129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6" name="Picture 13" descr="Schl_Logo">
          <a:extLst>
            <a:ext uri="{FF2B5EF4-FFF2-40B4-BE49-F238E27FC236}">
              <a16:creationId xmlns:a16="http://schemas.microsoft.com/office/drawing/2014/main" id="{BB72D192-CE89-4F73-9773-47BEA876B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7" name="Picture 13" descr="Schl_Logo">
          <a:extLst>
            <a:ext uri="{FF2B5EF4-FFF2-40B4-BE49-F238E27FC236}">
              <a16:creationId xmlns:a16="http://schemas.microsoft.com/office/drawing/2014/main" id="{6CD9F8DB-E4B7-4E88-AA6E-EA3A0A8CC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8" name="Picture 1288" descr="Schl_Logo">
          <a:extLst>
            <a:ext uri="{FF2B5EF4-FFF2-40B4-BE49-F238E27FC236}">
              <a16:creationId xmlns:a16="http://schemas.microsoft.com/office/drawing/2014/main" id="{D6B71F29-BBD1-4FB8-B5F3-A5A55A942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9" name="Picture 13" descr="Schl_Logo">
          <a:extLst>
            <a:ext uri="{FF2B5EF4-FFF2-40B4-BE49-F238E27FC236}">
              <a16:creationId xmlns:a16="http://schemas.microsoft.com/office/drawing/2014/main" id="{75278C58-64F4-462C-8BC2-2C7F6891C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0" name="Picture 13" descr="Schl_Logo">
          <a:extLst>
            <a:ext uri="{FF2B5EF4-FFF2-40B4-BE49-F238E27FC236}">
              <a16:creationId xmlns:a16="http://schemas.microsoft.com/office/drawing/2014/main" id="{1027C1D1-24BA-4D6D-8562-D79E516E9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1" name="Picture 1288" descr="Schl_Logo">
          <a:extLst>
            <a:ext uri="{FF2B5EF4-FFF2-40B4-BE49-F238E27FC236}">
              <a16:creationId xmlns:a16="http://schemas.microsoft.com/office/drawing/2014/main" id="{F4FEBFFC-CAF5-4BA2-AAC8-A6CDC7F73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2" name="Picture 13" descr="Schl_Logo">
          <a:extLst>
            <a:ext uri="{FF2B5EF4-FFF2-40B4-BE49-F238E27FC236}">
              <a16:creationId xmlns:a16="http://schemas.microsoft.com/office/drawing/2014/main" id="{85486C7C-9B93-4CEB-8286-F624D881F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3" name="Picture 13" descr="Schl_Logo">
          <a:extLst>
            <a:ext uri="{FF2B5EF4-FFF2-40B4-BE49-F238E27FC236}">
              <a16:creationId xmlns:a16="http://schemas.microsoft.com/office/drawing/2014/main" id="{ECF3F7CF-BB32-40AF-A469-B0F5C23AA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4" name="Picture 1288" descr="Schl_Logo">
          <a:extLst>
            <a:ext uri="{FF2B5EF4-FFF2-40B4-BE49-F238E27FC236}">
              <a16:creationId xmlns:a16="http://schemas.microsoft.com/office/drawing/2014/main" id="{EA7749EA-B1BE-47C5-9543-0D29D2B42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5" name="Picture 13" descr="Schl_Logo">
          <a:extLst>
            <a:ext uri="{FF2B5EF4-FFF2-40B4-BE49-F238E27FC236}">
              <a16:creationId xmlns:a16="http://schemas.microsoft.com/office/drawing/2014/main" id="{C73C07ED-3A99-452B-8EBC-A5229774C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6" name="Picture 13" descr="Schl_Logo">
          <a:extLst>
            <a:ext uri="{FF2B5EF4-FFF2-40B4-BE49-F238E27FC236}">
              <a16:creationId xmlns:a16="http://schemas.microsoft.com/office/drawing/2014/main" id="{F6BC88A1-E5CB-4EB8-971F-EF3D130F8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7" name="Picture 1288" descr="Schl_Logo">
          <a:extLst>
            <a:ext uri="{FF2B5EF4-FFF2-40B4-BE49-F238E27FC236}">
              <a16:creationId xmlns:a16="http://schemas.microsoft.com/office/drawing/2014/main" id="{BA11C46B-7E23-4E21-9E72-FDE5D84AD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8" name="Picture 13" descr="Schl_Logo">
          <a:extLst>
            <a:ext uri="{FF2B5EF4-FFF2-40B4-BE49-F238E27FC236}">
              <a16:creationId xmlns:a16="http://schemas.microsoft.com/office/drawing/2014/main" id="{C81CCF9D-4026-4C70-84DF-6EE350FE5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9" name="Picture 13" descr="Schl_Logo">
          <a:extLst>
            <a:ext uri="{FF2B5EF4-FFF2-40B4-BE49-F238E27FC236}">
              <a16:creationId xmlns:a16="http://schemas.microsoft.com/office/drawing/2014/main" id="{130114D5-E89F-4068-A334-C1C83B1AA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0" name="Picture 1288" descr="Schl_Logo">
          <a:extLst>
            <a:ext uri="{FF2B5EF4-FFF2-40B4-BE49-F238E27FC236}">
              <a16:creationId xmlns:a16="http://schemas.microsoft.com/office/drawing/2014/main" id="{B0EFF03E-C424-42F6-8111-61EC72AC0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1" name="Picture 13" descr="Schl_Logo">
          <a:extLst>
            <a:ext uri="{FF2B5EF4-FFF2-40B4-BE49-F238E27FC236}">
              <a16:creationId xmlns:a16="http://schemas.microsoft.com/office/drawing/2014/main" id="{2B8C0FC0-4BB3-474C-9FCF-CAF2C6F79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2" name="Picture 13" descr="Schl_Logo">
          <a:extLst>
            <a:ext uri="{FF2B5EF4-FFF2-40B4-BE49-F238E27FC236}">
              <a16:creationId xmlns:a16="http://schemas.microsoft.com/office/drawing/2014/main" id="{240F900E-FD34-4D1C-9302-6EBBD12F0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3" name="Picture 1288" descr="Schl_Logo">
          <a:extLst>
            <a:ext uri="{FF2B5EF4-FFF2-40B4-BE49-F238E27FC236}">
              <a16:creationId xmlns:a16="http://schemas.microsoft.com/office/drawing/2014/main" id="{81B9DD96-8BDE-4A57-B1D3-63B4203FD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4" name="Picture 13" descr="Schl_Logo">
          <a:extLst>
            <a:ext uri="{FF2B5EF4-FFF2-40B4-BE49-F238E27FC236}">
              <a16:creationId xmlns:a16="http://schemas.microsoft.com/office/drawing/2014/main" id="{D80DA5B8-8823-4657-9F2A-671C50E58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5" name="Picture 13" descr="Schl_Logo">
          <a:extLst>
            <a:ext uri="{FF2B5EF4-FFF2-40B4-BE49-F238E27FC236}">
              <a16:creationId xmlns:a16="http://schemas.microsoft.com/office/drawing/2014/main" id="{005AC1ED-05A8-4815-91F4-7E1A2C43E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6" name="Picture 1288" descr="Schl_Logo">
          <a:extLst>
            <a:ext uri="{FF2B5EF4-FFF2-40B4-BE49-F238E27FC236}">
              <a16:creationId xmlns:a16="http://schemas.microsoft.com/office/drawing/2014/main" id="{BE786E32-BC37-45FB-BDFF-A3CB8A50F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7" name="Picture 13" descr="Schl_Logo">
          <a:extLst>
            <a:ext uri="{FF2B5EF4-FFF2-40B4-BE49-F238E27FC236}">
              <a16:creationId xmlns:a16="http://schemas.microsoft.com/office/drawing/2014/main" id="{A77C3502-FC1A-4CEE-8563-5FB836E6D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8" name="Picture 13" descr="Schl_Logo">
          <a:extLst>
            <a:ext uri="{FF2B5EF4-FFF2-40B4-BE49-F238E27FC236}">
              <a16:creationId xmlns:a16="http://schemas.microsoft.com/office/drawing/2014/main" id="{1E1CD481-B204-4B60-9582-7D8B6CBE5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9" name="Picture 1288" descr="Schl_Logo">
          <a:extLst>
            <a:ext uri="{FF2B5EF4-FFF2-40B4-BE49-F238E27FC236}">
              <a16:creationId xmlns:a16="http://schemas.microsoft.com/office/drawing/2014/main" id="{F7332369-4BB9-4AF1-8267-B0B19A64E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0" name="Picture 13" descr="Schl_Logo">
          <a:extLst>
            <a:ext uri="{FF2B5EF4-FFF2-40B4-BE49-F238E27FC236}">
              <a16:creationId xmlns:a16="http://schemas.microsoft.com/office/drawing/2014/main" id="{4128E0D7-EF3A-4757-8685-1E143A9CF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1" name="Picture 13" descr="Schl_Logo">
          <a:extLst>
            <a:ext uri="{FF2B5EF4-FFF2-40B4-BE49-F238E27FC236}">
              <a16:creationId xmlns:a16="http://schemas.microsoft.com/office/drawing/2014/main" id="{AE9D3E95-347E-4778-8D4E-E31BA884D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2" name="Picture 1288" descr="Schl_Logo">
          <a:extLst>
            <a:ext uri="{FF2B5EF4-FFF2-40B4-BE49-F238E27FC236}">
              <a16:creationId xmlns:a16="http://schemas.microsoft.com/office/drawing/2014/main" id="{B48F57D4-A622-4464-9FC7-0F7D353A8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3" name="Picture 13" descr="Schl_Logo">
          <a:extLst>
            <a:ext uri="{FF2B5EF4-FFF2-40B4-BE49-F238E27FC236}">
              <a16:creationId xmlns:a16="http://schemas.microsoft.com/office/drawing/2014/main" id="{0091C6A4-0036-4F65-95D9-D403BB6EF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4" name="Picture 13" descr="Schl_Logo">
          <a:extLst>
            <a:ext uri="{FF2B5EF4-FFF2-40B4-BE49-F238E27FC236}">
              <a16:creationId xmlns:a16="http://schemas.microsoft.com/office/drawing/2014/main" id="{FBD6B731-FB29-4DE4-BC79-FFB009CA3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5" name="Picture 1288" descr="Schl_Logo">
          <a:extLst>
            <a:ext uri="{FF2B5EF4-FFF2-40B4-BE49-F238E27FC236}">
              <a16:creationId xmlns:a16="http://schemas.microsoft.com/office/drawing/2014/main" id="{7A9D4861-53F1-42F4-8C8C-1F2921CF3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6" name="Picture 13" descr="Schl_Logo">
          <a:extLst>
            <a:ext uri="{FF2B5EF4-FFF2-40B4-BE49-F238E27FC236}">
              <a16:creationId xmlns:a16="http://schemas.microsoft.com/office/drawing/2014/main" id="{D39B5750-84B2-44C2-948A-09CC0F455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7" name="Picture 13" descr="Schl_Logo">
          <a:extLst>
            <a:ext uri="{FF2B5EF4-FFF2-40B4-BE49-F238E27FC236}">
              <a16:creationId xmlns:a16="http://schemas.microsoft.com/office/drawing/2014/main" id="{AC89AFD0-D881-4DE9-8171-1055C43E9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8" name="Picture 1288" descr="Schl_Logo">
          <a:extLst>
            <a:ext uri="{FF2B5EF4-FFF2-40B4-BE49-F238E27FC236}">
              <a16:creationId xmlns:a16="http://schemas.microsoft.com/office/drawing/2014/main" id="{E7BD36E9-1086-419E-9E53-1E9B58E07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9" name="Picture 13" descr="Schl_Logo">
          <a:extLst>
            <a:ext uri="{FF2B5EF4-FFF2-40B4-BE49-F238E27FC236}">
              <a16:creationId xmlns:a16="http://schemas.microsoft.com/office/drawing/2014/main" id="{1EBA1C30-A742-437C-AB56-AAA22D3D9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0" name="Picture 13" descr="Schl_Logo">
          <a:extLst>
            <a:ext uri="{FF2B5EF4-FFF2-40B4-BE49-F238E27FC236}">
              <a16:creationId xmlns:a16="http://schemas.microsoft.com/office/drawing/2014/main" id="{0BF6D428-AF5C-4615-BF04-7A53BDEA7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1" name="Picture 1288" descr="Schl_Logo">
          <a:extLst>
            <a:ext uri="{FF2B5EF4-FFF2-40B4-BE49-F238E27FC236}">
              <a16:creationId xmlns:a16="http://schemas.microsoft.com/office/drawing/2014/main" id="{C5AE7E12-F77F-42CB-96B2-DF94211B7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2" name="Picture 13" descr="Schl_Logo">
          <a:extLst>
            <a:ext uri="{FF2B5EF4-FFF2-40B4-BE49-F238E27FC236}">
              <a16:creationId xmlns:a16="http://schemas.microsoft.com/office/drawing/2014/main" id="{09008630-687E-40E7-B1D6-BEBF5B13B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3" name="Picture 13" descr="Schl_Logo">
          <a:extLst>
            <a:ext uri="{FF2B5EF4-FFF2-40B4-BE49-F238E27FC236}">
              <a16:creationId xmlns:a16="http://schemas.microsoft.com/office/drawing/2014/main" id="{053977C9-4566-4326-A5F7-9B6C3C02E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4" name="Picture 1288" descr="Schl_Logo">
          <a:extLst>
            <a:ext uri="{FF2B5EF4-FFF2-40B4-BE49-F238E27FC236}">
              <a16:creationId xmlns:a16="http://schemas.microsoft.com/office/drawing/2014/main" id="{ABD3498B-9BAD-414D-B9BB-426599523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5" name="Picture 13" descr="Schl_Logo">
          <a:extLst>
            <a:ext uri="{FF2B5EF4-FFF2-40B4-BE49-F238E27FC236}">
              <a16:creationId xmlns:a16="http://schemas.microsoft.com/office/drawing/2014/main" id="{8CE8B385-4713-4511-A39A-E0D7E9367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6" name="Picture 13" descr="Schl_Logo">
          <a:extLst>
            <a:ext uri="{FF2B5EF4-FFF2-40B4-BE49-F238E27FC236}">
              <a16:creationId xmlns:a16="http://schemas.microsoft.com/office/drawing/2014/main" id="{33079DE2-E216-4867-93BD-CC0C498B4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7" name="Picture 1288" descr="Schl_Logo">
          <a:extLst>
            <a:ext uri="{FF2B5EF4-FFF2-40B4-BE49-F238E27FC236}">
              <a16:creationId xmlns:a16="http://schemas.microsoft.com/office/drawing/2014/main" id="{B64CC852-0CAA-4D5E-84E2-6E8150557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8" name="Picture 13" descr="Schl_Logo">
          <a:extLst>
            <a:ext uri="{FF2B5EF4-FFF2-40B4-BE49-F238E27FC236}">
              <a16:creationId xmlns:a16="http://schemas.microsoft.com/office/drawing/2014/main" id="{8DB8962B-C020-43D4-87CC-8446138CE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9" name="Picture 13" descr="Schl_Logo">
          <a:extLst>
            <a:ext uri="{FF2B5EF4-FFF2-40B4-BE49-F238E27FC236}">
              <a16:creationId xmlns:a16="http://schemas.microsoft.com/office/drawing/2014/main" id="{F0F594D6-8FE3-4B78-AE99-DC12BB0FF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0" name="Picture 1288" descr="Schl_Logo">
          <a:extLst>
            <a:ext uri="{FF2B5EF4-FFF2-40B4-BE49-F238E27FC236}">
              <a16:creationId xmlns:a16="http://schemas.microsoft.com/office/drawing/2014/main" id="{C5A857D6-9611-443B-942B-465636C9C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1" name="Picture 13" descr="Schl_Logo">
          <a:extLst>
            <a:ext uri="{FF2B5EF4-FFF2-40B4-BE49-F238E27FC236}">
              <a16:creationId xmlns:a16="http://schemas.microsoft.com/office/drawing/2014/main" id="{64FFFEEC-E6AE-4EAF-891A-BC7A3F34C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2" name="Picture 13" descr="Schl_Logo">
          <a:extLst>
            <a:ext uri="{FF2B5EF4-FFF2-40B4-BE49-F238E27FC236}">
              <a16:creationId xmlns:a16="http://schemas.microsoft.com/office/drawing/2014/main" id="{E40D12AC-EDF3-4086-B56B-AA8DADF73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3" name="Picture 1288" descr="Schl_Logo">
          <a:extLst>
            <a:ext uri="{FF2B5EF4-FFF2-40B4-BE49-F238E27FC236}">
              <a16:creationId xmlns:a16="http://schemas.microsoft.com/office/drawing/2014/main" id="{D1E26DD9-66B4-4795-AC85-9BA21B134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4" name="Picture 13" descr="Schl_Logo">
          <a:extLst>
            <a:ext uri="{FF2B5EF4-FFF2-40B4-BE49-F238E27FC236}">
              <a16:creationId xmlns:a16="http://schemas.microsoft.com/office/drawing/2014/main" id="{FC77C8D7-93F1-41B7-A717-223EC447D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5" name="Picture 13" descr="Schl_Logo">
          <a:extLst>
            <a:ext uri="{FF2B5EF4-FFF2-40B4-BE49-F238E27FC236}">
              <a16:creationId xmlns:a16="http://schemas.microsoft.com/office/drawing/2014/main" id="{463663D2-5E7E-4735-84F5-4DD8A294A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6" name="Picture 1288" descr="Schl_Logo">
          <a:extLst>
            <a:ext uri="{FF2B5EF4-FFF2-40B4-BE49-F238E27FC236}">
              <a16:creationId xmlns:a16="http://schemas.microsoft.com/office/drawing/2014/main" id="{A70D33F3-0CC1-4D43-A48A-C3EA6E2BC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7" name="Picture 13" descr="Schl_Logo">
          <a:extLst>
            <a:ext uri="{FF2B5EF4-FFF2-40B4-BE49-F238E27FC236}">
              <a16:creationId xmlns:a16="http://schemas.microsoft.com/office/drawing/2014/main" id="{7443CEB3-BB4C-44FF-9840-7BD0A4129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8" name="Picture 13" descr="Schl_Logo">
          <a:extLst>
            <a:ext uri="{FF2B5EF4-FFF2-40B4-BE49-F238E27FC236}">
              <a16:creationId xmlns:a16="http://schemas.microsoft.com/office/drawing/2014/main" id="{D0C0400F-44F0-48CC-82D5-9ED8DBD78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9" name="Picture 1288" descr="Schl_Logo">
          <a:extLst>
            <a:ext uri="{FF2B5EF4-FFF2-40B4-BE49-F238E27FC236}">
              <a16:creationId xmlns:a16="http://schemas.microsoft.com/office/drawing/2014/main" id="{682B31AD-B525-46B1-BD63-1997EC2B7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0" name="Picture 13" descr="Schl_Logo">
          <a:extLst>
            <a:ext uri="{FF2B5EF4-FFF2-40B4-BE49-F238E27FC236}">
              <a16:creationId xmlns:a16="http://schemas.microsoft.com/office/drawing/2014/main" id="{2666DD57-E733-4745-8C7D-08B8FD032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1" name="Picture 13" descr="Schl_Logo">
          <a:extLst>
            <a:ext uri="{FF2B5EF4-FFF2-40B4-BE49-F238E27FC236}">
              <a16:creationId xmlns:a16="http://schemas.microsoft.com/office/drawing/2014/main" id="{ACA6FBAC-4549-4158-94DA-DAA345B03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2" name="Picture 1288" descr="Schl_Logo">
          <a:extLst>
            <a:ext uri="{FF2B5EF4-FFF2-40B4-BE49-F238E27FC236}">
              <a16:creationId xmlns:a16="http://schemas.microsoft.com/office/drawing/2014/main" id="{EFE7816B-4113-444A-844C-96957D1DD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3" name="Picture 13" descr="Schl_Logo">
          <a:extLst>
            <a:ext uri="{FF2B5EF4-FFF2-40B4-BE49-F238E27FC236}">
              <a16:creationId xmlns:a16="http://schemas.microsoft.com/office/drawing/2014/main" id="{DE472870-7F8A-4291-A4EF-E132465E3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4" name="Picture 13" descr="Schl_Logo">
          <a:extLst>
            <a:ext uri="{FF2B5EF4-FFF2-40B4-BE49-F238E27FC236}">
              <a16:creationId xmlns:a16="http://schemas.microsoft.com/office/drawing/2014/main" id="{18C9871B-BA60-485F-B967-D1282EC4A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5" name="Picture 1288" descr="Schl_Logo">
          <a:extLst>
            <a:ext uri="{FF2B5EF4-FFF2-40B4-BE49-F238E27FC236}">
              <a16:creationId xmlns:a16="http://schemas.microsoft.com/office/drawing/2014/main" id="{6AE31D8D-C73D-4AE3-B0FA-E43019893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6" name="Picture 13" descr="Schl_Logo">
          <a:extLst>
            <a:ext uri="{FF2B5EF4-FFF2-40B4-BE49-F238E27FC236}">
              <a16:creationId xmlns:a16="http://schemas.microsoft.com/office/drawing/2014/main" id="{886D2DDF-51B5-4B95-8890-CE6FEF686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7" name="Picture 13" descr="Schl_Logo">
          <a:extLst>
            <a:ext uri="{FF2B5EF4-FFF2-40B4-BE49-F238E27FC236}">
              <a16:creationId xmlns:a16="http://schemas.microsoft.com/office/drawing/2014/main" id="{D56A9751-E18F-4C6B-88F5-52BB84A3F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8" name="Picture 1288" descr="Schl_Logo">
          <a:extLst>
            <a:ext uri="{FF2B5EF4-FFF2-40B4-BE49-F238E27FC236}">
              <a16:creationId xmlns:a16="http://schemas.microsoft.com/office/drawing/2014/main" id="{FE134D0E-8457-4FF7-9AF2-79DFC0F7C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9" name="Picture 13" descr="Schl_Logo">
          <a:extLst>
            <a:ext uri="{FF2B5EF4-FFF2-40B4-BE49-F238E27FC236}">
              <a16:creationId xmlns:a16="http://schemas.microsoft.com/office/drawing/2014/main" id="{CE9887F7-DE36-4D89-8AED-88833F86C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0" name="Picture 13" descr="Schl_Logo">
          <a:extLst>
            <a:ext uri="{FF2B5EF4-FFF2-40B4-BE49-F238E27FC236}">
              <a16:creationId xmlns:a16="http://schemas.microsoft.com/office/drawing/2014/main" id="{C55514E8-B516-4D25-8A6B-9E600CF37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1" name="Picture 1288" descr="Schl_Logo">
          <a:extLst>
            <a:ext uri="{FF2B5EF4-FFF2-40B4-BE49-F238E27FC236}">
              <a16:creationId xmlns:a16="http://schemas.microsoft.com/office/drawing/2014/main" id="{05714E6F-6912-4CF1-85B3-21C207E24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2" name="Picture 13" descr="Schl_Logo">
          <a:extLst>
            <a:ext uri="{FF2B5EF4-FFF2-40B4-BE49-F238E27FC236}">
              <a16:creationId xmlns:a16="http://schemas.microsoft.com/office/drawing/2014/main" id="{E9592169-46EB-4BDB-A170-0B3A058C2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3" name="Picture 13" descr="Schl_Logo">
          <a:extLst>
            <a:ext uri="{FF2B5EF4-FFF2-40B4-BE49-F238E27FC236}">
              <a16:creationId xmlns:a16="http://schemas.microsoft.com/office/drawing/2014/main" id="{CA6DF814-CC7A-43EB-B5EE-844B546D3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4" name="Picture 1288" descr="Schl_Logo">
          <a:extLst>
            <a:ext uri="{FF2B5EF4-FFF2-40B4-BE49-F238E27FC236}">
              <a16:creationId xmlns:a16="http://schemas.microsoft.com/office/drawing/2014/main" id="{03A7E806-11E4-46F6-9516-3FA7824AD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5" name="Picture 13" descr="Schl_Logo">
          <a:extLst>
            <a:ext uri="{FF2B5EF4-FFF2-40B4-BE49-F238E27FC236}">
              <a16:creationId xmlns:a16="http://schemas.microsoft.com/office/drawing/2014/main" id="{1D737D4D-C38D-48F5-8D5A-89971D743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6" name="Picture 13" descr="Schl_Logo">
          <a:extLst>
            <a:ext uri="{FF2B5EF4-FFF2-40B4-BE49-F238E27FC236}">
              <a16:creationId xmlns:a16="http://schemas.microsoft.com/office/drawing/2014/main" id="{203D04A4-9424-4017-91EF-B3E2D1849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7" name="Picture 1288" descr="Schl_Logo">
          <a:extLst>
            <a:ext uri="{FF2B5EF4-FFF2-40B4-BE49-F238E27FC236}">
              <a16:creationId xmlns:a16="http://schemas.microsoft.com/office/drawing/2014/main" id="{166AF677-6F0E-4B8A-9293-4FE29D146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8" name="Picture 13" descr="Schl_Logo">
          <a:extLst>
            <a:ext uri="{FF2B5EF4-FFF2-40B4-BE49-F238E27FC236}">
              <a16:creationId xmlns:a16="http://schemas.microsoft.com/office/drawing/2014/main" id="{6DE8D86D-4FD4-4FC4-96AF-C3005D653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9" name="Picture 13" descr="Schl_Logo">
          <a:extLst>
            <a:ext uri="{FF2B5EF4-FFF2-40B4-BE49-F238E27FC236}">
              <a16:creationId xmlns:a16="http://schemas.microsoft.com/office/drawing/2014/main" id="{05C2CE24-DF56-42CD-B092-E1225F3D2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0" name="Picture 1288" descr="Schl_Logo">
          <a:extLst>
            <a:ext uri="{FF2B5EF4-FFF2-40B4-BE49-F238E27FC236}">
              <a16:creationId xmlns:a16="http://schemas.microsoft.com/office/drawing/2014/main" id="{96A48478-4494-4307-B3D9-519500A38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1" name="Picture 13" descr="Schl_Logo">
          <a:extLst>
            <a:ext uri="{FF2B5EF4-FFF2-40B4-BE49-F238E27FC236}">
              <a16:creationId xmlns:a16="http://schemas.microsoft.com/office/drawing/2014/main" id="{B24B1F15-7101-48EF-BFAC-B31FE5D05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2" name="Picture 13" descr="Schl_Logo">
          <a:extLst>
            <a:ext uri="{FF2B5EF4-FFF2-40B4-BE49-F238E27FC236}">
              <a16:creationId xmlns:a16="http://schemas.microsoft.com/office/drawing/2014/main" id="{D8BAF63B-ED29-4553-84F6-678725A7B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3" name="Picture 1288" descr="Schl_Logo">
          <a:extLst>
            <a:ext uri="{FF2B5EF4-FFF2-40B4-BE49-F238E27FC236}">
              <a16:creationId xmlns:a16="http://schemas.microsoft.com/office/drawing/2014/main" id="{3459983F-468C-44FB-B5DE-44983C4C0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4" name="Picture 13" descr="Schl_Logo">
          <a:extLst>
            <a:ext uri="{FF2B5EF4-FFF2-40B4-BE49-F238E27FC236}">
              <a16:creationId xmlns:a16="http://schemas.microsoft.com/office/drawing/2014/main" id="{2568B477-C0B9-4CEB-A9EC-B729C5798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5" name="Picture 13" descr="Schl_Logo">
          <a:extLst>
            <a:ext uri="{FF2B5EF4-FFF2-40B4-BE49-F238E27FC236}">
              <a16:creationId xmlns:a16="http://schemas.microsoft.com/office/drawing/2014/main" id="{EF0BC160-BF57-46D4-9760-D5EC6F368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6" name="Picture 1288" descr="Schl_Logo">
          <a:extLst>
            <a:ext uri="{FF2B5EF4-FFF2-40B4-BE49-F238E27FC236}">
              <a16:creationId xmlns:a16="http://schemas.microsoft.com/office/drawing/2014/main" id="{6E09D548-1B7C-4795-95F7-9E26A3B31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7" name="Picture 13" descr="Schl_Logo">
          <a:extLst>
            <a:ext uri="{FF2B5EF4-FFF2-40B4-BE49-F238E27FC236}">
              <a16:creationId xmlns:a16="http://schemas.microsoft.com/office/drawing/2014/main" id="{938C8A80-BCCF-4000-9FE1-D75A76E74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8" name="Picture 13" descr="Schl_Logo">
          <a:extLst>
            <a:ext uri="{FF2B5EF4-FFF2-40B4-BE49-F238E27FC236}">
              <a16:creationId xmlns:a16="http://schemas.microsoft.com/office/drawing/2014/main" id="{6FEAA842-3A36-421C-A1D6-B6D3182F4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9" name="Picture 1288" descr="Schl_Logo">
          <a:extLst>
            <a:ext uri="{FF2B5EF4-FFF2-40B4-BE49-F238E27FC236}">
              <a16:creationId xmlns:a16="http://schemas.microsoft.com/office/drawing/2014/main" id="{4A753812-4B0F-45C7-A925-95F42E6FC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0" name="Picture 13" descr="Schl_Logo">
          <a:extLst>
            <a:ext uri="{FF2B5EF4-FFF2-40B4-BE49-F238E27FC236}">
              <a16:creationId xmlns:a16="http://schemas.microsoft.com/office/drawing/2014/main" id="{6784C896-29EE-4039-AB0E-DF3C2ADB8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1" name="Picture 13" descr="Schl_Logo">
          <a:extLst>
            <a:ext uri="{FF2B5EF4-FFF2-40B4-BE49-F238E27FC236}">
              <a16:creationId xmlns:a16="http://schemas.microsoft.com/office/drawing/2014/main" id="{3BBCA70D-A1D9-4CA8-BE67-5531C1584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2" name="Picture 1288" descr="Schl_Logo">
          <a:extLst>
            <a:ext uri="{FF2B5EF4-FFF2-40B4-BE49-F238E27FC236}">
              <a16:creationId xmlns:a16="http://schemas.microsoft.com/office/drawing/2014/main" id="{3144F862-2FF6-421A-8606-DD677524D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3" name="Picture 13" descr="Schl_Logo">
          <a:extLst>
            <a:ext uri="{FF2B5EF4-FFF2-40B4-BE49-F238E27FC236}">
              <a16:creationId xmlns:a16="http://schemas.microsoft.com/office/drawing/2014/main" id="{316F70D4-6E3E-4FD9-B8F8-C6F403008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4" name="Picture 13" descr="Schl_Logo">
          <a:extLst>
            <a:ext uri="{FF2B5EF4-FFF2-40B4-BE49-F238E27FC236}">
              <a16:creationId xmlns:a16="http://schemas.microsoft.com/office/drawing/2014/main" id="{1FB687F2-FFA0-4394-A3BA-6E4F853CE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5" name="Picture 1288" descr="Schl_Logo">
          <a:extLst>
            <a:ext uri="{FF2B5EF4-FFF2-40B4-BE49-F238E27FC236}">
              <a16:creationId xmlns:a16="http://schemas.microsoft.com/office/drawing/2014/main" id="{E27269E4-E6DF-407D-BCEF-9CECE226D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6" name="Picture 13" descr="Schl_Logo">
          <a:extLst>
            <a:ext uri="{FF2B5EF4-FFF2-40B4-BE49-F238E27FC236}">
              <a16:creationId xmlns:a16="http://schemas.microsoft.com/office/drawing/2014/main" id="{370EFFC9-0B34-4867-B6C6-D2DAF4FB3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7" name="Picture 13" descr="Schl_Logo">
          <a:extLst>
            <a:ext uri="{FF2B5EF4-FFF2-40B4-BE49-F238E27FC236}">
              <a16:creationId xmlns:a16="http://schemas.microsoft.com/office/drawing/2014/main" id="{B6706119-D467-4E18-8058-41D0A82B0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8" name="Picture 1288" descr="Schl_Logo">
          <a:extLst>
            <a:ext uri="{FF2B5EF4-FFF2-40B4-BE49-F238E27FC236}">
              <a16:creationId xmlns:a16="http://schemas.microsoft.com/office/drawing/2014/main" id="{01007C63-401E-4EE0-A5DF-61DA1308C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9" name="Picture 13" descr="Schl_Logo">
          <a:extLst>
            <a:ext uri="{FF2B5EF4-FFF2-40B4-BE49-F238E27FC236}">
              <a16:creationId xmlns:a16="http://schemas.microsoft.com/office/drawing/2014/main" id="{11F4F586-1939-4D6D-AD64-27C4453E2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0" name="Picture 13" descr="Schl_Logo">
          <a:extLst>
            <a:ext uri="{FF2B5EF4-FFF2-40B4-BE49-F238E27FC236}">
              <a16:creationId xmlns:a16="http://schemas.microsoft.com/office/drawing/2014/main" id="{5733B00D-511D-4A06-9BE4-0CEAC4037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1" name="Picture 1288" descr="Schl_Logo">
          <a:extLst>
            <a:ext uri="{FF2B5EF4-FFF2-40B4-BE49-F238E27FC236}">
              <a16:creationId xmlns:a16="http://schemas.microsoft.com/office/drawing/2014/main" id="{4F5BEB3B-C6F3-4A32-A05E-61A8AE118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2" name="Picture 13" descr="Schl_Logo">
          <a:extLst>
            <a:ext uri="{FF2B5EF4-FFF2-40B4-BE49-F238E27FC236}">
              <a16:creationId xmlns:a16="http://schemas.microsoft.com/office/drawing/2014/main" id="{FA5C5B8C-80ED-44B3-BF65-624757155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3" name="Picture 13" descr="Schl_Logo">
          <a:extLst>
            <a:ext uri="{FF2B5EF4-FFF2-40B4-BE49-F238E27FC236}">
              <a16:creationId xmlns:a16="http://schemas.microsoft.com/office/drawing/2014/main" id="{EFED9564-EE6A-4F2C-8555-596977881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4" name="Picture 1288" descr="Schl_Logo">
          <a:extLst>
            <a:ext uri="{FF2B5EF4-FFF2-40B4-BE49-F238E27FC236}">
              <a16:creationId xmlns:a16="http://schemas.microsoft.com/office/drawing/2014/main" id="{1354F94A-7654-495A-A73E-4E4E9157B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5" name="Picture 13" descr="Schl_Logo">
          <a:extLst>
            <a:ext uri="{FF2B5EF4-FFF2-40B4-BE49-F238E27FC236}">
              <a16:creationId xmlns:a16="http://schemas.microsoft.com/office/drawing/2014/main" id="{E6E05FAF-37CA-4AD7-A79E-E028C5A57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6" name="Picture 13" descr="Schl_Logo">
          <a:extLst>
            <a:ext uri="{FF2B5EF4-FFF2-40B4-BE49-F238E27FC236}">
              <a16:creationId xmlns:a16="http://schemas.microsoft.com/office/drawing/2014/main" id="{33EA795C-65EB-4B47-A8DC-42941D292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7" name="Picture 1288" descr="Schl_Logo">
          <a:extLst>
            <a:ext uri="{FF2B5EF4-FFF2-40B4-BE49-F238E27FC236}">
              <a16:creationId xmlns:a16="http://schemas.microsoft.com/office/drawing/2014/main" id="{A6B40EF9-69E4-4CCA-A3B9-ED90ECEB4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8" name="Picture 13" descr="Schl_Logo">
          <a:extLst>
            <a:ext uri="{FF2B5EF4-FFF2-40B4-BE49-F238E27FC236}">
              <a16:creationId xmlns:a16="http://schemas.microsoft.com/office/drawing/2014/main" id="{C1EA2DDC-1100-4273-A9B4-028EF2D6A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9" name="Picture 13" descr="Schl_Logo">
          <a:extLst>
            <a:ext uri="{FF2B5EF4-FFF2-40B4-BE49-F238E27FC236}">
              <a16:creationId xmlns:a16="http://schemas.microsoft.com/office/drawing/2014/main" id="{4B102CAC-6F90-48CC-B823-88F724FE0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0" name="Picture 1288" descr="Schl_Logo">
          <a:extLst>
            <a:ext uri="{FF2B5EF4-FFF2-40B4-BE49-F238E27FC236}">
              <a16:creationId xmlns:a16="http://schemas.microsoft.com/office/drawing/2014/main" id="{5BB632E3-0829-4CEE-A158-FA47F8C28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1" name="Picture 13" descr="Schl_Logo">
          <a:extLst>
            <a:ext uri="{FF2B5EF4-FFF2-40B4-BE49-F238E27FC236}">
              <a16:creationId xmlns:a16="http://schemas.microsoft.com/office/drawing/2014/main" id="{7CB606BB-9A5F-4EB6-BEA0-E305AB2FB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2" name="Picture 13" descr="Schl_Logo">
          <a:extLst>
            <a:ext uri="{FF2B5EF4-FFF2-40B4-BE49-F238E27FC236}">
              <a16:creationId xmlns:a16="http://schemas.microsoft.com/office/drawing/2014/main" id="{987D361F-64EA-401A-A351-9CE761B25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3" name="Picture 1288" descr="Schl_Logo">
          <a:extLst>
            <a:ext uri="{FF2B5EF4-FFF2-40B4-BE49-F238E27FC236}">
              <a16:creationId xmlns:a16="http://schemas.microsoft.com/office/drawing/2014/main" id="{DD3D37FA-12EA-4889-9A20-A3CB507BB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4" name="Picture 13" descr="Schl_Logo">
          <a:extLst>
            <a:ext uri="{FF2B5EF4-FFF2-40B4-BE49-F238E27FC236}">
              <a16:creationId xmlns:a16="http://schemas.microsoft.com/office/drawing/2014/main" id="{80E6FF18-7E5A-40F9-A13B-10B0F598A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5" name="Picture 13" descr="Schl_Logo">
          <a:extLst>
            <a:ext uri="{FF2B5EF4-FFF2-40B4-BE49-F238E27FC236}">
              <a16:creationId xmlns:a16="http://schemas.microsoft.com/office/drawing/2014/main" id="{3D191253-8289-4F00-9F17-2517BE33C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6" name="Picture 1288" descr="Schl_Logo">
          <a:extLst>
            <a:ext uri="{FF2B5EF4-FFF2-40B4-BE49-F238E27FC236}">
              <a16:creationId xmlns:a16="http://schemas.microsoft.com/office/drawing/2014/main" id="{1833546B-E2BB-4B8C-B87F-3B71584CD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7" name="Picture 13" descr="Schl_Logo">
          <a:extLst>
            <a:ext uri="{FF2B5EF4-FFF2-40B4-BE49-F238E27FC236}">
              <a16:creationId xmlns:a16="http://schemas.microsoft.com/office/drawing/2014/main" id="{1C5F20CF-6F2D-4BA9-BC69-284183F84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8" name="Picture 13" descr="Schl_Logo">
          <a:extLst>
            <a:ext uri="{FF2B5EF4-FFF2-40B4-BE49-F238E27FC236}">
              <a16:creationId xmlns:a16="http://schemas.microsoft.com/office/drawing/2014/main" id="{33A34A98-F377-484C-A6C8-EAC04C858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9" name="Picture 1288" descr="Schl_Logo">
          <a:extLst>
            <a:ext uri="{FF2B5EF4-FFF2-40B4-BE49-F238E27FC236}">
              <a16:creationId xmlns:a16="http://schemas.microsoft.com/office/drawing/2014/main" id="{D9D14120-2969-4192-86BD-A4FE56B20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0" name="Picture 13" descr="Schl_Logo">
          <a:extLst>
            <a:ext uri="{FF2B5EF4-FFF2-40B4-BE49-F238E27FC236}">
              <a16:creationId xmlns:a16="http://schemas.microsoft.com/office/drawing/2014/main" id="{275C5FCD-6D69-4464-BEFD-295496771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1" name="Picture 13" descr="Schl_Logo">
          <a:extLst>
            <a:ext uri="{FF2B5EF4-FFF2-40B4-BE49-F238E27FC236}">
              <a16:creationId xmlns:a16="http://schemas.microsoft.com/office/drawing/2014/main" id="{78D2E0E9-1CFD-4F3E-BF2B-3039074ED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2" name="Picture 1288" descr="Schl_Logo">
          <a:extLst>
            <a:ext uri="{FF2B5EF4-FFF2-40B4-BE49-F238E27FC236}">
              <a16:creationId xmlns:a16="http://schemas.microsoft.com/office/drawing/2014/main" id="{F8818A57-57CB-4C23-84FA-98975121D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3" name="Picture 13" descr="Schl_Logo">
          <a:extLst>
            <a:ext uri="{FF2B5EF4-FFF2-40B4-BE49-F238E27FC236}">
              <a16:creationId xmlns:a16="http://schemas.microsoft.com/office/drawing/2014/main" id="{C46E81CA-57D6-4995-B955-A132823D1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4" name="Picture 13" descr="Schl_Logo">
          <a:extLst>
            <a:ext uri="{FF2B5EF4-FFF2-40B4-BE49-F238E27FC236}">
              <a16:creationId xmlns:a16="http://schemas.microsoft.com/office/drawing/2014/main" id="{F9628537-C0A4-47E8-B9B8-462E67083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5" name="Picture 1288" descr="Schl_Logo">
          <a:extLst>
            <a:ext uri="{FF2B5EF4-FFF2-40B4-BE49-F238E27FC236}">
              <a16:creationId xmlns:a16="http://schemas.microsoft.com/office/drawing/2014/main" id="{B569E744-7AAA-453E-913D-D5964D6A5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6" name="Picture 13" descr="Schl_Logo">
          <a:extLst>
            <a:ext uri="{FF2B5EF4-FFF2-40B4-BE49-F238E27FC236}">
              <a16:creationId xmlns:a16="http://schemas.microsoft.com/office/drawing/2014/main" id="{56B0F00D-2DA3-4DAC-89EB-F8FB28449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7" name="Picture 13" descr="Schl_Logo">
          <a:extLst>
            <a:ext uri="{FF2B5EF4-FFF2-40B4-BE49-F238E27FC236}">
              <a16:creationId xmlns:a16="http://schemas.microsoft.com/office/drawing/2014/main" id="{5A7F554E-9DB3-4319-8F67-8E2435D9F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8" name="Picture 1288" descr="Schl_Logo">
          <a:extLst>
            <a:ext uri="{FF2B5EF4-FFF2-40B4-BE49-F238E27FC236}">
              <a16:creationId xmlns:a16="http://schemas.microsoft.com/office/drawing/2014/main" id="{52C0A06F-0D31-4C65-B9AF-648B4B2A0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9" name="Picture 13" descr="Schl_Logo">
          <a:extLst>
            <a:ext uri="{FF2B5EF4-FFF2-40B4-BE49-F238E27FC236}">
              <a16:creationId xmlns:a16="http://schemas.microsoft.com/office/drawing/2014/main" id="{EEB3CA71-8049-4795-A771-47BF08C76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0" name="Picture 13" descr="Schl_Logo">
          <a:extLst>
            <a:ext uri="{FF2B5EF4-FFF2-40B4-BE49-F238E27FC236}">
              <a16:creationId xmlns:a16="http://schemas.microsoft.com/office/drawing/2014/main" id="{0EBADA34-4A1B-422B-B32B-7692FEC83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1" name="Picture 1288" descr="Schl_Logo">
          <a:extLst>
            <a:ext uri="{FF2B5EF4-FFF2-40B4-BE49-F238E27FC236}">
              <a16:creationId xmlns:a16="http://schemas.microsoft.com/office/drawing/2014/main" id="{9CB76B9E-82BF-4EED-8915-AB9EFDE2C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2" name="Picture 13" descr="Schl_Logo">
          <a:extLst>
            <a:ext uri="{FF2B5EF4-FFF2-40B4-BE49-F238E27FC236}">
              <a16:creationId xmlns:a16="http://schemas.microsoft.com/office/drawing/2014/main" id="{A02B8158-D701-4871-BC85-F91E461BB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3" name="Picture 13" descr="Schl_Logo">
          <a:extLst>
            <a:ext uri="{FF2B5EF4-FFF2-40B4-BE49-F238E27FC236}">
              <a16:creationId xmlns:a16="http://schemas.microsoft.com/office/drawing/2014/main" id="{28A38DC1-9E53-4452-8B3A-CA0E59272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4" name="Picture 1288" descr="Schl_Logo">
          <a:extLst>
            <a:ext uri="{FF2B5EF4-FFF2-40B4-BE49-F238E27FC236}">
              <a16:creationId xmlns:a16="http://schemas.microsoft.com/office/drawing/2014/main" id="{A89967C4-A449-4969-9265-7AFA12381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5" name="Picture 13" descr="Schl_Logo">
          <a:extLst>
            <a:ext uri="{FF2B5EF4-FFF2-40B4-BE49-F238E27FC236}">
              <a16:creationId xmlns:a16="http://schemas.microsoft.com/office/drawing/2014/main" id="{8FBF905B-CA47-457D-B568-5C09127F5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6" name="Picture 13" descr="Schl_Logo">
          <a:extLst>
            <a:ext uri="{FF2B5EF4-FFF2-40B4-BE49-F238E27FC236}">
              <a16:creationId xmlns:a16="http://schemas.microsoft.com/office/drawing/2014/main" id="{92F54169-55ED-4C78-A9DE-1FFC362FD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7" name="Picture 1288" descr="Schl_Logo">
          <a:extLst>
            <a:ext uri="{FF2B5EF4-FFF2-40B4-BE49-F238E27FC236}">
              <a16:creationId xmlns:a16="http://schemas.microsoft.com/office/drawing/2014/main" id="{10CD9A0D-F072-40EA-9C5B-3BB47D88D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8" name="Picture 13" descr="Schl_Logo">
          <a:extLst>
            <a:ext uri="{FF2B5EF4-FFF2-40B4-BE49-F238E27FC236}">
              <a16:creationId xmlns:a16="http://schemas.microsoft.com/office/drawing/2014/main" id="{A22CB959-7634-41D5-AE89-1A676D78C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9" name="Picture 13" descr="Schl_Logo">
          <a:extLst>
            <a:ext uri="{FF2B5EF4-FFF2-40B4-BE49-F238E27FC236}">
              <a16:creationId xmlns:a16="http://schemas.microsoft.com/office/drawing/2014/main" id="{6EFFE90F-3FCC-4E71-818E-E6A0ED8C1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0" name="Picture 1288" descr="Schl_Logo">
          <a:extLst>
            <a:ext uri="{FF2B5EF4-FFF2-40B4-BE49-F238E27FC236}">
              <a16:creationId xmlns:a16="http://schemas.microsoft.com/office/drawing/2014/main" id="{1BAF7D77-6FCC-4B40-87F1-5003E7BCA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1" name="Picture 13" descr="Schl_Logo">
          <a:extLst>
            <a:ext uri="{FF2B5EF4-FFF2-40B4-BE49-F238E27FC236}">
              <a16:creationId xmlns:a16="http://schemas.microsoft.com/office/drawing/2014/main" id="{5C78FA09-E8EB-4BFF-B49C-E07FFE3C1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2" name="Picture 13" descr="Schl_Logo">
          <a:extLst>
            <a:ext uri="{FF2B5EF4-FFF2-40B4-BE49-F238E27FC236}">
              <a16:creationId xmlns:a16="http://schemas.microsoft.com/office/drawing/2014/main" id="{6DFD5257-6110-4013-95EF-6DBDA85EF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3" name="Picture 1288" descr="Schl_Logo">
          <a:extLst>
            <a:ext uri="{FF2B5EF4-FFF2-40B4-BE49-F238E27FC236}">
              <a16:creationId xmlns:a16="http://schemas.microsoft.com/office/drawing/2014/main" id="{649D4A8B-FA99-458D-9798-C65957D5C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4" name="Picture 13" descr="Schl_Logo">
          <a:extLst>
            <a:ext uri="{FF2B5EF4-FFF2-40B4-BE49-F238E27FC236}">
              <a16:creationId xmlns:a16="http://schemas.microsoft.com/office/drawing/2014/main" id="{E5DC6551-CAD6-414A-8997-BEF70292B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5" name="Picture 13" descr="Schl_Logo">
          <a:extLst>
            <a:ext uri="{FF2B5EF4-FFF2-40B4-BE49-F238E27FC236}">
              <a16:creationId xmlns:a16="http://schemas.microsoft.com/office/drawing/2014/main" id="{DB031E8E-A10F-4F46-A091-47216EA0E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6" name="Picture 1288" descr="Schl_Logo">
          <a:extLst>
            <a:ext uri="{FF2B5EF4-FFF2-40B4-BE49-F238E27FC236}">
              <a16:creationId xmlns:a16="http://schemas.microsoft.com/office/drawing/2014/main" id="{B5B5A336-4572-449D-926D-2D9F8C5D5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7" name="Picture 13" descr="Schl_Logo">
          <a:extLst>
            <a:ext uri="{FF2B5EF4-FFF2-40B4-BE49-F238E27FC236}">
              <a16:creationId xmlns:a16="http://schemas.microsoft.com/office/drawing/2014/main" id="{F51C6E34-731F-45C2-B8A9-CFD79403B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8" name="Picture 13" descr="Schl_Logo">
          <a:extLst>
            <a:ext uri="{FF2B5EF4-FFF2-40B4-BE49-F238E27FC236}">
              <a16:creationId xmlns:a16="http://schemas.microsoft.com/office/drawing/2014/main" id="{8D73605C-F671-4CC5-BD5A-E483DEB6A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9" name="Picture 1288" descr="Schl_Logo">
          <a:extLst>
            <a:ext uri="{FF2B5EF4-FFF2-40B4-BE49-F238E27FC236}">
              <a16:creationId xmlns:a16="http://schemas.microsoft.com/office/drawing/2014/main" id="{6947285C-2CC9-42E3-99DE-F95869020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0" name="Picture 13" descr="Schl_Logo">
          <a:extLst>
            <a:ext uri="{FF2B5EF4-FFF2-40B4-BE49-F238E27FC236}">
              <a16:creationId xmlns:a16="http://schemas.microsoft.com/office/drawing/2014/main" id="{0880FE96-E9C2-4009-88A7-FBC1593F8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1" name="Picture 13" descr="Schl_Logo">
          <a:extLst>
            <a:ext uri="{FF2B5EF4-FFF2-40B4-BE49-F238E27FC236}">
              <a16:creationId xmlns:a16="http://schemas.microsoft.com/office/drawing/2014/main" id="{11DCD4B8-9898-44E7-BB78-D6C36C7AB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2" name="Picture 1288" descr="Schl_Logo">
          <a:extLst>
            <a:ext uri="{FF2B5EF4-FFF2-40B4-BE49-F238E27FC236}">
              <a16:creationId xmlns:a16="http://schemas.microsoft.com/office/drawing/2014/main" id="{2160D236-7DFE-45BD-B3C8-27A064FC4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3" name="Picture 13" descr="Schl_Logo">
          <a:extLst>
            <a:ext uri="{FF2B5EF4-FFF2-40B4-BE49-F238E27FC236}">
              <a16:creationId xmlns:a16="http://schemas.microsoft.com/office/drawing/2014/main" id="{AD4F0257-8DCA-4822-B402-37DCCACA7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4" name="Picture 13" descr="Schl_Logo">
          <a:extLst>
            <a:ext uri="{FF2B5EF4-FFF2-40B4-BE49-F238E27FC236}">
              <a16:creationId xmlns:a16="http://schemas.microsoft.com/office/drawing/2014/main" id="{1BD38FFE-519C-45A8-9B4E-25F7D21F4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5" name="Picture 1288" descr="Schl_Logo">
          <a:extLst>
            <a:ext uri="{FF2B5EF4-FFF2-40B4-BE49-F238E27FC236}">
              <a16:creationId xmlns:a16="http://schemas.microsoft.com/office/drawing/2014/main" id="{50E47017-D861-4E3F-9769-05BF37DC9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6" name="Picture 13" descr="Schl_Logo">
          <a:extLst>
            <a:ext uri="{FF2B5EF4-FFF2-40B4-BE49-F238E27FC236}">
              <a16:creationId xmlns:a16="http://schemas.microsoft.com/office/drawing/2014/main" id="{9E034914-63D3-47CF-A640-3E7B67E09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7" name="Picture 13" descr="Schl_Logo">
          <a:extLst>
            <a:ext uri="{FF2B5EF4-FFF2-40B4-BE49-F238E27FC236}">
              <a16:creationId xmlns:a16="http://schemas.microsoft.com/office/drawing/2014/main" id="{55FFAAD0-7DB8-47C0-9E63-55B1017E1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8" name="Picture 1288" descr="Schl_Logo">
          <a:extLst>
            <a:ext uri="{FF2B5EF4-FFF2-40B4-BE49-F238E27FC236}">
              <a16:creationId xmlns:a16="http://schemas.microsoft.com/office/drawing/2014/main" id="{1A17590C-CDB7-4BBF-AC6B-422C6EC72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9" name="Picture 13" descr="Schl_Logo">
          <a:extLst>
            <a:ext uri="{FF2B5EF4-FFF2-40B4-BE49-F238E27FC236}">
              <a16:creationId xmlns:a16="http://schemas.microsoft.com/office/drawing/2014/main" id="{DB5BB2D4-BFF7-4109-8994-E2788E54A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0" name="Picture 13" descr="Schl_Logo">
          <a:extLst>
            <a:ext uri="{FF2B5EF4-FFF2-40B4-BE49-F238E27FC236}">
              <a16:creationId xmlns:a16="http://schemas.microsoft.com/office/drawing/2014/main" id="{15F9AAD7-0605-45F9-97F1-1DD34F91B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1" name="Picture 1288" descr="Schl_Logo">
          <a:extLst>
            <a:ext uri="{FF2B5EF4-FFF2-40B4-BE49-F238E27FC236}">
              <a16:creationId xmlns:a16="http://schemas.microsoft.com/office/drawing/2014/main" id="{A2654FC0-E9E4-4469-8F46-B237CAA9D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2" name="Picture 13" descr="Schl_Logo">
          <a:extLst>
            <a:ext uri="{FF2B5EF4-FFF2-40B4-BE49-F238E27FC236}">
              <a16:creationId xmlns:a16="http://schemas.microsoft.com/office/drawing/2014/main" id="{647A85F2-E442-4F1B-9FB4-791A986C3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3" name="Picture 13" descr="Schl_Logo">
          <a:extLst>
            <a:ext uri="{FF2B5EF4-FFF2-40B4-BE49-F238E27FC236}">
              <a16:creationId xmlns:a16="http://schemas.microsoft.com/office/drawing/2014/main" id="{17F4657C-1FE5-46D5-9A2A-D49EC662F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4" name="Picture 1288" descr="Schl_Logo">
          <a:extLst>
            <a:ext uri="{FF2B5EF4-FFF2-40B4-BE49-F238E27FC236}">
              <a16:creationId xmlns:a16="http://schemas.microsoft.com/office/drawing/2014/main" id="{B0A134E5-0AAA-4A41-BC50-D6F92F829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5" name="Picture 13" descr="Schl_Logo">
          <a:extLst>
            <a:ext uri="{FF2B5EF4-FFF2-40B4-BE49-F238E27FC236}">
              <a16:creationId xmlns:a16="http://schemas.microsoft.com/office/drawing/2014/main" id="{F2491138-B654-48B7-9444-5384D34EA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6" name="Picture 13" descr="Schl_Logo">
          <a:extLst>
            <a:ext uri="{FF2B5EF4-FFF2-40B4-BE49-F238E27FC236}">
              <a16:creationId xmlns:a16="http://schemas.microsoft.com/office/drawing/2014/main" id="{379DBF89-D805-4A80-8522-83B3B19B6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7" name="Picture 1288" descr="Schl_Logo">
          <a:extLst>
            <a:ext uri="{FF2B5EF4-FFF2-40B4-BE49-F238E27FC236}">
              <a16:creationId xmlns:a16="http://schemas.microsoft.com/office/drawing/2014/main" id="{8F1D4F92-C6DE-4C5F-9565-000927D7E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8" name="Picture 13" descr="Schl_Logo">
          <a:extLst>
            <a:ext uri="{FF2B5EF4-FFF2-40B4-BE49-F238E27FC236}">
              <a16:creationId xmlns:a16="http://schemas.microsoft.com/office/drawing/2014/main" id="{7F102EEE-0FB5-4022-AA09-AB1057667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9" name="Picture 13" descr="Schl_Logo">
          <a:extLst>
            <a:ext uri="{FF2B5EF4-FFF2-40B4-BE49-F238E27FC236}">
              <a16:creationId xmlns:a16="http://schemas.microsoft.com/office/drawing/2014/main" id="{56A32DDE-2F97-4E3D-BE36-5300E88A0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0" name="Picture 1288" descr="Schl_Logo">
          <a:extLst>
            <a:ext uri="{FF2B5EF4-FFF2-40B4-BE49-F238E27FC236}">
              <a16:creationId xmlns:a16="http://schemas.microsoft.com/office/drawing/2014/main" id="{32B73EA5-E9F7-41B5-9A3D-1820CFB15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1" name="Picture 13" descr="Schl_Logo">
          <a:extLst>
            <a:ext uri="{FF2B5EF4-FFF2-40B4-BE49-F238E27FC236}">
              <a16:creationId xmlns:a16="http://schemas.microsoft.com/office/drawing/2014/main" id="{E42DEFA2-E14D-4460-AA93-DB4D73E98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2" name="Picture 13" descr="Schl_Logo">
          <a:extLst>
            <a:ext uri="{FF2B5EF4-FFF2-40B4-BE49-F238E27FC236}">
              <a16:creationId xmlns:a16="http://schemas.microsoft.com/office/drawing/2014/main" id="{13B6FCDC-8164-42C5-AEAA-D0E1688F1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3" name="Picture 1288" descr="Schl_Logo">
          <a:extLst>
            <a:ext uri="{FF2B5EF4-FFF2-40B4-BE49-F238E27FC236}">
              <a16:creationId xmlns:a16="http://schemas.microsoft.com/office/drawing/2014/main" id="{754F445D-E36D-4A3F-842F-88C083D43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4" name="Picture 13" descr="Schl_Logo">
          <a:extLst>
            <a:ext uri="{FF2B5EF4-FFF2-40B4-BE49-F238E27FC236}">
              <a16:creationId xmlns:a16="http://schemas.microsoft.com/office/drawing/2014/main" id="{A1720C3C-0ACF-4052-A9AC-6F1C71A00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5" name="Picture 13" descr="Schl_Logo">
          <a:extLst>
            <a:ext uri="{FF2B5EF4-FFF2-40B4-BE49-F238E27FC236}">
              <a16:creationId xmlns:a16="http://schemas.microsoft.com/office/drawing/2014/main" id="{C268AD20-0542-4062-8DAA-93DA728D5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6" name="Picture 1288" descr="Schl_Logo">
          <a:extLst>
            <a:ext uri="{FF2B5EF4-FFF2-40B4-BE49-F238E27FC236}">
              <a16:creationId xmlns:a16="http://schemas.microsoft.com/office/drawing/2014/main" id="{78F91E8C-537A-4D26-AF55-0FDF2225B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7" name="Picture 13" descr="Schl_Logo">
          <a:extLst>
            <a:ext uri="{FF2B5EF4-FFF2-40B4-BE49-F238E27FC236}">
              <a16:creationId xmlns:a16="http://schemas.microsoft.com/office/drawing/2014/main" id="{27FE48A7-9EAB-42D3-92D6-4958CE36E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8" name="Picture 13" descr="Schl_Logo">
          <a:extLst>
            <a:ext uri="{FF2B5EF4-FFF2-40B4-BE49-F238E27FC236}">
              <a16:creationId xmlns:a16="http://schemas.microsoft.com/office/drawing/2014/main" id="{D5307441-82F5-40C7-A110-8F89A22C2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9" name="Picture 1288" descr="Schl_Logo">
          <a:extLst>
            <a:ext uri="{FF2B5EF4-FFF2-40B4-BE49-F238E27FC236}">
              <a16:creationId xmlns:a16="http://schemas.microsoft.com/office/drawing/2014/main" id="{61B6ACE8-6A73-4612-88E5-F168226D5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0" name="Picture 13" descr="Schl_Logo">
          <a:extLst>
            <a:ext uri="{FF2B5EF4-FFF2-40B4-BE49-F238E27FC236}">
              <a16:creationId xmlns:a16="http://schemas.microsoft.com/office/drawing/2014/main" id="{A2AAFABA-66C9-4DF9-AB8C-6B4989943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1" name="Picture 13" descr="Schl_Logo">
          <a:extLst>
            <a:ext uri="{FF2B5EF4-FFF2-40B4-BE49-F238E27FC236}">
              <a16:creationId xmlns:a16="http://schemas.microsoft.com/office/drawing/2014/main" id="{21B77B4A-49B3-4F92-89B6-ECA83723C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2" name="Picture 1288" descr="Schl_Logo">
          <a:extLst>
            <a:ext uri="{FF2B5EF4-FFF2-40B4-BE49-F238E27FC236}">
              <a16:creationId xmlns:a16="http://schemas.microsoft.com/office/drawing/2014/main" id="{5024D0C6-341A-410F-8080-50F3086D2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3" name="Picture 13" descr="Schl_Logo">
          <a:extLst>
            <a:ext uri="{FF2B5EF4-FFF2-40B4-BE49-F238E27FC236}">
              <a16:creationId xmlns:a16="http://schemas.microsoft.com/office/drawing/2014/main" id="{9119EF63-8C10-46D7-8686-09E106981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4" name="Picture 13" descr="Schl_Logo">
          <a:extLst>
            <a:ext uri="{FF2B5EF4-FFF2-40B4-BE49-F238E27FC236}">
              <a16:creationId xmlns:a16="http://schemas.microsoft.com/office/drawing/2014/main" id="{4413728C-DAAA-43E1-A105-4E3563171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5" name="Picture 1288" descr="Schl_Logo">
          <a:extLst>
            <a:ext uri="{FF2B5EF4-FFF2-40B4-BE49-F238E27FC236}">
              <a16:creationId xmlns:a16="http://schemas.microsoft.com/office/drawing/2014/main" id="{57F75ACC-5963-4F1E-8285-0D56538F8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6" name="Picture 13" descr="Schl_Logo">
          <a:extLst>
            <a:ext uri="{FF2B5EF4-FFF2-40B4-BE49-F238E27FC236}">
              <a16:creationId xmlns:a16="http://schemas.microsoft.com/office/drawing/2014/main" id="{46A259EF-6396-4EB6-A025-F01405627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7" name="Picture 13" descr="Schl_Logo">
          <a:extLst>
            <a:ext uri="{FF2B5EF4-FFF2-40B4-BE49-F238E27FC236}">
              <a16:creationId xmlns:a16="http://schemas.microsoft.com/office/drawing/2014/main" id="{E8D73CBD-64F2-481F-BAEF-4CE042986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8" name="Picture 1288" descr="Schl_Logo">
          <a:extLst>
            <a:ext uri="{FF2B5EF4-FFF2-40B4-BE49-F238E27FC236}">
              <a16:creationId xmlns:a16="http://schemas.microsoft.com/office/drawing/2014/main" id="{DFED5EA9-7CF3-4606-984D-E7BA44250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9" name="Picture 13" descr="Schl_Logo">
          <a:extLst>
            <a:ext uri="{FF2B5EF4-FFF2-40B4-BE49-F238E27FC236}">
              <a16:creationId xmlns:a16="http://schemas.microsoft.com/office/drawing/2014/main" id="{A6D6A2D8-8B57-4F2E-8161-BE4A03DFC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0" name="Picture 13" descr="Schl_Logo">
          <a:extLst>
            <a:ext uri="{FF2B5EF4-FFF2-40B4-BE49-F238E27FC236}">
              <a16:creationId xmlns:a16="http://schemas.microsoft.com/office/drawing/2014/main" id="{DCFBC5E2-B007-4E28-9455-13010F5AA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1" name="Picture 1288" descr="Schl_Logo">
          <a:extLst>
            <a:ext uri="{FF2B5EF4-FFF2-40B4-BE49-F238E27FC236}">
              <a16:creationId xmlns:a16="http://schemas.microsoft.com/office/drawing/2014/main" id="{4FCE6A21-D1CD-446F-AA7D-9D50CA14C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2" name="Picture 13" descr="Schl_Logo">
          <a:extLst>
            <a:ext uri="{FF2B5EF4-FFF2-40B4-BE49-F238E27FC236}">
              <a16:creationId xmlns:a16="http://schemas.microsoft.com/office/drawing/2014/main" id="{A4272AB0-62FC-4AF2-BF87-BB8F23B51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3" name="Picture 13" descr="Schl_Logo">
          <a:extLst>
            <a:ext uri="{FF2B5EF4-FFF2-40B4-BE49-F238E27FC236}">
              <a16:creationId xmlns:a16="http://schemas.microsoft.com/office/drawing/2014/main" id="{1F5ECC8A-BC1C-49F2-9080-A6B245BBB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4" name="Picture 1288" descr="Schl_Logo">
          <a:extLst>
            <a:ext uri="{FF2B5EF4-FFF2-40B4-BE49-F238E27FC236}">
              <a16:creationId xmlns:a16="http://schemas.microsoft.com/office/drawing/2014/main" id="{90B900A0-9A98-4921-9141-CB5955493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5" name="Picture 13" descr="Schl_Logo">
          <a:extLst>
            <a:ext uri="{FF2B5EF4-FFF2-40B4-BE49-F238E27FC236}">
              <a16:creationId xmlns:a16="http://schemas.microsoft.com/office/drawing/2014/main" id="{28D136E1-191C-4A15-90CF-99DBF5BED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6" name="Picture 13" descr="Schl_Logo">
          <a:extLst>
            <a:ext uri="{FF2B5EF4-FFF2-40B4-BE49-F238E27FC236}">
              <a16:creationId xmlns:a16="http://schemas.microsoft.com/office/drawing/2014/main" id="{B239F26D-A7CD-43A8-AC93-7318CB9D6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7" name="Picture 1288" descr="Schl_Logo">
          <a:extLst>
            <a:ext uri="{FF2B5EF4-FFF2-40B4-BE49-F238E27FC236}">
              <a16:creationId xmlns:a16="http://schemas.microsoft.com/office/drawing/2014/main" id="{344862AD-9779-4A0D-9E39-7A77E3EA3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8" name="Picture 13" descr="Schl_Logo">
          <a:extLst>
            <a:ext uri="{FF2B5EF4-FFF2-40B4-BE49-F238E27FC236}">
              <a16:creationId xmlns:a16="http://schemas.microsoft.com/office/drawing/2014/main" id="{F9D00DE2-0B85-41FE-9D40-F112F5945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9" name="Picture 13" descr="Schl_Logo">
          <a:extLst>
            <a:ext uri="{FF2B5EF4-FFF2-40B4-BE49-F238E27FC236}">
              <a16:creationId xmlns:a16="http://schemas.microsoft.com/office/drawing/2014/main" id="{60437206-504B-4953-88E1-4031F2332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0" name="Picture 1288" descr="Schl_Logo">
          <a:extLst>
            <a:ext uri="{FF2B5EF4-FFF2-40B4-BE49-F238E27FC236}">
              <a16:creationId xmlns:a16="http://schemas.microsoft.com/office/drawing/2014/main" id="{19E93DCC-BFC1-49D1-BC90-56100CC9C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1" name="Picture 13" descr="Schl_Logo">
          <a:extLst>
            <a:ext uri="{FF2B5EF4-FFF2-40B4-BE49-F238E27FC236}">
              <a16:creationId xmlns:a16="http://schemas.microsoft.com/office/drawing/2014/main" id="{EA94F13C-F0BE-4568-AA49-E46F377F5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2" name="Picture 13" descr="Schl_Logo">
          <a:extLst>
            <a:ext uri="{FF2B5EF4-FFF2-40B4-BE49-F238E27FC236}">
              <a16:creationId xmlns:a16="http://schemas.microsoft.com/office/drawing/2014/main" id="{D111ED2F-6284-404F-8C44-15BE77907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3" name="Picture 1288" descr="Schl_Logo">
          <a:extLst>
            <a:ext uri="{FF2B5EF4-FFF2-40B4-BE49-F238E27FC236}">
              <a16:creationId xmlns:a16="http://schemas.microsoft.com/office/drawing/2014/main" id="{CDD58844-2DB0-4093-9F53-CBC25E1BD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4" name="Picture 13" descr="Schl_Logo">
          <a:extLst>
            <a:ext uri="{FF2B5EF4-FFF2-40B4-BE49-F238E27FC236}">
              <a16:creationId xmlns:a16="http://schemas.microsoft.com/office/drawing/2014/main" id="{360A0542-762B-4731-95AE-316C0AA98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5" name="Picture 13" descr="Schl_Logo">
          <a:extLst>
            <a:ext uri="{FF2B5EF4-FFF2-40B4-BE49-F238E27FC236}">
              <a16:creationId xmlns:a16="http://schemas.microsoft.com/office/drawing/2014/main" id="{469D32AA-4550-4F7B-8200-1A08E70E2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6" name="Picture 1288" descr="Schl_Logo">
          <a:extLst>
            <a:ext uri="{FF2B5EF4-FFF2-40B4-BE49-F238E27FC236}">
              <a16:creationId xmlns:a16="http://schemas.microsoft.com/office/drawing/2014/main" id="{16366B53-8B7A-414F-9EC6-F2AC0BFE3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7" name="Picture 13" descr="Schl_Logo">
          <a:extLst>
            <a:ext uri="{FF2B5EF4-FFF2-40B4-BE49-F238E27FC236}">
              <a16:creationId xmlns:a16="http://schemas.microsoft.com/office/drawing/2014/main" id="{E25D3778-6875-4561-B286-0DBD60A89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8" name="Picture 13" descr="Schl_Logo">
          <a:extLst>
            <a:ext uri="{FF2B5EF4-FFF2-40B4-BE49-F238E27FC236}">
              <a16:creationId xmlns:a16="http://schemas.microsoft.com/office/drawing/2014/main" id="{7BE3C2DD-1DF9-4E3D-B1F1-18289E6E4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9" name="Picture 1288" descr="Schl_Logo">
          <a:extLst>
            <a:ext uri="{FF2B5EF4-FFF2-40B4-BE49-F238E27FC236}">
              <a16:creationId xmlns:a16="http://schemas.microsoft.com/office/drawing/2014/main" id="{BA504C3C-40C2-47CF-A90B-C50DDE38F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0" name="Picture 13" descr="Schl_Logo">
          <a:extLst>
            <a:ext uri="{FF2B5EF4-FFF2-40B4-BE49-F238E27FC236}">
              <a16:creationId xmlns:a16="http://schemas.microsoft.com/office/drawing/2014/main" id="{79644684-1B60-4865-8920-97F4084D3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1" name="Picture 13" descr="Schl_Logo">
          <a:extLst>
            <a:ext uri="{FF2B5EF4-FFF2-40B4-BE49-F238E27FC236}">
              <a16:creationId xmlns:a16="http://schemas.microsoft.com/office/drawing/2014/main" id="{B2B681C1-9E00-497E-8487-AF4FAA3FE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2" name="Picture 1288" descr="Schl_Logo">
          <a:extLst>
            <a:ext uri="{FF2B5EF4-FFF2-40B4-BE49-F238E27FC236}">
              <a16:creationId xmlns:a16="http://schemas.microsoft.com/office/drawing/2014/main" id="{B2750E45-A0FD-4BC0-9E75-7B759AEED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3" name="Picture 13" descr="Schl_Logo">
          <a:extLst>
            <a:ext uri="{FF2B5EF4-FFF2-40B4-BE49-F238E27FC236}">
              <a16:creationId xmlns:a16="http://schemas.microsoft.com/office/drawing/2014/main" id="{63E01123-EC0C-4B83-B9DC-48DB63AB4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4" name="Picture 13" descr="Schl_Logo">
          <a:extLst>
            <a:ext uri="{FF2B5EF4-FFF2-40B4-BE49-F238E27FC236}">
              <a16:creationId xmlns:a16="http://schemas.microsoft.com/office/drawing/2014/main" id="{B7F8B647-8FBD-4585-846F-B92FF7CD1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5" name="Picture 1288" descr="Schl_Logo">
          <a:extLst>
            <a:ext uri="{FF2B5EF4-FFF2-40B4-BE49-F238E27FC236}">
              <a16:creationId xmlns:a16="http://schemas.microsoft.com/office/drawing/2014/main" id="{AFBD9285-0A0A-426A-8700-0C3E8024F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6" name="Picture 13" descr="Schl_Logo">
          <a:extLst>
            <a:ext uri="{FF2B5EF4-FFF2-40B4-BE49-F238E27FC236}">
              <a16:creationId xmlns:a16="http://schemas.microsoft.com/office/drawing/2014/main" id="{0C26D31D-8169-40E0-97DF-75107D82B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7" name="Picture 13" descr="Schl_Logo">
          <a:extLst>
            <a:ext uri="{FF2B5EF4-FFF2-40B4-BE49-F238E27FC236}">
              <a16:creationId xmlns:a16="http://schemas.microsoft.com/office/drawing/2014/main" id="{78012942-D9EE-4510-A0D7-272C283A5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8" name="Picture 1288" descr="Schl_Logo">
          <a:extLst>
            <a:ext uri="{FF2B5EF4-FFF2-40B4-BE49-F238E27FC236}">
              <a16:creationId xmlns:a16="http://schemas.microsoft.com/office/drawing/2014/main" id="{7AF92377-B3DB-4DC6-8F26-DEF838951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9" name="Picture 13" descr="Schl_Logo">
          <a:extLst>
            <a:ext uri="{FF2B5EF4-FFF2-40B4-BE49-F238E27FC236}">
              <a16:creationId xmlns:a16="http://schemas.microsoft.com/office/drawing/2014/main" id="{97CD5943-BDB0-45B8-8AFA-48A6EA6A6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0" name="Picture 13" descr="Schl_Logo">
          <a:extLst>
            <a:ext uri="{FF2B5EF4-FFF2-40B4-BE49-F238E27FC236}">
              <a16:creationId xmlns:a16="http://schemas.microsoft.com/office/drawing/2014/main" id="{29E7E4EC-0B56-483F-9028-353A4AF6D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1" name="Picture 1288" descr="Schl_Logo">
          <a:extLst>
            <a:ext uri="{FF2B5EF4-FFF2-40B4-BE49-F238E27FC236}">
              <a16:creationId xmlns:a16="http://schemas.microsoft.com/office/drawing/2014/main" id="{92B2D4F0-BC4E-4284-A9F1-05F6DE54B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2" name="Picture 13" descr="Schl_Logo">
          <a:extLst>
            <a:ext uri="{FF2B5EF4-FFF2-40B4-BE49-F238E27FC236}">
              <a16:creationId xmlns:a16="http://schemas.microsoft.com/office/drawing/2014/main" id="{DFFC10D2-A1B0-4274-A318-22B7F51D3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3" name="Picture 13" descr="Schl_Logo">
          <a:extLst>
            <a:ext uri="{FF2B5EF4-FFF2-40B4-BE49-F238E27FC236}">
              <a16:creationId xmlns:a16="http://schemas.microsoft.com/office/drawing/2014/main" id="{1463BBA6-BDA3-44CF-996B-7559E6617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4" name="Picture 1288" descr="Schl_Logo">
          <a:extLst>
            <a:ext uri="{FF2B5EF4-FFF2-40B4-BE49-F238E27FC236}">
              <a16:creationId xmlns:a16="http://schemas.microsoft.com/office/drawing/2014/main" id="{1DDDFC50-4C44-4399-A70F-AD3EABDE0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5" name="Picture 13" descr="Schl_Logo">
          <a:extLst>
            <a:ext uri="{FF2B5EF4-FFF2-40B4-BE49-F238E27FC236}">
              <a16:creationId xmlns:a16="http://schemas.microsoft.com/office/drawing/2014/main" id="{E1866ACB-A6CD-4A95-B9FE-8D1565491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6" name="Picture 13" descr="Schl_Logo">
          <a:extLst>
            <a:ext uri="{FF2B5EF4-FFF2-40B4-BE49-F238E27FC236}">
              <a16:creationId xmlns:a16="http://schemas.microsoft.com/office/drawing/2014/main" id="{99B33585-5AD4-416C-86AB-7EDDC2D75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7" name="Picture 1288" descr="Schl_Logo">
          <a:extLst>
            <a:ext uri="{FF2B5EF4-FFF2-40B4-BE49-F238E27FC236}">
              <a16:creationId xmlns:a16="http://schemas.microsoft.com/office/drawing/2014/main" id="{C164A8CB-E1C5-4112-A33D-DBAC4BB71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8" name="Picture 13" descr="Schl_Logo">
          <a:extLst>
            <a:ext uri="{FF2B5EF4-FFF2-40B4-BE49-F238E27FC236}">
              <a16:creationId xmlns:a16="http://schemas.microsoft.com/office/drawing/2014/main" id="{FDBF73B4-915C-4E6F-AFDC-17F1FDE28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9" name="Picture 13" descr="Schl_Logo">
          <a:extLst>
            <a:ext uri="{FF2B5EF4-FFF2-40B4-BE49-F238E27FC236}">
              <a16:creationId xmlns:a16="http://schemas.microsoft.com/office/drawing/2014/main" id="{44C98869-089E-4431-A241-A42AF47FE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0" name="Picture 1288" descr="Schl_Logo">
          <a:extLst>
            <a:ext uri="{FF2B5EF4-FFF2-40B4-BE49-F238E27FC236}">
              <a16:creationId xmlns:a16="http://schemas.microsoft.com/office/drawing/2014/main" id="{C8243892-EC08-4707-8D72-90709CA64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1" name="Picture 13" descr="Schl_Logo">
          <a:extLst>
            <a:ext uri="{FF2B5EF4-FFF2-40B4-BE49-F238E27FC236}">
              <a16:creationId xmlns:a16="http://schemas.microsoft.com/office/drawing/2014/main" id="{E7B3E137-CAF9-4DBD-88B8-F660A819C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2" name="Picture 13" descr="Schl_Logo">
          <a:extLst>
            <a:ext uri="{FF2B5EF4-FFF2-40B4-BE49-F238E27FC236}">
              <a16:creationId xmlns:a16="http://schemas.microsoft.com/office/drawing/2014/main" id="{D856E8A3-AF3D-4C07-A414-EDC6CB922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3" name="Picture 1288" descr="Schl_Logo">
          <a:extLst>
            <a:ext uri="{FF2B5EF4-FFF2-40B4-BE49-F238E27FC236}">
              <a16:creationId xmlns:a16="http://schemas.microsoft.com/office/drawing/2014/main" id="{6D575352-D67A-429F-B68D-1F521A682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4" name="Picture 13" descr="Schl_Logo">
          <a:extLst>
            <a:ext uri="{FF2B5EF4-FFF2-40B4-BE49-F238E27FC236}">
              <a16:creationId xmlns:a16="http://schemas.microsoft.com/office/drawing/2014/main" id="{E09EF66B-6053-478A-ABD8-155F5B2D0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5" name="Picture 13" descr="Schl_Logo">
          <a:extLst>
            <a:ext uri="{FF2B5EF4-FFF2-40B4-BE49-F238E27FC236}">
              <a16:creationId xmlns:a16="http://schemas.microsoft.com/office/drawing/2014/main" id="{2BE7F3B9-F31D-4D7A-BBA9-B02E186C5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6" name="Picture 1288" descr="Schl_Logo">
          <a:extLst>
            <a:ext uri="{FF2B5EF4-FFF2-40B4-BE49-F238E27FC236}">
              <a16:creationId xmlns:a16="http://schemas.microsoft.com/office/drawing/2014/main" id="{FC857124-68AF-4CF3-AA8C-15D8E555B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7" name="Picture 13" descr="Schl_Logo">
          <a:extLst>
            <a:ext uri="{FF2B5EF4-FFF2-40B4-BE49-F238E27FC236}">
              <a16:creationId xmlns:a16="http://schemas.microsoft.com/office/drawing/2014/main" id="{674E3C1A-3B1A-4FE4-9E5D-BCBEEDAA4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8" name="Picture 13" descr="Schl_Logo">
          <a:extLst>
            <a:ext uri="{FF2B5EF4-FFF2-40B4-BE49-F238E27FC236}">
              <a16:creationId xmlns:a16="http://schemas.microsoft.com/office/drawing/2014/main" id="{3F1077F0-764A-4303-B960-0B7C2AEC3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9" name="Picture 1288" descr="Schl_Logo">
          <a:extLst>
            <a:ext uri="{FF2B5EF4-FFF2-40B4-BE49-F238E27FC236}">
              <a16:creationId xmlns:a16="http://schemas.microsoft.com/office/drawing/2014/main" id="{1446E928-9007-46C8-9FAD-F42C446F4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0" name="Picture 13" descr="Schl_Logo">
          <a:extLst>
            <a:ext uri="{FF2B5EF4-FFF2-40B4-BE49-F238E27FC236}">
              <a16:creationId xmlns:a16="http://schemas.microsoft.com/office/drawing/2014/main" id="{B887238A-02D8-4D6C-BFBC-1A8C79D21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1" name="Picture 13" descr="Schl_Logo">
          <a:extLst>
            <a:ext uri="{FF2B5EF4-FFF2-40B4-BE49-F238E27FC236}">
              <a16:creationId xmlns:a16="http://schemas.microsoft.com/office/drawing/2014/main" id="{2361391F-7A7D-40A5-B4D0-307295E11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2" name="Picture 1288" descr="Schl_Logo">
          <a:extLst>
            <a:ext uri="{FF2B5EF4-FFF2-40B4-BE49-F238E27FC236}">
              <a16:creationId xmlns:a16="http://schemas.microsoft.com/office/drawing/2014/main" id="{1D022527-EB51-4563-9EF7-7D91A6331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3" name="Picture 13" descr="Schl_Logo">
          <a:extLst>
            <a:ext uri="{FF2B5EF4-FFF2-40B4-BE49-F238E27FC236}">
              <a16:creationId xmlns:a16="http://schemas.microsoft.com/office/drawing/2014/main" id="{0648B063-5CD8-4DDA-8921-F456CFB62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4" name="Picture 13" descr="Schl_Logo">
          <a:extLst>
            <a:ext uri="{FF2B5EF4-FFF2-40B4-BE49-F238E27FC236}">
              <a16:creationId xmlns:a16="http://schemas.microsoft.com/office/drawing/2014/main" id="{87AF4905-472D-4C74-BDED-73D8274EC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5" name="Picture 1288" descr="Schl_Logo">
          <a:extLst>
            <a:ext uri="{FF2B5EF4-FFF2-40B4-BE49-F238E27FC236}">
              <a16:creationId xmlns:a16="http://schemas.microsoft.com/office/drawing/2014/main" id="{528575DE-0279-4401-92EB-B90FDC26B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6" name="Picture 13" descr="Schl_Logo">
          <a:extLst>
            <a:ext uri="{FF2B5EF4-FFF2-40B4-BE49-F238E27FC236}">
              <a16:creationId xmlns:a16="http://schemas.microsoft.com/office/drawing/2014/main" id="{A4D37E32-405A-45AA-A8D2-3B906A220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7" name="Picture 13" descr="Schl_Logo">
          <a:extLst>
            <a:ext uri="{FF2B5EF4-FFF2-40B4-BE49-F238E27FC236}">
              <a16:creationId xmlns:a16="http://schemas.microsoft.com/office/drawing/2014/main" id="{4ADF0BBA-1731-4F54-8725-0D2F6B2F3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8" name="Picture 1288" descr="Schl_Logo">
          <a:extLst>
            <a:ext uri="{FF2B5EF4-FFF2-40B4-BE49-F238E27FC236}">
              <a16:creationId xmlns:a16="http://schemas.microsoft.com/office/drawing/2014/main" id="{CB90E55E-8B33-4BDF-8A2D-2955DF005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9" name="Picture 13" descr="Schl_Logo">
          <a:extLst>
            <a:ext uri="{FF2B5EF4-FFF2-40B4-BE49-F238E27FC236}">
              <a16:creationId xmlns:a16="http://schemas.microsoft.com/office/drawing/2014/main" id="{A5A638E5-0B22-47A1-B9B5-DE371F430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0" name="Picture 13" descr="Schl_Logo">
          <a:extLst>
            <a:ext uri="{FF2B5EF4-FFF2-40B4-BE49-F238E27FC236}">
              <a16:creationId xmlns:a16="http://schemas.microsoft.com/office/drawing/2014/main" id="{52040FFD-B7B8-49C8-8AE0-B569FC14F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1" name="Picture 1288" descr="Schl_Logo">
          <a:extLst>
            <a:ext uri="{FF2B5EF4-FFF2-40B4-BE49-F238E27FC236}">
              <a16:creationId xmlns:a16="http://schemas.microsoft.com/office/drawing/2014/main" id="{997928B6-98D8-48A4-8CFF-FF6B21F2A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2" name="Picture 13" descr="Schl_Logo">
          <a:extLst>
            <a:ext uri="{FF2B5EF4-FFF2-40B4-BE49-F238E27FC236}">
              <a16:creationId xmlns:a16="http://schemas.microsoft.com/office/drawing/2014/main" id="{DA82A9EB-5F84-42C3-A942-AF719A798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3" name="Picture 13" descr="Schl_Logo">
          <a:extLst>
            <a:ext uri="{FF2B5EF4-FFF2-40B4-BE49-F238E27FC236}">
              <a16:creationId xmlns:a16="http://schemas.microsoft.com/office/drawing/2014/main" id="{E43F984E-381C-422E-9688-E2A24979D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4" name="Picture 1288" descr="Schl_Logo">
          <a:extLst>
            <a:ext uri="{FF2B5EF4-FFF2-40B4-BE49-F238E27FC236}">
              <a16:creationId xmlns:a16="http://schemas.microsoft.com/office/drawing/2014/main" id="{0DF40CD7-C89F-42DA-ABB1-3671820EB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5" name="Picture 13" descr="Schl_Logo">
          <a:extLst>
            <a:ext uri="{FF2B5EF4-FFF2-40B4-BE49-F238E27FC236}">
              <a16:creationId xmlns:a16="http://schemas.microsoft.com/office/drawing/2014/main" id="{0A41AD65-545A-4F3E-86D0-0AA7DA074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6" name="Picture 13" descr="Schl_Logo">
          <a:extLst>
            <a:ext uri="{FF2B5EF4-FFF2-40B4-BE49-F238E27FC236}">
              <a16:creationId xmlns:a16="http://schemas.microsoft.com/office/drawing/2014/main" id="{DC040203-D48B-4021-8BD9-9DB4B0D17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7" name="Picture 1288" descr="Schl_Logo">
          <a:extLst>
            <a:ext uri="{FF2B5EF4-FFF2-40B4-BE49-F238E27FC236}">
              <a16:creationId xmlns:a16="http://schemas.microsoft.com/office/drawing/2014/main" id="{5E38AB5D-0A50-4447-AC66-B8211FF44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8" name="Picture 13" descr="Schl_Logo">
          <a:extLst>
            <a:ext uri="{FF2B5EF4-FFF2-40B4-BE49-F238E27FC236}">
              <a16:creationId xmlns:a16="http://schemas.microsoft.com/office/drawing/2014/main" id="{79890397-58D3-44C0-99F7-50CD0A135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9" name="Picture 13" descr="Schl_Logo">
          <a:extLst>
            <a:ext uri="{FF2B5EF4-FFF2-40B4-BE49-F238E27FC236}">
              <a16:creationId xmlns:a16="http://schemas.microsoft.com/office/drawing/2014/main" id="{E1032B07-2891-425C-9083-B32F64C32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0" name="Picture 1288" descr="Schl_Logo">
          <a:extLst>
            <a:ext uri="{FF2B5EF4-FFF2-40B4-BE49-F238E27FC236}">
              <a16:creationId xmlns:a16="http://schemas.microsoft.com/office/drawing/2014/main" id="{8FABCF9F-77D6-4B24-B8C9-1A06A0E07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1" name="Picture 13" descr="Schl_Logo">
          <a:extLst>
            <a:ext uri="{FF2B5EF4-FFF2-40B4-BE49-F238E27FC236}">
              <a16:creationId xmlns:a16="http://schemas.microsoft.com/office/drawing/2014/main" id="{816CE2AD-AAB3-4E4E-8C88-1A1B162C9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2" name="Picture 13" descr="Schl_Logo">
          <a:extLst>
            <a:ext uri="{FF2B5EF4-FFF2-40B4-BE49-F238E27FC236}">
              <a16:creationId xmlns:a16="http://schemas.microsoft.com/office/drawing/2014/main" id="{16C8E1D3-E499-4122-9FF2-DDA427967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3" name="Picture 1288" descr="Schl_Logo">
          <a:extLst>
            <a:ext uri="{FF2B5EF4-FFF2-40B4-BE49-F238E27FC236}">
              <a16:creationId xmlns:a16="http://schemas.microsoft.com/office/drawing/2014/main" id="{DE9E3901-99E8-4565-95A5-EDA8D1320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4" name="Picture 13" descr="Schl_Logo">
          <a:extLst>
            <a:ext uri="{FF2B5EF4-FFF2-40B4-BE49-F238E27FC236}">
              <a16:creationId xmlns:a16="http://schemas.microsoft.com/office/drawing/2014/main" id="{94EA7782-A549-4921-BDCD-66D8F41B9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5" name="Picture 13" descr="Schl_Logo">
          <a:extLst>
            <a:ext uri="{FF2B5EF4-FFF2-40B4-BE49-F238E27FC236}">
              <a16:creationId xmlns:a16="http://schemas.microsoft.com/office/drawing/2014/main" id="{35E41DD0-5D23-41B3-96D2-77452C5DF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6" name="Picture 1288" descr="Schl_Logo">
          <a:extLst>
            <a:ext uri="{FF2B5EF4-FFF2-40B4-BE49-F238E27FC236}">
              <a16:creationId xmlns:a16="http://schemas.microsoft.com/office/drawing/2014/main" id="{9E5759CC-0339-4EBC-9BA8-5EB29024C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7" name="Picture 13" descr="Schl_Logo">
          <a:extLst>
            <a:ext uri="{FF2B5EF4-FFF2-40B4-BE49-F238E27FC236}">
              <a16:creationId xmlns:a16="http://schemas.microsoft.com/office/drawing/2014/main" id="{F116D601-E168-483E-A0C7-12E1EE684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8" name="Picture 13" descr="Schl_Logo">
          <a:extLst>
            <a:ext uri="{FF2B5EF4-FFF2-40B4-BE49-F238E27FC236}">
              <a16:creationId xmlns:a16="http://schemas.microsoft.com/office/drawing/2014/main" id="{AF0BCE1F-EE16-4FF7-8EF2-5CEE2A6BE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9" name="Picture 1288" descr="Schl_Logo">
          <a:extLst>
            <a:ext uri="{FF2B5EF4-FFF2-40B4-BE49-F238E27FC236}">
              <a16:creationId xmlns:a16="http://schemas.microsoft.com/office/drawing/2014/main" id="{FFC4438B-428D-497D-B87F-575CA41A9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0" name="Picture 13" descr="Schl_Logo">
          <a:extLst>
            <a:ext uri="{FF2B5EF4-FFF2-40B4-BE49-F238E27FC236}">
              <a16:creationId xmlns:a16="http://schemas.microsoft.com/office/drawing/2014/main" id="{3F149E69-79C9-4231-8902-CACF43948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1" name="Picture 13" descr="Schl_Logo">
          <a:extLst>
            <a:ext uri="{FF2B5EF4-FFF2-40B4-BE49-F238E27FC236}">
              <a16:creationId xmlns:a16="http://schemas.microsoft.com/office/drawing/2014/main" id="{306F7029-55B5-414A-BAEB-4CA612DDD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2" name="Picture 1288" descr="Schl_Logo">
          <a:extLst>
            <a:ext uri="{FF2B5EF4-FFF2-40B4-BE49-F238E27FC236}">
              <a16:creationId xmlns:a16="http://schemas.microsoft.com/office/drawing/2014/main" id="{6A8C7E0E-493A-4CFA-8CE7-5EF26A8C8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3" name="Picture 13" descr="Schl_Logo">
          <a:extLst>
            <a:ext uri="{FF2B5EF4-FFF2-40B4-BE49-F238E27FC236}">
              <a16:creationId xmlns:a16="http://schemas.microsoft.com/office/drawing/2014/main" id="{FB92C473-B4D8-437B-A840-5CC06A60E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4" name="Picture 13" descr="Schl_Logo">
          <a:extLst>
            <a:ext uri="{FF2B5EF4-FFF2-40B4-BE49-F238E27FC236}">
              <a16:creationId xmlns:a16="http://schemas.microsoft.com/office/drawing/2014/main" id="{0CBA330E-DAC4-4D4D-88D2-6BE87C0CD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5" name="Picture 1288" descr="Schl_Logo">
          <a:extLst>
            <a:ext uri="{FF2B5EF4-FFF2-40B4-BE49-F238E27FC236}">
              <a16:creationId xmlns:a16="http://schemas.microsoft.com/office/drawing/2014/main" id="{43DB79E9-1873-4AEC-9829-3DFA0A6DC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6" name="Picture 13" descr="Schl_Logo">
          <a:extLst>
            <a:ext uri="{FF2B5EF4-FFF2-40B4-BE49-F238E27FC236}">
              <a16:creationId xmlns:a16="http://schemas.microsoft.com/office/drawing/2014/main" id="{E745EA0B-3963-467B-8479-7458EB7EE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7" name="Picture 13" descr="Schl_Logo">
          <a:extLst>
            <a:ext uri="{FF2B5EF4-FFF2-40B4-BE49-F238E27FC236}">
              <a16:creationId xmlns:a16="http://schemas.microsoft.com/office/drawing/2014/main" id="{75CBA591-BDFF-439A-A520-1C79EF8DB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8" name="Picture 1288" descr="Schl_Logo">
          <a:extLst>
            <a:ext uri="{FF2B5EF4-FFF2-40B4-BE49-F238E27FC236}">
              <a16:creationId xmlns:a16="http://schemas.microsoft.com/office/drawing/2014/main" id="{BCE23E03-3014-40B0-80BD-DAD198706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9" name="Picture 13" descr="Schl_Logo">
          <a:extLst>
            <a:ext uri="{FF2B5EF4-FFF2-40B4-BE49-F238E27FC236}">
              <a16:creationId xmlns:a16="http://schemas.microsoft.com/office/drawing/2014/main" id="{F7E8ADE8-B765-4506-81E3-D137E5389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0" name="Picture 13" descr="Schl_Logo">
          <a:extLst>
            <a:ext uri="{FF2B5EF4-FFF2-40B4-BE49-F238E27FC236}">
              <a16:creationId xmlns:a16="http://schemas.microsoft.com/office/drawing/2014/main" id="{CA6CBBA9-9876-46A3-86E9-AE1E08A14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1" name="Picture 1288" descr="Schl_Logo">
          <a:extLst>
            <a:ext uri="{FF2B5EF4-FFF2-40B4-BE49-F238E27FC236}">
              <a16:creationId xmlns:a16="http://schemas.microsoft.com/office/drawing/2014/main" id="{5E32DFF2-AD26-4DD1-A656-1A8EF9A29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2" name="Picture 13" descr="Schl_Logo">
          <a:extLst>
            <a:ext uri="{FF2B5EF4-FFF2-40B4-BE49-F238E27FC236}">
              <a16:creationId xmlns:a16="http://schemas.microsoft.com/office/drawing/2014/main" id="{2CA37BB6-A5FF-498A-9EEE-2F2184979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3" name="Picture 13" descr="Schl_Logo">
          <a:extLst>
            <a:ext uri="{FF2B5EF4-FFF2-40B4-BE49-F238E27FC236}">
              <a16:creationId xmlns:a16="http://schemas.microsoft.com/office/drawing/2014/main" id="{61CA2F7C-7E34-4CB0-925B-C64BFE066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4" name="Picture 1288" descr="Schl_Logo">
          <a:extLst>
            <a:ext uri="{FF2B5EF4-FFF2-40B4-BE49-F238E27FC236}">
              <a16:creationId xmlns:a16="http://schemas.microsoft.com/office/drawing/2014/main" id="{64F2F2E4-A0AE-4044-A94D-4EF4DBC02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5" name="Picture 13" descr="Schl_Logo">
          <a:extLst>
            <a:ext uri="{FF2B5EF4-FFF2-40B4-BE49-F238E27FC236}">
              <a16:creationId xmlns:a16="http://schemas.microsoft.com/office/drawing/2014/main" id="{C0BB1AF8-D24F-4F55-B48C-16C16DE72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6" name="Picture 13" descr="Schl_Logo">
          <a:extLst>
            <a:ext uri="{FF2B5EF4-FFF2-40B4-BE49-F238E27FC236}">
              <a16:creationId xmlns:a16="http://schemas.microsoft.com/office/drawing/2014/main" id="{9EE69C17-0557-4F59-8307-5FAECE2FC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7" name="Picture 1288" descr="Schl_Logo">
          <a:extLst>
            <a:ext uri="{FF2B5EF4-FFF2-40B4-BE49-F238E27FC236}">
              <a16:creationId xmlns:a16="http://schemas.microsoft.com/office/drawing/2014/main" id="{83A2201A-2CD8-4AB4-A06B-104C4A206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8" name="Picture 13" descr="Schl_Logo">
          <a:extLst>
            <a:ext uri="{FF2B5EF4-FFF2-40B4-BE49-F238E27FC236}">
              <a16:creationId xmlns:a16="http://schemas.microsoft.com/office/drawing/2014/main" id="{BBE4DC45-88D8-4DC9-93E7-3015F3AD7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9" name="Picture 13" descr="Schl_Logo">
          <a:extLst>
            <a:ext uri="{FF2B5EF4-FFF2-40B4-BE49-F238E27FC236}">
              <a16:creationId xmlns:a16="http://schemas.microsoft.com/office/drawing/2014/main" id="{C6D0DB09-900D-4CEC-B7B1-3BE666F16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0" name="Picture 1288" descr="Schl_Logo">
          <a:extLst>
            <a:ext uri="{FF2B5EF4-FFF2-40B4-BE49-F238E27FC236}">
              <a16:creationId xmlns:a16="http://schemas.microsoft.com/office/drawing/2014/main" id="{306B752E-BEE9-402F-851E-146F5985B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1" name="Picture 13" descr="Schl_Logo">
          <a:extLst>
            <a:ext uri="{FF2B5EF4-FFF2-40B4-BE49-F238E27FC236}">
              <a16:creationId xmlns:a16="http://schemas.microsoft.com/office/drawing/2014/main" id="{0DEF42CC-915C-4B3F-B72B-DAEA75071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2" name="Picture 13" descr="Schl_Logo">
          <a:extLst>
            <a:ext uri="{FF2B5EF4-FFF2-40B4-BE49-F238E27FC236}">
              <a16:creationId xmlns:a16="http://schemas.microsoft.com/office/drawing/2014/main" id="{D6F70346-C5C4-43EE-AD10-821BB5E22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3" name="Picture 1288" descr="Schl_Logo">
          <a:extLst>
            <a:ext uri="{FF2B5EF4-FFF2-40B4-BE49-F238E27FC236}">
              <a16:creationId xmlns:a16="http://schemas.microsoft.com/office/drawing/2014/main" id="{B42C6412-9419-4B3F-B54E-5D2798976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4" name="Picture 13" descr="Schl_Logo">
          <a:extLst>
            <a:ext uri="{FF2B5EF4-FFF2-40B4-BE49-F238E27FC236}">
              <a16:creationId xmlns:a16="http://schemas.microsoft.com/office/drawing/2014/main" id="{1107F842-CCD2-4C6C-9F36-F2F888B44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5" name="Picture 13" descr="Schl_Logo">
          <a:extLst>
            <a:ext uri="{FF2B5EF4-FFF2-40B4-BE49-F238E27FC236}">
              <a16:creationId xmlns:a16="http://schemas.microsoft.com/office/drawing/2014/main" id="{C649449A-DA45-40BE-BB86-F17496DBD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6" name="Picture 1288" descr="Schl_Logo">
          <a:extLst>
            <a:ext uri="{FF2B5EF4-FFF2-40B4-BE49-F238E27FC236}">
              <a16:creationId xmlns:a16="http://schemas.microsoft.com/office/drawing/2014/main" id="{B42E1609-41EB-47D5-83AA-F034413BB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7" name="Picture 13" descr="Schl_Logo">
          <a:extLst>
            <a:ext uri="{FF2B5EF4-FFF2-40B4-BE49-F238E27FC236}">
              <a16:creationId xmlns:a16="http://schemas.microsoft.com/office/drawing/2014/main" id="{54DB6BEC-D999-4A77-AECD-A4E7CB58A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8" name="Picture 13" descr="Schl_Logo">
          <a:extLst>
            <a:ext uri="{FF2B5EF4-FFF2-40B4-BE49-F238E27FC236}">
              <a16:creationId xmlns:a16="http://schemas.microsoft.com/office/drawing/2014/main" id="{55A1AFCD-0144-4CEC-BFF7-06079E34F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9" name="Picture 1288" descr="Schl_Logo">
          <a:extLst>
            <a:ext uri="{FF2B5EF4-FFF2-40B4-BE49-F238E27FC236}">
              <a16:creationId xmlns:a16="http://schemas.microsoft.com/office/drawing/2014/main" id="{EAE8654A-1104-45DD-8B2C-2B4F48148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0" name="Picture 13" descr="Schl_Logo">
          <a:extLst>
            <a:ext uri="{FF2B5EF4-FFF2-40B4-BE49-F238E27FC236}">
              <a16:creationId xmlns:a16="http://schemas.microsoft.com/office/drawing/2014/main" id="{B69C90F1-D47E-4906-BF40-3A406A7B3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1" name="Picture 13" descr="Schl_Logo">
          <a:extLst>
            <a:ext uri="{FF2B5EF4-FFF2-40B4-BE49-F238E27FC236}">
              <a16:creationId xmlns:a16="http://schemas.microsoft.com/office/drawing/2014/main" id="{66190BAC-1C50-43CB-A26D-F265F3305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2" name="Picture 1288" descr="Schl_Logo">
          <a:extLst>
            <a:ext uri="{FF2B5EF4-FFF2-40B4-BE49-F238E27FC236}">
              <a16:creationId xmlns:a16="http://schemas.microsoft.com/office/drawing/2014/main" id="{6F61A152-8940-42E6-A202-1B5BAE023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3" name="Picture 13" descr="Schl_Logo">
          <a:extLst>
            <a:ext uri="{FF2B5EF4-FFF2-40B4-BE49-F238E27FC236}">
              <a16:creationId xmlns:a16="http://schemas.microsoft.com/office/drawing/2014/main" id="{BBC1C8F2-2150-4BB1-9699-28813B81E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4" name="Picture 13" descr="Schl_Logo">
          <a:extLst>
            <a:ext uri="{FF2B5EF4-FFF2-40B4-BE49-F238E27FC236}">
              <a16:creationId xmlns:a16="http://schemas.microsoft.com/office/drawing/2014/main" id="{6BE5BA75-DCB5-413C-8880-6611C5803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5" name="Picture 1288" descr="Schl_Logo">
          <a:extLst>
            <a:ext uri="{FF2B5EF4-FFF2-40B4-BE49-F238E27FC236}">
              <a16:creationId xmlns:a16="http://schemas.microsoft.com/office/drawing/2014/main" id="{8A4B0512-DDFC-4B3F-B954-280626529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6" name="Picture 13" descr="Schl_Logo">
          <a:extLst>
            <a:ext uri="{FF2B5EF4-FFF2-40B4-BE49-F238E27FC236}">
              <a16:creationId xmlns:a16="http://schemas.microsoft.com/office/drawing/2014/main" id="{85323E5B-945B-4AA2-A34C-D6E890CAC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7" name="Picture 13" descr="Schl_Logo">
          <a:extLst>
            <a:ext uri="{FF2B5EF4-FFF2-40B4-BE49-F238E27FC236}">
              <a16:creationId xmlns:a16="http://schemas.microsoft.com/office/drawing/2014/main" id="{62D91E99-D3E7-4C1D-B566-DAE311A87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8" name="Picture 1288" descr="Schl_Logo">
          <a:extLst>
            <a:ext uri="{FF2B5EF4-FFF2-40B4-BE49-F238E27FC236}">
              <a16:creationId xmlns:a16="http://schemas.microsoft.com/office/drawing/2014/main" id="{593167B2-3579-4A24-AE8A-5C8FAEC9F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9" name="Picture 13" descr="Schl_Logo">
          <a:extLst>
            <a:ext uri="{FF2B5EF4-FFF2-40B4-BE49-F238E27FC236}">
              <a16:creationId xmlns:a16="http://schemas.microsoft.com/office/drawing/2014/main" id="{20619DB1-A6CA-4E1C-A0DB-3EDDD0930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0" name="Picture 13" descr="Schl_Logo">
          <a:extLst>
            <a:ext uri="{FF2B5EF4-FFF2-40B4-BE49-F238E27FC236}">
              <a16:creationId xmlns:a16="http://schemas.microsoft.com/office/drawing/2014/main" id="{07D0CF76-78AC-409F-8CDC-B9942FFAA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1" name="Picture 1288" descr="Schl_Logo">
          <a:extLst>
            <a:ext uri="{FF2B5EF4-FFF2-40B4-BE49-F238E27FC236}">
              <a16:creationId xmlns:a16="http://schemas.microsoft.com/office/drawing/2014/main" id="{7EEC234C-A37D-49F2-888A-81B774B87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2" name="Picture 13" descr="Schl_Logo">
          <a:extLst>
            <a:ext uri="{FF2B5EF4-FFF2-40B4-BE49-F238E27FC236}">
              <a16:creationId xmlns:a16="http://schemas.microsoft.com/office/drawing/2014/main" id="{CD2E3BB8-5BA3-4B1A-8D2B-F586C9B57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3" name="Picture 13" descr="Schl_Logo">
          <a:extLst>
            <a:ext uri="{FF2B5EF4-FFF2-40B4-BE49-F238E27FC236}">
              <a16:creationId xmlns:a16="http://schemas.microsoft.com/office/drawing/2014/main" id="{AF5776E6-7212-46AA-9095-9F0CE1EC2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4" name="Picture 1288" descr="Schl_Logo">
          <a:extLst>
            <a:ext uri="{FF2B5EF4-FFF2-40B4-BE49-F238E27FC236}">
              <a16:creationId xmlns:a16="http://schemas.microsoft.com/office/drawing/2014/main" id="{B504C443-DE96-49F7-9164-7A2858BCF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5" name="Picture 13" descr="Schl_Logo">
          <a:extLst>
            <a:ext uri="{FF2B5EF4-FFF2-40B4-BE49-F238E27FC236}">
              <a16:creationId xmlns:a16="http://schemas.microsoft.com/office/drawing/2014/main" id="{369F3FEB-EE96-469C-9DDC-2975EE1D7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6" name="Picture 13" descr="Schl_Logo">
          <a:extLst>
            <a:ext uri="{FF2B5EF4-FFF2-40B4-BE49-F238E27FC236}">
              <a16:creationId xmlns:a16="http://schemas.microsoft.com/office/drawing/2014/main" id="{018B7264-AD1F-462E-9E23-CA63FDC37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7" name="Picture 1288" descr="Schl_Logo">
          <a:extLst>
            <a:ext uri="{FF2B5EF4-FFF2-40B4-BE49-F238E27FC236}">
              <a16:creationId xmlns:a16="http://schemas.microsoft.com/office/drawing/2014/main" id="{D8DC13E7-4742-45AA-995A-1ECFE0B0D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8" name="Picture 13" descr="Schl_Logo">
          <a:extLst>
            <a:ext uri="{FF2B5EF4-FFF2-40B4-BE49-F238E27FC236}">
              <a16:creationId xmlns:a16="http://schemas.microsoft.com/office/drawing/2014/main" id="{98F09482-DDF6-41EC-94E9-F4FD06110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9" name="Picture 13" descr="Schl_Logo">
          <a:extLst>
            <a:ext uri="{FF2B5EF4-FFF2-40B4-BE49-F238E27FC236}">
              <a16:creationId xmlns:a16="http://schemas.microsoft.com/office/drawing/2014/main" id="{080D6D45-334C-4645-BC1E-711C884CA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0" name="Picture 1288" descr="Schl_Logo">
          <a:extLst>
            <a:ext uri="{FF2B5EF4-FFF2-40B4-BE49-F238E27FC236}">
              <a16:creationId xmlns:a16="http://schemas.microsoft.com/office/drawing/2014/main" id="{DB04B521-B256-4A71-AEB0-3A131F2E1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1" name="Picture 13" descr="Schl_Logo">
          <a:extLst>
            <a:ext uri="{FF2B5EF4-FFF2-40B4-BE49-F238E27FC236}">
              <a16:creationId xmlns:a16="http://schemas.microsoft.com/office/drawing/2014/main" id="{CCA8289E-7DAE-4381-84B0-A4BBD5D43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2" name="Picture 13" descr="Schl_Logo">
          <a:extLst>
            <a:ext uri="{FF2B5EF4-FFF2-40B4-BE49-F238E27FC236}">
              <a16:creationId xmlns:a16="http://schemas.microsoft.com/office/drawing/2014/main" id="{BF9F62DD-A692-4B30-909F-3A0D3ACA7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3" name="Picture 1288" descr="Schl_Logo">
          <a:extLst>
            <a:ext uri="{FF2B5EF4-FFF2-40B4-BE49-F238E27FC236}">
              <a16:creationId xmlns:a16="http://schemas.microsoft.com/office/drawing/2014/main" id="{8A584815-A53E-4115-BD11-4FFB7F3EF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4" name="Picture 13" descr="Schl_Logo">
          <a:extLst>
            <a:ext uri="{FF2B5EF4-FFF2-40B4-BE49-F238E27FC236}">
              <a16:creationId xmlns:a16="http://schemas.microsoft.com/office/drawing/2014/main" id="{63B26ABA-8DFC-4C1C-8A22-855CF08F4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5" name="Picture 13" descr="Schl_Logo">
          <a:extLst>
            <a:ext uri="{FF2B5EF4-FFF2-40B4-BE49-F238E27FC236}">
              <a16:creationId xmlns:a16="http://schemas.microsoft.com/office/drawing/2014/main" id="{2AC1CAE1-B170-47CD-A7E0-00CF2EC1B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6" name="Picture 1288" descr="Schl_Logo">
          <a:extLst>
            <a:ext uri="{FF2B5EF4-FFF2-40B4-BE49-F238E27FC236}">
              <a16:creationId xmlns:a16="http://schemas.microsoft.com/office/drawing/2014/main" id="{EAC17CC5-4F21-4C52-B002-F241619FD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7" name="Picture 13" descr="Schl_Logo">
          <a:extLst>
            <a:ext uri="{FF2B5EF4-FFF2-40B4-BE49-F238E27FC236}">
              <a16:creationId xmlns:a16="http://schemas.microsoft.com/office/drawing/2014/main" id="{06820755-62F5-4A6E-B09D-C89279BD6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8" name="Picture 13" descr="Schl_Logo">
          <a:extLst>
            <a:ext uri="{FF2B5EF4-FFF2-40B4-BE49-F238E27FC236}">
              <a16:creationId xmlns:a16="http://schemas.microsoft.com/office/drawing/2014/main" id="{107357F5-1E2C-47D1-8A8B-398522816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9" name="Picture 1288" descr="Schl_Logo">
          <a:extLst>
            <a:ext uri="{FF2B5EF4-FFF2-40B4-BE49-F238E27FC236}">
              <a16:creationId xmlns:a16="http://schemas.microsoft.com/office/drawing/2014/main" id="{4FE3B332-8920-4F5C-B679-9B33C8193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0" name="Picture 13" descr="Schl_Logo">
          <a:extLst>
            <a:ext uri="{FF2B5EF4-FFF2-40B4-BE49-F238E27FC236}">
              <a16:creationId xmlns:a16="http://schemas.microsoft.com/office/drawing/2014/main" id="{DEBC2238-93C9-4B46-A5C3-422003B60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1" name="Picture 13" descr="Schl_Logo">
          <a:extLst>
            <a:ext uri="{FF2B5EF4-FFF2-40B4-BE49-F238E27FC236}">
              <a16:creationId xmlns:a16="http://schemas.microsoft.com/office/drawing/2014/main" id="{7C4EF2F5-35E6-453F-8FFE-9354A0DE6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2" name="Picture 1288" descr="Schl_Logo">
          <a:extLst>
            <a:ext uri="{FF2B5EF4-FFF2-40B4-BE49-F238E27FC236}">
              <a16:creationId xmlns:a16="http://schemas.microsoft.com/office/drawing/2014/main" id="{0C7120EC-C633-4E1D-8A60-186A901B0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3" name="Picture 13" descr="Schl_Logo">
          <a:extLst>
            <a:ext uri="{FF2B5EF4-FFF2-40B4-BE49-F238E27FC236}">
              <a16:creationId xmlns:a16="http://schemas.microsoft.com/office/drawing/2014/main" id="{D9977305-19CA-4ED2-9A31-B8834C7D0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4" name="Picture 13" descr="Schl_Logo">
          <a:extLst>
            <a:ext uri="{FF2B5EF4-FFF2-40B4-BE49-F238E27FC236}">
              <a16:creationId xmlns:a16="http://schemas.microsoft.com/office/drawing/2014/main" id="{6958EB00-4757-4562-AAB8-0DAD89749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5" name="Picture 1288" descr="Schl_Logo">
          <a:extLst>
            <a:ext uri="{FF2B5EF4-FFF2-40B4-BE49-F238E27FC236}">
              <a16:creationId xmlns:a16="http://schemas.microsoft.com/office/drawing/2014/main" id="{EC11E509-6C10-4343-9EF8-833339729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6" name="Picture 13" descr="Schl_Logo">
          <a:extLst>
            <a:ext uri="{FF2B5EF4-FFF2-40B4-BE49-F238E27FC236}">
              <a16:creationId xmlns:a16="http://schemas.microsoft.com/office/drawing/2014/main" id="{0675AFDA-43B8-4D56-8E5B-B867B8213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7" name="Picture 13" descr="Schl_Logo">
          <a:extLst>
            <a:ext uri="{FF2B5EF4-FFF2-40B4-BE49-F238E27FC236}">
              <a16:creationId xmlns:a16="http://schemas.microsoft.com/office/drawing/2014/main" id="{3F568A1E-F96F-4EA6-A83B-FC279A84A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8" name="Picture 1288" descr="Schl_Logo">
          <a:extLst>
            <a:ext uri="{FF2B5EF4-FFF2-40B4-BE49-F238E27FC236}">
              <a16:creationId xmlns:a16="http://schemas.microsoft.com/office/drawing/2014/main" id="{E64D13F7-BA23-4F81-B614-3A4BD3265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9" name="Picture 13" descr="Schl_Logo">
          <a:extLst>
            <a:ext uri="{FF2B5EF4-FFF2-40B4-BE49-F238E27FC236}">
              <a16:creationId xmlns:a16="http://schemas.microsoft.com/office/drawing/2014/main" id="{FB5CC1E2-FB01-4E5D-BA0C-E56884FDA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0" name="Picture 13" descr="Schl_Logo">
          <a:extLst>
            <a:ext uri="{FF2B5EF4-FFF2-40B4-BE49-F238E27FC236}">
              <a16:creationId xmlns:a16="http://schemas.microsoft.com/office/drawing/2014/main" id="{1F4067BC-985F-4CFD-B0EA-C74B79811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1" name="Picture 1288" descr="Schl_Logo">
          <a:extLst>
            <a:ext uri="{FF2B5EF4-FFF2-40B4-BE49-F238E27FC236}">
              <a16:creationId xmlns:a16="http://schemas.microsoft.com/office/drawing/2014/main" id="{FFE8D34C-C733-4A91-AB07-034E2CA5A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2" name="Picture 13" descr="Schl_Logo">
          <a:extLst>
            <a:ext uri="{FF2B5EF4-FFF2-40B4-BE49-F238E27FC236}">
              <a16:creationId xmlns:a16="http://schemas.microsoft.com/office/drawing/2014/main" id="{FD99D5FB-BFFE-4689-9568-D79698291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3" name="Picture 13" descr="Schl_Logo">
          <a:extLst>
            <a:ext uri="{FF2B5EF4-FFF2-40B4-BE49-F238E27FC236}">
              <a16:creationId xmlns:a16="http://schemas.microsoft.com/office/drawing/2014/main" id="{3FABDD6A-111C-4ADC-9CF8-6174FC33B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4" name="Picture 1288" descr="Schl_Logo">
          <a:extLst>
            <a:ext uri="{FF2B5EF4-FFF2-40B4-BE49-F238E27FC236}">
              <a16:creationId xmlns:a16="http://schemas.microsoft.com/office/drawing/2014/main" id="{B939BB6E-ED9E-4BBE-B5AE-E954739A9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5" name="Picture 13" descr="Schl_Logo">
          <a:extLst>
            <a:ext uri="{FF2B5EF4-FFF2-40B4-BE49-F238E27FC236}">
              <a16:creationId xmlns:a16="http://schemas.microsoft.com/office/drawing/2014/main" id="{EC53719E-E798-46D4-9CEC-427BC1B01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6" name="Picture 13" descr="Schl_Logo">
          <a:extLst>
            <a:ext uri="{FF2B5EF4-FFF2-40B4-BE49-F238E27FC236}">
              <a16:creationId xmlns:a16="http://schemas.microsoft.com/office/drawing/2014/main" id="{2AC35B7E-FFA7-4264-88F0-A44CAA88F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7" name="Picture 1288" descr="Schl_Logo">
          <a:extLst>
            <a:ext uri="{FF2B5EF4-FFF2-40B4-BE49-F238E27FC236}">
              <a16:creationId xmlns:a16="http://schemas.microsoft.com/office/drawing/2014/main" id="{14BB59ED-97A0-41C8-9BCE-F2AD0ED5D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8" name="Picture 13" descr="Schl_Logo">
          <a:extLst>
            <a:ext uri="{FF2B5EF4-FFF2-40B4-BE49-F238E27FC236}">
              <a16:creationId xmlns:a16="http://schemas.microsoft.com/office/drawing/2014/main" id="{2F885729-3534-4E10-97FC-73328C7BE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9" name="Picture 13" descr="Schl_Logo">
          <a:extLst>
            <a:ext uri="{FF2B5EF4-FFF2-40B4-BE49-F238E27FC236}">
              <a16:creationId xmlns:a16="http://schemas.microsoft.com/office/drawing/2014/main" id="{D47E27F3-2F79-4328-A895-3E596715C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0" name="Picture 1288" descr="Schl_Logo">
          <a:extLst>
            <a:ext uri="{FF2B5EF4-FFF2-40B4-BE49-F238E27FC236}">
              <a16:creationId xmlns:a16="http://schemas.microsoft.com/office/drawing/2014/main" id="{49F08CA8-BCB4-4C23-9530-C7AC635EA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1" name="Picture 13" descr="Schl_Logo">
          <a:extLst>
            <a:ext uri="{FF2B5EF4-FFF2-40B4-BE49-F238E27FC236}">
              <a16:creationId xmlns:a16="http://schemas.microsoft.com/office/drawing/2014/main" id="{69C004AE-3138-40FD-AC0D-DA26CF6EC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2" name="Picture 13" descr="Schl_Logo">
          <a:extLst>
            <a:ext uri="{FF2B5EF4-FFF2-40B4-BE49-F238E27FC236}">
              <a16:creationId xmlns:a16="http://schemas.microsoft.com/office/drawing/2014/main" id="{BBECF9D0-19B9-4B28-976A-D6FB629CC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3" name="Picture 1288" descr="Schl_Logo">
          <a:extLst>
            <a:ext uri="{FF2B5EF4-FFF2-40B4-BE49-F238E27FC236}">
              <a16:creationId xmlns:a16="http://schemas.microsoft.com/office/drawing/2014/main" id="{2B640AB3-D655-4715-90C2-33EF6177B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4" name="Picture 13" descr="Schl_Logo">
          <a:extLst>
            <a:ext uri="{FF2B5EF4-FFF2-40B4-BE49-F238E27FC236}">
              <a16:creationId xmlns:a16="http://schemas.microsoft.com/office/drawing/2014/main" id="{1DB0DDDB-B8D7-4DB9-BCED-E2CDF0FC9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5" name="Picture 13" descr="Schl_Logo">
          <a:extLst>
            <a:ext uri="{FF2B5EF4-FFF2-40B4-BE49-F238E27FC236}">
              <a16:creationId xmlns:a16="http://schemas.microsoft.com/office/drawing/2014/main" id="{F48CCDF9-4E2E-493F-9723-B90A554EF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6" name="Picture 1288" descr="Schl_Logo">
          <a:extLst>
            <a:ext uri="{FF2B5EF4-FFF2-40B4-BE49-F238E27FC236}">
              <a16:creationId xmlns:a16="http://schemas.microsoft.com/office/drawing/2014/main" id="{589F9D0D-B2E8-491F-9B35-186EA94AD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7" name="Picture 13" descr="Schl_Logo">
          <a:extLst>
            <a:ext uri="{FF2B5EF4-FFF2-40B4-BE49-F238E27FC236}">
              <a16:creationId xmlns:a16="http://schemas.microsoft.com/office/drawing/2014/main" id="{61C78008-57F1-46AD-99EE-1AEEDDF8B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8" name="Picture 13" descr="Schl_Logo">
          <a:extLst>
            <a:ext uri="{FF2B5EF4-FFF2-40B4-BE49-F238E27FC236}">
              <a16:creationId xmlns:a16="http://schemas.microsoft.com/office/drawing/2014/main" id="{52417D74-A276-450F-88AC-CAF3A8050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9" name="Picture 1288" descr="Schl_Logo">
          <a:extLst>
            <a:ext uri="{FF2B5EF4-FFF2-40B4-BE49-F238E27FC236}">
              <a16:creationId xmlns:a16="http://schemas.microsoft.com/office/drawing/2014/main" id="{EE52E92F-E0BA-492C-BFC9-78C96DC26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0" name="Picture 13" descr="Schl_Logo">
          <a:extLst>
            <a:ext uri="{FF2B5EF4-FFF2-40B4-BE49-F238E27FC236}">
              <a16:creationId xmlns:a16="http://schemas.microsoft.com/office/drawing/2014/main" id="{B12EA704-20CD-4D8E-9763-6E2DEBC21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1" name="Picture 13" descr="Schl_Logo">
          <a:extLst>
            <a:ext uri="{FF2B5EF4-FFF2-40B4-BE49-F238E27FC236}">
              <a16:creationId xmlns:a16="http://schemas.microsoft.com/office/drawing/2014/main" id="{ECD41569-C220-46AB-AEB6-1C9B36A50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2" name="Picture 1288" descr="Schl_Logo">
          <a:extLst>
            <a:ext uri="{FF2B5EF4-FFF2-40B4-BE49-F238E27FC236}">
              <a16:creationId xmlns:a16="http://schemas.microsoft.com/office/drawing/2014/main" id="{0B1DEC1F-49B3-43B8-B90D-AC0A2021E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3" name="Picture 13" descr="Schl_Logo">
          <a:extLst>
            <a:ext uri="{FF2B5EF4-FFF2-40B4-BE49-F238E27FC236}">
              <a16:creationId xmlns:a16="http://schemas.microsoft.com/office/drawing/2014/main" id="{6B1E1A4D-9333-44C1-94F1-70EBDEDF8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4" name="Picture 13" descr="Schl_Logo">
          <a:extLst>
            <a:ext uri="{FF2B5EF4-FFF2-40B4-BE49-F238E27FC236}">
              <a16:creationId xmlns:a16="http://schemas.microsoft.com/office/drawing/2014/main" id="{816A0A35-1698-4B5E-AF66-F681525CB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5" name="Picture 1288" descr="Schl_Logo">
          <a:extLst>
            <a:ext uri="{FF2B5EF4-FFF2-40B4-BE49-F238E27FC236}">
              <a16:creationId xmlns:a16="http://schemas.microsoft.com/office/drawing/2014/main" id="{CAF0586C-24DC-48B1-BBC6-EAA563941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6" name="Picture 13" descr="Schl_Logo">
          <a:extLst>
            <a:ext uri="{FF2B5EF4-FFF2-40B4-BE49-F238E27FC236}">
              <a16:creationId xmlns:a16="http://schemas.microsoft.com/office/drawing/2014/main" id="{C42B830F-7046-4E05-8BC4-C59D23C85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7" name="Picture 13" descr="Schl_Logo">
          <a:extLst>
            <a:ext uri="{FF2B5EF4-FFF2-40B4-BE49-F238E27FC236}">
              <a16:creationId xmlns:a16="http://schemas.microsoft.com/office/drawing/2014/main" id="{EC06FC44-01A4-4B80-9781-CF16FF54D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8" name="Picture 1288" descr="Schl_Logo">
          <a:extLst>
            <a:ext uri="{FF2B5EF4-FFF2-40B4-BE49-F238E27FC236}">
              <a16:creationId xmlns:a16="http://schemas.microsoft.com/office/drawing/2014/main" id="{11BF9B88-990C-4D21-9315-816521225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9" name="Picture 13" descr="Schl_Logo">
          <a:extLst>
            <a:ext uri="{FF2B5EF4-FFF2-40B4-BE49-F238E27FC236}">
              <a16:creationId xmlns:a16="http://schemas.microsoft.com/office/drawing/2014/main" id="{949E71B4-EF1E-40BB-8912-DAC2C881C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0" name="Picture 13" descr="Schl_Logo">
          <a:extLst>
            <a:ext uri="{FF2B5EF4-FFF2-40B4-BE49-F238E27FC236}">
              <a16:creationId xmlns:a16="http://schemas.microsoft.com/office/drawing/2014/main" id="{3AB29B2B-1104-4B5A-BD25-6C3A73F62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1" name="Picture 1288" descr="Schl_Logo">
          <a:extLst>
            <a:ext uri="{FF2B5EF4-FFF2-40B4-BE49-F238E27FC236}">
              <a16:creationId xmlns:a16="http://schemas.microsoft.com/office/drawing/2014/main" id="{9131F38B-C322-4501-9AD3-9D9BF2A11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2" name="Picture 13" descr="Schl_Logo">
          <a:extLst>
            <a:ext uri="{FF2B5EF4-FFF2-40B4-BE49-F238E27FC236}">
              <a16:creationId xmlns:a16="http://schemas.microsoft.com/office/drawing/2014/main" id="{C35B494C-E099-49CB-AB86-1E74BC407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3" name="Picture 13" descr="Schl_Logo">
          <a:extLst>
            <a:ext uri="{FF2B5EF4-FFF2-40B4-BE49-F238E27FC236}">
              <a16:creationId xmlns:a16="http://schemas.microsoft.com/office/drawing/2014/main" id="{F01F2CD7-E66B-4647-8DCB-1BF388ECE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4" name="Picture 1288" descr="Schl_Logo">
          <a:extLst>
            <a:ext uri="{FF2B5EF4-FFF2-40B4-BE49-F238E27FC236}">
              <a16:creationId xmlns:a16="http://schemas.microsoft.com/office/drawing/2014/main" id="{D79F85C3-5519-4EDC-B4EB-279946A22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5" name="Picture 13" descr="Schl_Logo">
          <a:extLst>
            <a:ext uri="{FF2B5EF4-FFF2-40B4-BE49-F238E27FC236}">
              <a16:creationId xmlns:a16="http://schemas.microsoft.com/office/drawing/2014/main" id="{12224DA3-F6D3-4CA1-B5A5-220CDC196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6" name="Picture 13" descr="Schl_Logo">
          <a:extLst>
            <a:ext uri="{FF2B5EF4-FFF2-40B4-BE49-F238E27FC236}">
              <a16:creationId xmlns:a16="http://schemas.microsoft.com/office/drawing/2014/main" id="{6A346F49-B1C0-4E87-8B9F-E200CDA5F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7" name="Picture 1288" descr="Schl_Logo">
          <a:extLst>
            <a:ext uri="{FF2B5EF4-FFF2-40B4-BE49-F238E27FC236}">
              <a16:creationId xmlns:a16="http://schemas.microsoft.com/office/drawing/2014/main" id="{7FAAE09E-A69F-4816-A3D4-A3FDEB1FA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8" name="Picture 13" descr="Schl_Logo">
          <a:extLst>
            <a:ext uri="{FF2B5EF4-FFF2-40B4-BE49-F238E27FC236}">
              <a16:creationId xmlns:a16="http://schemas.microsoft.com/office/drawing/2014/main" id="{B8B650F0-A6DC-4917-997E-77FDFACF0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9" name="Picture 13" descr="Schl_Logo">
          <a:extLst>
            <a:ext uri="{FF2B5EF4-FFF2-40B4-BE49-F238E27FC236}">
              <a16:creationId xmlns:a16="http://schemas.microsoft.com/office/drawing/2014/main" id="{12AA1C2C-236F-4BDB-B089-726C3D02C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0" name="Picture 1288" descr="Schl_Logo">
          <a:extLst>
            <a:ext uri="{FF2B5EF4-FFF2-40B4-BE49-F238E27FC236}">
              <a16:creationId xmlns:a16="http://schemas.microsoft.com/office/drawing/2014/main" id="{50CB7FE2-3E35-43B7-B11C-26A2C2810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1" name="Picture 13" descr="Schl_Logo">
          <a:extLst>
            <a:ext uri="{FF2B5EF4-FFF2-40B4-BE49-F238E27FC236}">
              <a16:creationId xmlns:a16="http://schemas.microsoft.com/office/drawing/2014/main" id="{A7494898-4E7F-435E-8B96-DDF533361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2" name="Picture 13" descr="Schl_Logo">
          <a:extLst>
            <a:ext uri="{FF2B5EF4-FFF2-40B4-BE49-F238E27FC236}">
              <a16:creationId xmlns:a16="http://schemas.microsoft.com/office/drawing/2014/main" id="{BFB3CF97-0112-44F5-84A8-6F423F47F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3" name="Picture 1288" descr="Schl_Logo">
          <a:extLst>
            <a:ext uri="{FF2B5EF4-FFF2-40B4-BE49-F238E27FC236}">
              <a16:creationId xmlns:a16="http://schemas.microsoft.com/office/drawing/2014/main" id="{D7AD7B30-5A0D-4B9D-85F5-E688699BD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4" name="Picture 13" descr="Schl_Logo">
          <a:extLst>
            <a:ext uri="{FF2B5EF4-FFF2-40B4-BE49-F238E27FC236}">
              <a16:creationId xmlns:a16="http://schemas.microsoft.com/office/drawing/2014/main" id="{502DA75D-C568-420C-82B2-2397A20F0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5" name="Picture 13" descr="Schl_Logo">
          <a:extLst>
            <a:ext uri="{FF2B5EF4-FFF2-40B4-BE49-F238E27FC236}">
              <a16:creationId xmlns:a16="http://schemas.microsoft.com/office/drawing/2014/main" id="{DAA3656A-2479-4DB3-B20D-DB1B27DD1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6" name="Picture 1288" descr="Schl_Logo">
          <a:extLst>
            <a:ext uri="{FF2B5EF4-FFF2-40B4-BE49-F238E27FC236}">
              <a16:creationId xmlns:a16="http://schemas.microsoft.com/office/drawing/2014/main" id="{ADEA85A9-8271-4B27-B627-0114974A4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7" name="Picture 13" descr="Schl_Logo">
          <a:extLst>
            <a:ext uri="{FF2B5EF4-FFF2-40B4-BE49-F238E27FC236}">
              <a16:creationId xmlns:a16="http://schemas.microsoft.com/office/drawing/2014/main" id="{00E16B70-CBB8-4CE3-A0AD-A85DDC56B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8" name="Picture 13" descr="Schl_Logo">
          <a:extLst>
            <a:ext uri="{FF2B5EF4-FFF2-40B4-BE49-F238E27FC236}">
              <a16:creationId xmlns:a16="http://schemas.microsoft.com/office/drawing/2014/main" id="{D47414CD-F99F-4A50-8FF1-A13AC54A4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9" name="Picture 1288" descr="Schl_Logo">
          <a:extLst>
            <a:ext uri="{FF2B5EF4-FFF2-40B4-BE49-F238E27FC236}">
              <a16:creationId xmlns:a16="http://schemas.microsoft.com/office/drawing/2014/main" id="{E5DAB88E-5599-442A-80FF-B69808C8D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0" name="Picture 13" descr="Schl_Logo">
          <a:extLst>
            <a:ext uri="{FF2B5EF4-FFF2-40B4-BE49-F238E27FC236}">
              <a16:creationId xmlns:a16="http://schemas.microsoft.com/office/drawing/2014/main" id="{F4A3E2AD-C274-4625-98BA-931B6BB1D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1" name="Picture 13" descr="Schl_Logo">
          <a:extLst>
            <a:ext uri="{FF2B5EF4-FFF2-40B4-BE49-F238E27FC236}">
              <a16:creationId xmlns:a16="http://schemas.microsoft.com/office/drawing/2014/main" id="{AE7AF09B-9945-4000-B10A-ADAF5BD7D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2" name="Picture 1288" descr="Schl_Logo">
          <a:extLst>
            <a:ext uri="{FF2B5EF4-FFF2-40B4-BE49-F238E27FC236}">
              <a16:creationId xmlns:a16="http://schemas.microsoft.com/office/drawing/2014/main" id="{8FF62E11-4DCA-4643-9619-F4A3BA4F5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3" name="Picture 13" descr="Schl_Logo">
          <a:extLst>
            <a:ext uri="{FF2B5EF4-FFF2-40B4-BE49-F238E27FC236}">
              <a16:creationId xmlns:a16="http://schemas.microsoft.com/office/drawing/2014/main" id="{7FB166A7-F3F2-44CD-ABEB-D25BCD2D2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4" name="Picture 13" descr="Schl_Logo">
          <a:extLst>
            <a:ext uri="{FF2B5EF4-FFF2-40B4-BE49-F238E27FC236}">
              <a16:creationId xmlns:a16="http://schemas.microsoft.com/office/drawing/2014/main" id="{A5E11674-22D7-42B7-8236-9096EF143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5" name="Picture 1288" descr="Schl_Logo">
          <a:extLst>
            <a:ext uri="{FF2B5EF4-FFF2-40B4-BE49-F238E27FC236}">
              <a16:creationId xmlns:a16="http://schemas.microsoft.com/office/drawing/2014/main" id="{4E90F4F0-03D1-4C1D-87D0-FD5BD6007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6" name="Picture 13" descr="Schl_Logo">
          <a:extLst>
            <a:ext uri="{FF2B5EF4-FFF2-40B4-BE49-F238E27FC236}">
              <a16:creationId xmlns:a16="http://schemas.microsoft.com/office/drawing/2014/main" id="{B1CB2BBF-E857-49F6-BB18-F840BDA0A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7" name="Picture 13" descr="Schl_Logo">
          <a:extLst>
            <a:ext uri="{FF2B5EF4-FFF2-40B4-BE49-F238E27FC236}">
              <a16:creationId xmlns:a16="http://schemas.microsoft.com/office/drawing/2014/main" id="{0AEDB138-CE2D-467F-BDF6-F5852C7D7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8" name="Picture 1288" descr="Schl_Logo">
          <a:extLst>
            <a:ext uri="{FF2B5EF4-FFF2-40B4-BE49-F238E27FC236}">
              <a16:creationId xmlns:a16="http://schemas.microsoft.com/office/drawing/2014/main" id="{76F57DBD-0798-4411-BE69-C41B5CE24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9" name="Picture 13" descr="Schl_Logo">
          <a:extLst>
            <a:ext uri="{FF2B5EF4-FFF2-40B4-BE49-F238E27FC236}">
              <a16:creationId xmlns:a16="http://schemas.microsoft.com/office/drawing/2014/main" id="{3280CEBF-A52F-4DF5-8AEC-4E6663333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0" name="Picture 13" descr="Schl_Logo">
          <a:extLst>
            <a:ext uri="{FF2B5EF4-FFF2-40B4-BE49-F238E27FC236}">
              <a16:creationId xmlns:a16="http://schemas.microsoft.com/office/drawing/2014/main" id="{05911660-D978-45F7-8AFE-BB12389FF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1" name="Picture 1288" descr="Schl_Logo">
          <a:extLst>
            <a:ext uri="{FF2B5EF4-FFF2-40B4-BE49-F238E27FC236}">
              <a16:creationId xmlns:a16="http://schemas.microsoft.com/office/drawing/2014/main" id="{6A004B3D-3002-48A0-802F-20E6CC630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2" name="Picture 13" descr="Schl_Logo">
          <a:extLst>
            <a:ext uri="{FF2B5EF4-FFF2-40B4-BE49-F238E27FC236}">
              <a16:creationId xmlns:a16="http://schemas.microsoft.com/office/drawing/2014/main" id="{0BC717D0-5169-4B47-8CDB-B8D6C0E1F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3" name="Picture 13" descr="Schl_Logo">
          <a:extLst>
            <a:ext uri="{FF2B5EF4-FFF2-40B4-BE49-F238E27FC236}">
              <a16:creationId xmlns:a16="http://schemas.microsoft.com/office/drawing/2014/main" id="{B9E1E45E-3642-4E53-AAD9-357EFCD06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4" name="Picture 1288" descr="Schl_Logo">
          <a:extLst>
            <a:ext uri="{FF2B5EF4-FFF2-40B4-BE49-F238E27FC236}">
              <a16:creationId xmlns:a16="http://schemas.microsoft.com/office/drawing/2014/main" id="{25B90CD9-ABE1-41CA-9C38-97EE0760D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5" name="Picture 13" descr="Schl_Logo">
          <a:extLst>
            <a:ext uri="{FF2B5EF4-FFF2-40B4-BE49-F238E27FC236}">
              <a16:creationId xmlns:a16="http://schemas.microsoft.com/office/drawing/2014/main" id="{15098291-7652-4D11-8F56-56D281FDB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6" name="Picture 13" descr="Schl_Logo">
          <a:extLst>
            <a:ext uri="{FF2B5EF4-FFF2-40B4-BE49-F238E27FC236}">
              <a16:creationId xmlns:a16="http://schemas.microsoft.com/office/drawing/2014/main" id="{FBE88CF7-FD83-402E-8E87-98EC64F8A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7" name="Picture 1288" descr="Schl_Logo">
          <a:extLst>
            <a:ext uri="{FF2B5EF4-FFF2-40B4-BE49-F238E27FC236}">
              <a16:creationId xmlns:a16="http://schemas.microsoft.com/office/drawing/2014/main" id="{664B7160-BB88-4AB3-947B-4F65F592D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8" name="Picture 13" descr="Schl_Logo">
          <a:extLst>
            <a:ext uri="{FF2B5EF4-FFF2-40B4-BE49-F238E27FC236}">
              <a16:creationId xmlns:a16="http://schemas.microsoft.com/office/drawing/2014/main" id="{4C6BABA3-6E1C-47DF-868A-4E56735F3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9" name="Picture 13" descr="Schl_Logo">
          <a:extLst>
            <a:ext uri="{FF2B5EF4-FFF2-40B4-BE49-F238E27FC236}">
              <a16:creationId xmlns:a16="http://schemas.microsoft.com/office/drawing/2014/main" id="{C2092D2A-4FC7-4C39-8160-ED8BBA09A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0" name="Picture 1288" descr="Schl_Logo">
          <a:extLst>
            <a:ext uri="{FF2B5EF4-FFF2-40B4-BE49-F238E27FC236}">
              <a16:creationId xmlns:a16="http://schemas.microsoft.com/office/drawing/2014/main" id="{4C8656C6-39F3-48E6-8B00-257E6DDC0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1" name="Picture 13" descr="Schl_Logo">
          <a:extLst>
            <a:ext uri="{FF2B5EF4-FFF2-40B4-BE49-F238E27FC236}">
              <a16:creationId xmlns:a16="http://schemas.microsoft.com/office/drawing/2014/main" id="{0C8FEBDC-C028-4D0D-A56D-999997B47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2" name="Picture 13" descr="Schl_Logo">
          <a:extLst>
            <a:ext uri="{FF2B5EF4-FFF2-40B4-BE49-F238E27FC236}">
              <a16:creationId xmlns:a16="http://schemas.microsoft.com/office/drawing/2014/main" id="{ABCC42A4-180F-4D11-A035-6B8DB3E03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3" name="Picture 1288" descr="Schl_Logo">
          <a:extLst>
            <a:ext uri="{FF2B5EF4-FFF2-40B4-BE49-F238E27FC236}">
              <a16:creationId xmlns:a16="http://schemas.microsoft.com/office/drawing/2014/main" id="{058291D3-508D-49B2-8125-00AE160EC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4" name="Picture 13" descr="Schl_Logo">
          <a:extLst>
            <a:ext uri="{FF2B5EF4-FFF2-40B4-BE49-F238E27FC236}">
              <a16:creationId xmlns:a16="http://schemas.microsoft.com/office/drawing/2014/main" id="{0E9DFBB7-D45E-4337-9604-CAC1EF737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5" name="Picture 13" descr="Schl_Logo">
          <a:extLst>
            <a:ext uri="{FF2B5EF4-FFF2-40B4-BE49-F238E27FC236}">
              <a16:creationId xmlns:a16="http://schemas.microsoft.com/office/drawing/2014/main" id="{DE213427-10CB-419A-B6B1-A972FCA4A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6" name="Picture 1288" descr="Schl_Logo">
          <a:extLst>
            <a:ext uri="{FF2B5EF4-FFF2-40B4-BE49-F238E27FC236}">
              <a16:creationId xmlns:a16="http://schemas.microsoft.com/office/drawing/2014/main" id="{8A1D4A62-43F4-4C97-AD85-9ED930F72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7" name="Picture 13" descr="Schl_Logo">
          <a:extLst>
            <a:ext uri="{FF2B5EF4-FFF2-40B4-BE49-F238E27FC236}">
              <a16:creationId xmlns:a16="http://schemas.microsoft.com/office/drawing/2014/main" id="{B201D72C-F9F8-42D2-9471-34F5E1EAE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8" name="Picture 13" descr="Schl_Logo">
          <a:extLst>
            <a:ext uri="{FF2B5EF4-FFF2-40B4-BE49-F238E27FC236}">
              <a16:creationId xmlns:a16="http://schemas.microsoft.com/office/drawing/2014/main" id="{93C7FC64-F679-494A-B627-1872748DA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9" name="Picture 1288" descr="Schl_Logo">
          <a:extLst>
            <a:ext uri="{FF2B5EF4-FFF2-40B4-BE49-F238E27FC236}">
              <a16:creationId xmlns:a16="http://schemas.microsoft.com/office/drawing/2014/main" id="{41C49971-C479-4738-A13D-1237ECFD7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0" name="Picture 13" descr="Schl_Logo">
          <a:extLst>
            <a:ext uri="{FF2B5EF4-FFF2-40B4-BE49-F238E27FC236}">
              <a16:creationId xmlns:a16="http://schemas.microsoft.com/office/drawing/2014/main" id="{760C2D73-6C0C-4127-8FFC-5737685BD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1" name="Picture 13" descr="Schl_Logo">
          <a:extLst>
            <a:ext uri="{FF2B5EF4-FFF2-40B4-BE49-F238E27FC236}">
              <a16:creationId xmlns:a16="http://schemas.microsoft.com/office/drawing/2014/main" id="{43BFE3CD-23DB-41A8-BFB6-6C7C3CC48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2" name="Picture 1288" descr="Schl_Logo">
          <a:extLst>
            <a:ext uri="{FF2B5EF4-FFF2-40B4-BE49-F238E27FC236}">
              <a16:creationId xmlns:a16="http://schemas.microsoft.com/office/drawing/2014/main" id="{1EC867E8-EF4C-4DE2-BE62-9815761AA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3" name="Picture 13" descr="Schl_Logo">
          <a:extLst>
            <a:ext uri="{FF2B5EF4-FFF2-40B4-BE49-F238E27FC236}">
              <a16:creationId xmlns:a16="http://schemas.microsoft.com/office/drawing/2014/main" id="{EB35574D-3221-4D1C-8730-B11645F24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4" name="Picture 13" descr="Schl_Logo">
          <a:extLst>
            <a:ext uri="{FF2B5EF4-FFF2-40B4-BE49-F238E27FC236}">
              <a16:creationId xmlns:a16="http://schemas.microsoft.com/office/drawing/2014/main" id="{A95831E7-8D9C-4AB0-A754-031D38D4A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5" name="Picture 1288" descr="Schl_Logo">
          <a:extLst>
            <a:ext uri="{FF2B5EF4-FFF2-40B4-BE49-F238E27FC236}">
              <a16:creationId xmlns:a16="http://schemas.microsoft.com/office/drawing/2014/main" id="{4DAB8BAA-5804-42BE-BA7D-F9B1A74B1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6" name="Picture 13" descr="Schl_Logo">
          <a:extLst>
            <a:ext uri="{FF2B5EF4-FFF2-40B4-BE49-F238E27FC236}">
              <a16:creationId xmlns:a16="http://schemas.microsoft.com/office/drawing/2014/main" id="{18A0DD3F-2468-4BC0-8B3E-0F876AEBF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7" name="Picture 13" descr="Schl_Logo">
          <a:extLst>
            <a:ext uri="{FF2B5EF4-FFF2-40B4-BE49-F238E27FC236}">
              <a16:creationId xmlns:a16="http://schemas.microsoft.com/office/drawing/2014/main" id="{D5141807-DA70-49D7-8AA0-BCE6E5108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8" name="Picture 1288" descr="Schl_Logo">
          <a:extLst>
            <a:ext uri="{FF2B5EF4-FFF2-40B4-BE49-F238E27FC236}">
              <a16:creationId xmlns:a16="http://schemas.microsoft.com/office/drawing/2014/main" id="{A0E8221D-C202-42CC-995E-A7C22A332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9" name="Picture 13" descr="Schl_Logo">
          <a:extLst>
            <a:ext uri="{FF2B5EF4-FFF2-40B4-BE49-F238E27FC236}">
              <a16:creationId xmlns:a16="http://schemas.microsoft.com/office/drawing/2014/main" id="{20F2F7C8-516F-4288-936D-0FDE97D47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0" name="Picture 13" descr="Schl_Logo">
          <a:extLst>
            <a:ext uri="{FF2B5EF4-FFF2-40B4-BE49-F238E27FC236}">
              <a16:creationId xmlns:a16="http://schemas.microsoft.com/office/drawing/2014/main" id="{F5A07EAC-5409-451C-A4B4-A54BA1484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1" name="Picture 1288" descr="Schl_Logo">
          <a:extLst>
            <a:ext uri="{FF2B5EF4-FFF2-40B4-BE49-F238E27FC236}">
              <a16:creationId xmlns:a16="http://schemas.microsoft.com/office/drawing/2014/main" id="{735995CB-6AFA-4A05-875F-35E73712A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2" name="Picture 13" descr="Schl_Logo">
          <a:extLst>
            <a:ext uri="{FF2B5EF4-FFF2-40B4-BE49-F238E27FC236}">
              <a16:creationId xmlns:a16="http://schemas.microsoft.com/office/drawing/2014/main" id="{48CB1E07-351E-4F95-8C38-691F709B0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3" name="Picture 13" descr="Schl_Logo">
          <a:extLst>
            <a:ext uri="{FF2B5EF4-FFF2-40B4-BE49-F238E27FC236}">
              <a16:creationId xmlns:a16="http://schemas.microsoft.com/office/drawing/2014/main" id="{A75925C5-748B-4CC0-83D1-567CE5B03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4" name="Picture 1288" descr="Schl_Logo">
          <a:extLst>
            <a:ext uri="{FF2B5EF4-FFF2-40B4-BE49-F238E27FC236}">
              <a16:creationId xmlns:a16="http://schemas.microsoft.com/office/drawing/2014/main" id="{1B170976-59FA-41B3-9952-9EDCFC737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5" name="Picture 13" descr="Schl_Logo">
          <a:extLst>
            <a:ext uri="{FF2B5EF4-FFF2-40B4-BE49-F238E27FC236}">
              <a16:creationId xmlns:a16="http://schemas.microsoft.com/office/drawing/2014/main" id="{7F8C2D38-AAEC-4B4F-BFD1-455D83963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6" name="Picture 13" descr="Schl_Logo">
          <a:extLst>
            <a:ext uri="{FF2B5EF4-FFF2-40B4-BE49-F238E27FC236}">
              <a16:creationId xmlns:a16="http://schemas.microsoft.com/office/drawing/2014/main" id="{ECDCF135-8D46-4108-8005-8E1998A72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7" name="Picture 1288" descr="Schl_Logo">
          <a:extLst>
            <a:ext uri="{FF2B5EF4-FFF2-40B4-BE49-F238E27FC236}">
              <a16:creationId xmlns:a16="http://schemas.microsoft.com/office/drawing/2014/main" id="{FD140458-D94B-46FF-8C39-0B7FECC05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8" name="Picture 13" descr="Schl_Logo">
          <a:extLst>
            <a:ext uri="{FF2B5EF4-FFF2-40B4-BE49-F238E27FC236}">
              <a16:creationId xmlns:a16="http://schemas.microsoft.com/office/drawing/2014/main" id="{727428C0-71BC-4A57-BB90-B4D76CF3E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9" name="Picture 13" descr="Schl_Logo">
          <a:extLst>
            <a:ext uri="{FF2B5EF4-FFF2-40B4-BE49-F238E27FC236}">
              <a16:creationId xmlns:a16="http://schemas.microsoft.com/office/drawing/2014/main" id="{00459437-C037-4991-8FAE-BB8A63C8F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0" name="Picture 1288" descr="Schl_Logo">
          <a:extLst>
            <a:ext uri="{FF2B5EF4-FFF2-40B4-BE49-F238E27FC236}">
              <a16:creationId xmlns:a16="http://schemas.microsoft.com/office/drawing/2014/main" id="{34758A99-CB7C-42C2-AD82-871F868F6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1" name="Picture 13" descr="Schl_Logo">
          <a:extLst>
            <a:ext uri="{FF2B5EF4-FFF2-40B4-BE49-F238E27FC236}">
              <a16:creationId xmlns:a16="http://schemas.microsoft.com/office/drawing/2014/main" id="{5134469C-3FD3-4983-B33A-936C8AA6A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2" name="Picture 13" descr="Schl_Logo">
          <a:extLst>
            <a:ext uri="{FF2B5EF4-FFF2-40B4-BE49-F238E27FC236}">
              <a16:creationId xmlns:a16="http://schemas.microsoft.com/office/drawing/2014/main" id="{DEF6EF2E-48CD-4FD7-82C9-03C9340C9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3" name="Picture 1288" descr="Schl_Logo">
          <a:extLst>
            <a:ext uri="{FF2B5EF4-FFF2-40B4-BE49-F238E27FC236}">
              <a16:creationId xmlns:a16="http://schemas.microsoft.com/office/drawing/2014/main" id="{B46458BB-F114-4A54-B719-270D853D2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4" name="Picture 13" descr="Schl_Logo">
          <a:extLst>
            <a:ext uri="{FF2B5EF4-FFF2-40B4-BE49-F238E27FC236}">
              <a16:creationId xmlns:a16="http://schemas.microsoft.com/office/drawing/2014/main" id="{6C603FEF-262D-4342-AB84-0264CC72A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5" name="Picture 13" descr="Schl_Logo">
          <a:extLst>
            <a:ext uri="{FF2B5EF4-FFF2-40B4-BE49-F238E27FC236}">
              <a16:creationId xmlns:a16="http://schemas.microsoft.com/office/drawing/2014/main" id="{6A26510A-D776-4971-A6A2-D5A6E9ABD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6" name="Picture 1288" descr="Schl_Logo">
          <a:extLst>
            <a:ext uri="{FF2B5EF4-FFF2-40B4-BE49-F238E27FC236}">
              <a16:creationId xmlns:a16="http://schemas.microsoft.com/office/drawing/2014/main" id="{1B52CE59-6B4F-4824-9F12-6B7DF5076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7" name="Picture 13" descr="Schl_Logo">
          <a:extLst>
            <a:ext uri="{FF2B5EF4-FFF2-40B4-BE49-F238E27FC236}">
              <a16:creationId xmlns:a16="http://schemas.microsoft.com/office/drawing/2014/main" id="{F7912069-FBED-43A2-930D-2AA852181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8" name="Picture 13" descr="Schl_Logo">
          <a:extLst>
            <a:ext uri="{FF2B5EF4-FFF2-40B4-BE49-F238E27FC236}">
              <a16:creationId xmlns:a16="http://schemas.microsoft.com/office/drawing/2014/main" id="{F79B9471-61DC-4383-A6D1-1219F0744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9" name="Picture 1288" descr="Schl_Logo">
          <a:extLst>
            <a:ext uri="{FF2B5EF4-FFF2-40B4-BE49-F238E27FC236}">
              <a16:creationId xmlns:a16="http://schemas.microsoft.com/office/drawing/2014/main" id="{B5B92F4D-1CE7-4341-AD5D-49D4A7ECE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0" name="Picture 13" descr="Schl_Logo">
          <a:extLst>
            <a:ext uri="{FF2B5EF4-FFF2-40B4-BE49-F238E27FC236}">
              <a16:creationId xmlns:a16="http://schemas.microsoft.com/office/drawing/2014/main" id="{1AE1EBC3-4E1B-4003-B0E5-BBADEFC4B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1" name="Picture 13" descr="Schl_Logo">
          <a:extLst>
            <a:ext uri="{FF2B5EF4-FFF2-40B4-BE49-F238E27FC236}">
              <a16:creationId xmlns:a16="http://schemas.microsoft.com/office/drawing/2014/main" id="{0B0B5D3E-26A0-4AB8-BD83-DB9BA3F13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2" name="Picture 1288" descr="Schl_Logo">
          <a:extLst>
            <a:ext uri="{FF2B5EF4-FFF2-40B4-BE49-F238E27FC236}">
              <a16:creationId xmlns:a16="http://schemas.microsoft.com/office/drawing/2014/main" id="{414F75CE-57FF-49A3-98EE-659728CEC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3" name="Picture 13" descr="Schl_Logo">
          <a:extLst>
            <a:ext uri="{FF2B5EF4-FFF2-40B4-BE49-F238E27FC236}">
              <a16:creationId xmlns:a16="http://schemas.microsoft.com/office/drawing/2014/main" id="{A55D192D-1A69-46EB-90BA-C813465BE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4" name="Picture 13" descr="Schl_Logo">
          <a:extLst>
            <a:ext uri="{FF2B5EF4-FFF2-40B4-BE49-F238E27FC236}">
              <a16:creationId xmlns:a16="http://schemas.microsoft.com/office/drawing/2014/main" id="{09285143-0ED2-4655-9EF4-6485BD15A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5" name="Picture 1288" descr="Schl_Logo">
          <a:extLst>
            <a:ext uri="{FF2B5EF4-FFF2-40B4-BE49-F238E27FC236}">
              <a16:creationId xmlns:a16="http://schemas.microsoft.com/office/drawing/2014/main" id="{3B2A4112-4274-468E-BF53-990E255F7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6" name="Picture 13" descr="Schl_Logo">
          <a:extLst>
            <a:ext uri="{FF2B5EF4-FFF2-40B4-BE49-F238E27FC236}">
              <a16:creationId xmlns:a16="http://schemas.microsoft.com/office/drawing/2014/main" id="{5D8F9A3E-57C5-460F-A1F5-39DBBD8C6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7" name="Picture 13" descr="Schl_Logo">
          <a:extLst>
            <a:ext uri="{FF2B5EF4-FFF2-40B4-BE49-F238E27FC236}">
              <a16:creationId xmlns:a16="http://schemas.microsoft.com/office/drawing/2014/main" id="{3FDE9C1B-5B6E-4BD8-A97A-20639F72D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8" name="Picture 1288" descr="Schl_Logo">
          <a:extLst>
            <a:ext uri="{FF2B5EF4-FFF2-40B4-BE49-F238E27FC236}">
              <a16:creationId xmlns:a16="http://schemas.microsoft.com/office/drawing/2014/main" id="{C5E53EA1-C9B4-4934-8EA3-2A9DB5FB9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9" name="Picture 13" descr="Schl_Logo">
          <a:extLst>
            <a:ext uri="{FF2B5EF4-FFF2-40B4-BE49-F238E27FC236}">
              <a16:creationId xmlns:a16="http://schemas.microsoft.com/office/drawing/2014/main" id="{946E4ACC-10F1-42B0-AEEF-E3166CD59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0" name="Picture 13" descr="Schl_Logo">
          <a:extLst>
            <a:ext uri="{FF2B5EF4-FFF2-40B4-BE49-F238E27FC236}">
              <a16:creationId xmlns:a16="http://schemas.microsoft.com/office/drawing/2014/main" id="{2C7EF7A9-2B46-4036-8D53-3D2B6296B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1" name="Picture 1288" descr="Schl_Logo">
          <a:extLst>
            <a:ext uri="{FF2B5EF4-FFF2-40B4-BE49-F238E27FC236}">
              <a16:creationId xmlns:a16="http://schemas.microsoft.com/office/drawing/2014/main" id="{268B478F-2D4B-4234-AED3-B07A2428C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2" name="Picture 13" descr="Schl_Logo">
          <a:extLst>
            <a:ext uri="{FF2B5EF4-FFF2-40B4-BE49-F238E27FC236}">
              <a16:creationId xmlns:a16="http://schemas.microsoft.com/office/drawing/2014/main" id="{DD4A3BD7-2EB6-430F-A6D9-4740888C2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3" name="Picture 13" descr="Schl_Logo">
          <a:extLst>
            <a:ext uri="{FF2B5EF4-FFF2-40B4-BE49-F238E27FC236}">
              <a16:creationId xmlns:a16="http://schemas.microsoft.com/office/drawing/2014/main" id="{5395D671-9DF7-4E1F-A58F-8F4892668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4" name="Picture 1288" descr="Schl_Logo">
          <a:extLst>
            <a:ext uri="{FF2B5EF4-FFF2-40B4-BE49-F238E27FC236}">
              <a16:creationId xmlns:a16="http://schemas.microsoft.com/office/drawing/2014/main" id="{05AE798D-19FC-4FFC-9DCB-B958E0DD9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5" name="Picture 13" descr="Schl_Logo">
          <a:extLst>
            <a:ext uri="{FF2B5EF4-FFF2-40B4-BE49-F238E27FC236}">
              <a16:creationId xmlns:a16="http://schemas.microsoft.com/office/drawing/2014/main" id="{18BD46A4-33E4-4843-B238-AE9AE795A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6" name="Picture 13" descr="Schl_Logo">
          <a:extLst>
            <a:ext uri="{FF2B5EF4-FFF2-40B4-BE49-F238E27FC236}">
              <a16:creationId xmlns:a16="http://schemas.microsoft.com/office/drawing/2014/main" id="{E759D31C-4971-4D12-8C7A-46267BCE3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7" name="Picture 1288" descr="Schl_Logo">
          <a:extLst>
            <a:ext uri="{FF2B5EF4-FFF2-40B4-BE49-F238E27FC236}">
              <a16:creationId xmlns:a16="http://schemas.microsoft.com/office/drawing/2014/main" id="{8E2ADE64-0C1C-4699-A80E-E6B9D5A9C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8" name="Picture 13" descr="Schl_Logo">
          <a:extLst>
            <a:ext uri="{FF2B5EF4-FFF2-40B4-BE49-F238E27FC236}">
              <a16:creationId xmlns:a16="http://schemas.microsoft.com/office/drawing/2014/main" id="{8C746886-E6B4-4C6E-84DB-0F81AA989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9" name="Picture 13" descr="Schl_Logo">
          <a:extLst>
            <a:ext uri="{FF2B5EF4-FFF2-40B4-BE49-F238E27FC236}">
              <a16:creationId xmlns:a16="http://schemas.microsoft.com/office/drawing/2014/main" id="{CAE8B99B-4FCB-4E4B-BD0A-D1D4F5B25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0" name="Picture 1288" descr="Schl_Logo">
          <a:extLst>
            <a:ext uri="{FF2B5EF4-FFF2-40B4-BE49-F238E27FC236}">
              <a16:creationId xmlns:a16="http://schemas.microsoft.com/office/drawing/2014/main" id="{A522547B-336A-49C9-88E3-14CCC7A1D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1" name="Picture 13" descr="Schl_Logo">
          <a:extLst>
            <a:ext uri="{FF2B5EF4-FFF2-40B4-BE49-F238E27FC236}">
              <a16:creationId xmlns:a16="http://schemas.microsoft.com/office/drawing/2014/main" id="{28EE886D-B27E-40C1-8E44-E37E59A40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2" name="Picture 13" descr="Schl_Logo">
          <a:extLst>
            <a:ext uri="{FF2B5EF4-FFF2-40B4-BE49-F238E27FC236}">
              <a16:creationId xmlns:a16="http://schemas.microsoft.com/office/drawing/2014/main" id="{DD26EB48-DF08-4AE3-A19E-762D40D39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3" name="Picture 1288" descr="Schl_Logo">
          <a:extLst>
            <a:ext uri="{FF2B5EF4-FFF2-40B4-BE49-F238E27FC236}">
              <a16:creationId xmlns:a16="http://schemas.microsoft.com/office/drawing/2014/main" id="{39A8218B-372B-41C5-BFFA-5FB787959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4" name="Picture 13" descr="Schl_Logo">
          <a:extLst>
            <a:ext uri="{FF2B5EF4-FFF2-40B4-BE49-F238E27FC236}">
              <a16:creationId xmlns:a16="http://schemas.microsoft.com/office/drawing/2014/main" id="{0AD81CC6-4E29-42DD-9217-6C72FB5A4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5" name="Picture 13" descr="Schl_Logo">
          <a:extLst>
            <a:ext uri="{FF2B5EF4-FFF2-40B4-BE49-F238E27FC236}">
              <a16:creationId xmlns:a16="http://schemas.microsoft.com/office/drawing/2014/main" id="{8E0537B5-798A-44A9-B2D6-A867571F9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6" name="Picture 1288" descr="Schl_Logo">
          <a:extLst>
            <a:ext uri="{FF2B5EF4-FFF2-40B4-BE49-F238E27FC236}">
              <a16:creationId xmlns:a16="http://schemas.microsoft.com/office/drawing/2014/main" id="{A54CC6AF-B00F-4613-9F76-1EB73B143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7" name="Picture 13" descr="Schl_Logo">
          <a:extLst>
            <a:ext uri="{FF2B5EF4-FFF2-40B4-BE49-F238E27FC236}">
              <a16:creationId xmlns:a16="http://schemas.microsoft.com/office/drawing/2014/main" id="{5BC0F842-A98E-47B3-B0FD-8401BCD50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8" name="Picture 13" descr="Schl_Logo">
          <a:extLst>
            <a:ext uri="{FF2B5EF4-FFF2-40B4-BE49-F238E27FC236}">
              <a16:creationId xmlns:a16="http://schemas.microsoft.com/office/drawing/2014/main" id="{D4AAAD52-8DE0-40DB-B046-6F774373E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9" name="Picture 1288" descr="Schl_Logo">
          <a:extLst>
            <a:ext uri="{FF2B5EF4-FFF2-40B4-BE49-F238E27FC236}">
              <a16:creationId xmlns:a16="http://schemas.microsoft.com/office/drawing/2014/main" id="{5FEA5BAD-E2BD-47FC-BB86-6E1EF2344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0" name="Picture 13" descr="Schl_Logo">
          <a:extLst>
            <a:ext uri="{FF2B5EF4-FFF2-40B4-BE49-F238E27FC236}">
              <a16:creationId xmlns:a16="http://schemas.microsoft.com/office/drawing/2014/main" id="{A1F7AE5B-574A-4D00-A960-5F05DF715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1" name="Picture 13" descr="Schl_Logo">
          <a:extLst>
            <a:ext uri="{FF2B5EF4-FFF2-40B4-BE49-F238E27FC236}">
              <a16:creationId xmlns:a16="http://schemas.microsoft.com/office/drawing/2014/main" id="{496565FF-0AA7-470F-B52A-3429A4545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2" name="Picture 1288" descr="Schl_Logo">
          <a:extLst>
            <a:ext uri="{FF2B5EF4-FFF2-40B4-BE49-F238E27FC236}">
              <a16:creationId xmlns:a16="http://schemas.microsoft.com/office/drawing/2014/main" id="{ABACE2C1-5E84-40F7-8B30-D10202BFF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3" name="Picture 13" descr="Schl_Logo">
          <a:extLst>
            <a:ext uri="{FF2B5EF4-FFF2-40B4-BE49-F238E27FC236}">
              <a16:creationId xmlns:a16="http://schemas.microsoft.com/office/drawing/2014/main" id="{5BF02364-7C4B-4CE0-9B68-70E8CA621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4" name="Picture 13" descr="Schl_Logo">
          <a:extLst>
            <a:ext uri="{FF2B5EF4-FFF2-40B4-BE49-F238E27FC236}">
              <a16:creationId xmlns:a16="http://schemas.microsoft.com/office/drawing/2014/main" id="{38F0FBB7-EA5F-4CA0-9685-5A27CFD1B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5" name="Picture 1288" descr="Schl_Logo">
          <a:extLst>
            <a:ext uri="{FF2B5EF4-FFF2-40B4-BE49-F238E27FC236}">
              <a16:creationId xmlns:a16="http://schemas.microsoft.com/office/drawing/2014/main" id="{069F947C-067C-4C43-BB8D-D62548E63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6" name="Picture 13" descr="Schl_Logo">
          <a:extLst>
            <a:ext uri="{FF2B5EF4-FFF2-40B4-BE49-F238E27FC236}">
              <a16:creationId xmlns:a16="http://schemas.microsoft.com/office/drawing/2014/main" id="{5F9DD2D6-F341-4017-9507-51C9C8431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7" name="Picture 13" descr="Schl_Logo">
          <a:extLst>
            <a:ext uri="{FF2B5EF4-FFF2-40B4-BE49-F238E27FC236}">
              <a16:creationId xmlns:a16="http://schemas.microsoft.com/office/drawing/2014/main" id="{D26C7B65-C975-4F4C-8A78-09F4B791F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8" name="Picture 1288" descr="Schl_Logo">
          <a:extLst>
            <a:ext uri="{FF2B5EF4-FFF2-40B4-BE49-F238E27FC236}">
              <a16:creationId xmlns:a16="http://schemas.microsoft.com/office/drawing/2014/main" id="{03BDEF76-3A56-48EC-B824-B0CAE674D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9" name="Picture 13" descr="Schl_Logo">
          <a:extLst>
            <a:ext uri="{FF2B5EF4-FFF2-40B4-BE49-F238E27FC236}">
              <a16:creationId xmlns:a16="http://schemas.microsoft.com/office/drawing/2014/main" id="{F1EDA2C3-E6F5-4FF7-932E-5EF4F20D5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0" name="Picture 13" descr="Schl_Logo">
          <a:extLst>
            <a:ext uri="{FF2B5EF4-FFF2-40B4-BE49-F238E27FC236}">
              <a16:creationId xmlns:a16="http://schemas.microsoft.com/office/drawing/2014/main" id="{7141B3DB-5342-4B8E-8B79-FEAEA5083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1" name="Picture 1288" descr="Schl_Logo">
          <a:extLst>
            <a:ext uri="{FF2B5EF4-FFF2-40B4-BE49-F238E27FC236}">
              <a16:creationId xmlns:a16="http://schemas.microsoft.com/office/drawing/2014/main" id="{8FA98D23-21C5-46CD-88C8-706B38B26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2" name="Picture 13" descr="Schl_Logo">
          <a:extLst>
            <a:ext uri="{FF2B5EF4-FFF2-40B4-BE49-F238E27FC236}">
              <a16:creationId xmlns:a16="http://schemas.microsoft.com/office/drawing/2014/main" id="{5056D2F0-1E47-43EC-AB41-E82B395B2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3" name="Picture 13" descr="Schl_Logo">
          <a:extLst>
            <a:ext uri="{FF2B5EF4-FFF2-40B4-BE49-F238E27FC236}">
              <a16:creationId xmlns:a16="http://schemas.microsoft.com/office/drawing/2014/main" id="{B43D0CE2-8A3F-4475-9A4E-1AAA620DD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4" name="Picture 1288" descr="Schl_Logo">
          <a:extLst>
            <a:ext uri="{FF2B5EF4-FFF2-40B4-BE49-F238E27FC236}">
              <a16:creationId xmlns:a16="http://schemas.microsoft.com/office/drawing/2014/main" id="{2452E293-7902-42F7-9FDC-4AE76EDE7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5" name="Picture 13" descr="Schl_Logo">
          <a:extLst>
            <a:ext uri="{FF2B5EF4-FFF2-40B4-BE49-F238E27FC236}">
              <a16:creationId xmlns:a16="http://schemas.microsoft.com/office/drawing/2014/main" id="{ACDB1D57-F6E2-4276-94C5-502FA95CE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6" name="Picture 13" descr="Schl_Logo">
          <a:extLst>
            <a:ext uri="{FF2B5EF4-FFF2-40B4-BE49-F238E27FC236}">
              <a16:creationId xmlns:a16="http://schemas.microsoft.com/office/drawing/2014/main" id="{10ADFB7D-79C8-4AE7-A7EB-8B9028C60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7" name="Picture 1288" descr="Schl_Logo">
          <a:extLst>
            <a:ext uri="{FF2B5EF4-FFF2-40B4-BE49-F238E27FC236}">
              <a16:creationId xmlns:a16="http://schemas.microsoft.com/office/drawing/2014/main" id="{E806F39D-9D02-4829-B0C1-90B1C1247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8" name="Picture 13" descr="Schl_Logo">
          <a:extLst>
            <a:ext uri="{FF2B5EF4-FFF2-40B4-BE49-F238E27FC236}">
              <a16:creationId xmlns:a16="http://schemas.microsoft.com/office/drawing/2014/main" id="{4B47A42C-D2B9-4FDB-BA03-41299840B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9" name="Picture 13" descr="Schl_Logo">
          <a:extLst>
            <a:ext uri="{FF2B5EF4-FFF2-40B4-BE49-F238E27FC236}">
              <a16:creationId xmlns:a16="http://schemas.microsoft.com/office/drawing/2014/main" id="{AF0FD132-BF7D-4869-8DC3-49C32F52A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0" name="Picture 1288" descr="Schl_Logo">
          <a:extLst>
            <a:ext uri="{FF2B5EF4-FFF2-40B4-BE49-F238E27FC236}">
              <a16:creationId xmlns:a16="http://schemas.microsoft.com/office/drawing/2014/main" id="{5FAB7C7A-AF13-4323-B8B0-9841182A4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1" name="Picture 13" descr="Schl_Logo">
          <a:extLst>
            <a:ext uri="{FF2B5EF4-FFF2-40B4-BE49-F238E27FC236}">
              <a16:creationId xmlns:a16="http://schemas.microsoft.com/office/drawing/2014/main" id="{FCEC90DC-7281-4D08-8010-F3D3E1CD3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2" name="Picture 13" descr="Schl_Logo">
          <a:extLst>
            <a:ext uri="{FF2B5EF4-FFF2-40B4-BE49-F238E27FC236}">
              <a16:creationId xmlns:a16="http://schemas.microsoft.com/office/drawing/2014/main" id="{9220B998-8F35-4544-9B2E-546B06EF2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3" name="Picture 1288" descr="Schl_Logo">
          <a:extLst>
            <a:ext uri="{FF2B5EF4-FFF2-40B4-BE49-F238E27FC236}">
              <a16:creationId xmlns:a16="http://schemas.microsoft.com/office/drawing/2014/main" id="{4328110A-AF9B-45AB-9B03-2D0ABDF2D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4" name="Picture 13" descr="Schl_Logo">
          <a:extLst>
            <a:ext uri="{FF2B5EF4-FFF2-40B4-BE49-F238E27FC236}">
              <a16:creationId xmlns:a16="http://schemas.microsoft.com/office/drawing/2014/main" id="{1835F004-924E-47AB-8075-14AFCA6A6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5" name="Picture 13" descr="Schl_Logo">
          <a:extLst>
            <a:ext uri="{FF2B5EF4-FFF2-40B4-BE49-F238E27FC236}">
              <a16:creationId xmlns:a16="http://schemas.microsoft.com/office/drawing/2014/main" id="{D5EF8CA3-AD0C-4228-AF4E-01477D490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6" name="Picture 1288" descr="Schl_Logo">
          <a:extLst>
            <a:ext uri="{FF2B5EF4-FFF2-40B4-BE49-F238E27FC236}">
              <a16:creationId xmlns:a16="http://schemas.microsoft.com/office/drawing/2014/main" id="{D6DDEAD2-78DC-4EB7-94B2-998A926F0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7" name="Picture 13" descr="Schl_Logo">
          <a:extLst>
            <a:ext uri="{FF2B5EF4-FFF2-40B4-BE49-F238E27FC236}">
              <a16:creationId xmlns:a16="http://schemas.microsoft.com/office/drawing/2014/main" id="{EAAF2255-371E-45D3-BF41-505520A45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8" name="Picture 13" descr="Schl_Logo">
          <a:extLst>
            <a:ext uri="{FF2B5EF4-FFF2-40B4-BE49-F238E27FC236}">
              <a16:creationId xmlns:a16="http://schemas.microsoft.com/office/drawing/2014/main" id="{3AE177EE-5587-4D08-8895-5320A997A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9" name="Picture 1288" descr="Schl_Logo">
          <a:extLst>
            <a:ext uri="{FF2B5EF4-FFF2-40B4-BE49-F238E27FC236}">
              <a16:creationId xmlns:a16="http://schemas.microsoft.com/office/drawing/2014/main" id="{A40F6667-33D8-4828-830E-10FF0C1E7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0" name="Picture 13" descr="Schl_Logo">
          <a:extLst>
            <a:ext uri="{FF2B5EF4-FFF2-40B4-BE49-F238E27FC236}">
              <a16:creationId xmlns:a16="http://schemas.microsoft.com/office/drawing/2014/main" id="{BD99A8D6-2E65-4CC4-8DC0-3F7A28ADA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1" name="Picture 13" descr="Schl_Logo">
          <a:extLst>
            <a:ext uri="{FF2B5EF4-FFF2-40B4-BE49-F238E27FC236}">
              <a16:creationId xmlns:a16="http://schemas.microsoft.com/office/drawing/2014/main" id="{20C691D4-045E-43E8-A302-5B4FBAF11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2" name="Picture 1288" descr="Schl_Logo">
          <a:extLst>
            <a:ext uri="{FF2B5EF4-FFF2-40B4-BE49-F238E27FC236}">
              <a16:creationId xmlns:a16="http://schemas.microsoft.com/office/drawing/2014/main" id="{F8BC26B7-4F46-401E-8DE8-21BD6098A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3" name="Picture 13" descr="Schl_Logo">
          <a:extLst>
            <a:ext uri="{FF2B5EF4-FFF2-40B4-BE49-F238E27FC236}">
              <a16:creationId xmlns:a16="http://schemas.microsoft.com/office/drawing/2014/main" id="{5BE45B61-0B58-4760-891A-9A4C9957E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4" name="Picture 13" descr="Schl_Logo">
          <a:extLst>
            <a:ext uri="{FF2B5EF4-FFF2-40B4-BE49-F238E27FC236}">
              <a16:creationId xmlns:a16="http://schemas.microsoft.com/office/drawing/2014/main" id="{BCC5D41A-B471-403F-9640-D85784361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5" name="Picture 1288" descr="Schl_Logo">
          <a:extLst>
            <a:ext uri="{FF2B5EF4-FFF2-40B4-BE49-F238E27FC236}">
              <a16:creationId xmlns:a16="http://schemas.microsoft.com/office/drawing/2014/main" id="{D8E26B96-A696-4346-9E45-0CD4BF600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6" name="Picture 13" descr="Schl_Logo">
          <a:extLst>
            <a:ext uri="{FF2B5EF4-FFF2-40B4-BE49-F238E27FC236}">
              <a16:creationId xmlns:a16="http://schemas.microsoft.com/office/drawing/2014/main" id="{CD39DE75-0350-4488-A345-05421B430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7" name="Picture 13" descr="Schl_Logo">
          <a:extLst>
            <a:ext uri="{FF2B5EF4-FFF2-40B4-BE49-F238E27FC236}">
              <a16:creationId xmlns:a16="http://schemas.microsoft.com/office/drawing/2014/main" id="{A3E2A8C7-7E08-425B-8A74-E9321BD17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8" name="Picture 1288" descr="Schl_Logo">
          <a:extLst>
            <a:ext uri="{FF2B5EF4-FFF2-40B4-BE49-F238E27FC236}">
              <a16:creationId xmlns:a16="http://schemas.microsoft.com/office/drawing/2014/main" id="{4E26522F-2611-4F29-87B7-5B743FEDB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9" name="Picture 13" descr="Schl_Logo">
          <a:extLst>
            <a:ext uri="{FF2B5EF4-FFF2-40B4-BE49-F238E27FC236}">
              <a16:creationId xmlns:a16="http://schemas.microsoft.com/office/drawing/2014/main" id="{D3426BF1-F045-46E2-82F8-8B86139BF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0" name="Picture 13" descr="Schl_Logo">
          <a:extLst>
            <a:ext uri="{FF2B5EF4-FFF2-40B4-BE49-F238E27FC236}">
              <a16:creationId xmlns:a16="http://schemas.microsoft.com/office/drawing/2014/main" id="{E3211FE4-EB13-4B9F-9573-948808F68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1" name="Picture 1288" descr="Schl_Logo">
          <a:extLst>
            <a:ext uri="{FF2B5EF4-FFF2-40B4-BE49-F238E27FC236}">
              <a16:creationId xmlns:a16="http://schemas.microsoft.com/office/drawing/2014/main" id="{12D65198-C987-4F3B-8ACC-6E6A172D7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2" name="Picture 13" descr="Schl_Logo">
          <a:extLst>
            <a:ext uri="{FF2B5EF4-FFF2-40B4-BE49-F238E27FC236}">
              <a16:creationId xmlns:a16="http://schemas.microsoft.com/office/drawing/2014/main" id="{93992060-BFA6-4065-82C7-0B06DDEA6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3" name="Picture 13" descr="Schl_Logo">
          <a:extLst>
            <a:ext uri="{FF2B5EF4-FFF2-40B4-BE49-F238E27FC236}">
              <a16:creationId xmlns:a16="http://schemas.microsoft.com/office/drawing/2014/main" id="{46C805D0-5922-40DA-9845-B03068BC2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4" name="Picture 1288" descr="Schl_Logo">
          <a:extLst>
            <a:ext uri="{FF2B5EF4-FFF2-40B4-BE49-F238E27FC236}">
              <a16:creationId xmlns:a16="http://schemas.microsoft.com/office/drawing/2014/main" id="{544EF600-9293-4AE3-BB86-C56DF632E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5" name="Picture 13" descr="Schl_Logo">
          <a:extLst>
            <a:ext uri="{FF2B5EF4-FFF2-40B4-BE49-F238E27FC236}">
              <a16:creationId xmlns:a16="http://schemas.microsoft.com/office/drawing/2014/main" id="{018ED134-2F10-4C0A-A391-2B8B80FE0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6" name="Picture 13" descr="Schl_Logo">
          <a:extLst>
            <a:ext uri="{FF2B5EF4-FFF2-40B4-BE49-F238E27FC236}">
              <a16:creationId xmlns:a16="http://schemas.microsoft.com/office/drawing/2014/main" id="{930126A5-B862-43CC-B422-20FD5CE35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7" name="Picture 1288" descr="Schl_Logo">
          <a:extLst>
            <a:ext uri="{FF2B5EF4-FFF2-40B4-BE49-F238E27FC236}">
              <a16:creationId xmlns:a16="http://schemas.microsoft.com/office/drawing/2014/main" id="{937CD91C-4A57-431B-B0C0-8B59F1303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8" name="Picture 13" descr="Schl_Logo">
          <a:extLst>
            <a:ext uri="{FF2B5EF4-FFF2-40B4-BE49-F238E27FC236}">
              <a16:creationId xmlns:a16="http://schemas.microsoft.com/office/drawing/2014/main" id="{AB748E59-07FA-439A-BC1D-36295C0F9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9" name="Picture 13" descr="Schl_Logo">
          <a:extLst>
            <a:ext uri="{FF2B5EF4-FFF2-40B4-BE49-F238E27FC236}">
              <a16:creationId xmlns:a16="http://schemas.microsoft.com/office/drawing/2014/main" id="{F207BCA4-E1A4-44EC-B410-08698B94A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0" name="Picture 1288" descr="Schl_Logo">
          <a:extLst>
            <a:ext uri="{FF2B5EF4-FFF2-40B4-BE49-F238E27FC236}">
              <a16:creationId xmlns:a16="http://schemas.microsoft.com/office/drawing/2014/main" id="{31D96302-24AF-4351-AE63-13DCA80FC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1" name="Picture 13" descr="Schl_Logo">
          <a:extLst>
            <a:ext uri="{FF2B5EF4-FFF2-40B4-BE49-F238E27FC236}">
              <a16:creationId xmlns:a16="http://schemas.microsoft.com/office/drawing/2014/main" id="{6C37161D-7CF1-41B6-9D9D-EF8639303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2" name="Picture 13" descr="Schl_Logo">
          <a:extLst>
            <a:ext uri="{FF2B5EF4-FFF2-40B4-BE49-F238E27FC236}">
              <a16:creationId xmlns:a16="http://schemas.microsoft.com/office/drawing/2014/main" id="{3BBF8F44-490F-4E32-8375-FCC7DC484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3" name="Picture 1288" descr="Schl_Logo">
          <a:extLst>
            <a:ext uri="{FF2B5EF4-FFF2-40B4-BE49-F238E27FC236}">
              <a16:creationId xmlns:a16="http://schemas.microsoft.com/office/drawing/2014/main" id="{E7325863-5F9F-4046-8E70-802108D53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4" name="Picture 13" descr="Schl_Logo">
          <a:extLst>
            <a:ext uri="{FF2B5EF4-FFF2-40B4-BE49-F238E27FC236}">
              <a16:creationId xmlns:a16="http://schemas.microsoft.com/office/drawing/2014/main" id="{7D682F82-A023-4C90-8C31-79EED8038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5" name="Picture 13" descr="Schl_Logo">
          <a:extLst>
            <a:ext uri="{FF2B5EF4-FFF2-40B4-BE49-F238E27FC236}">
              <a16:creationId xmlns:a16="http://schemas.microsoft.com/office/drawing/2014/main" id="{33C1680D-3DF4-4FA0-B821-F88C186A3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6" name="Picture 1288" descr="Schl_Logo">
          <a:extLst>
            <a:ext uri="{FF2B5EF4-FFF2-40B4-BE49-F238E27FC236}">
              <a16:creationId xmlns:a16="http://schemas.microsoft.com/office/drawing/2014/main" id="{D42D6991-7346-4032-9CAA-125F6296F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7" name="Picture 13" descr="Schl_Logo">
          <a:extLst>
            <a:ext uri="{FF2B5EF4-FFF2-40B4-BE49-F238E27FC236}">
              <a16:creationId xmlns:a16="http://schemas.microsoft.com/office/drawing/2014/main" id="{E6AA73FB-BBFB-4D47-8D97-52E097093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8" name="Picture 13" descr="Schl_Logo">
          <a:extLst>
            <a:ext uri="{FF2B5EF4-FFF2-40B4-BE49-F238E27FC236}">
              <a16:creationId xmlns:a16="http://schemas.microsoft.com/office/drawing/2014/main" id="{7A6E9FA5-CDDA-427A-9433-1690FDB8F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9" name="Picture 1288" descr="Schl_Logo">
          <a:extLst>
            <a:ext uri="{FF2B5EF4-FFF2-40B4-BE49-F238E27FC236}">
              <a16:creationId xmlns:a16="http://schemas.microsoft.com/office/drawing/2014/main" id="{BE8BDB6D-F130-48EB-813F-8CE3B4075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0" name="Picture 13" descr="Schl_Logo">
          <a:extLst>
            <a:ext uri="{FF2B5EF4-FFF2-40B4-BE49-F238E27FC236}">
              <a16:creationId xmlns:a16="http://schemas.microsoft.com/office/drawing/2014/main" id="{AC2D09FB-3ED3-45D2-854C-14527FFD1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1" name="Picture 13" descr="Schl_Logo">
          <a:extLst>
            <a:ext uri="{FF2B5EF4-FFF2-40B4-BE49-F238E27FC236}">
              <a16:creationId xmlns:a16="http://schemas.microsoft.com/office/drawing/2014/main" id="{8C618B3A-17ED-4B57-8FF2-99369B849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2" name="Picture 1288" descr="Schl_Logo">
          <a:extLst>
            <a:ext uri="{FF2B5EF4-FFF2-40B4-BE49-F238E27FC236}">
              <a16:creationId xmlns:a16="http://schemas.microsoft.com/office/drawing/2014/main" id="{989CE3CE-1208-4C7F-9652-70BF88C5F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3" name="Picture 13" descr="Schl_Logo">
          <a:extLst>
            <a:ext uri="{FF2B5EF4-FFF2-40B4-BE49-F238E27FC236}">
              <a16:creationId xmlns:a16="http://schemas.microsoft.com/office/drawing/2014/main" id="{B692759A-B4DB-443C-B20A-57F06C45F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4" name="Picture 13" descr="Schl_Logo">
          <a:extLst>
            <a:ext uri="{FF2B5EF4-FFF2-40B4-BE49-F238E27FC236}">
              <a16:creationId xmlns:a16="http://schemas.microsoft.com/office/drawing/2014/main" id="{31BE2523-CF90-467B-BEF5-8E0A59BA9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5" name="Picture 1288" descr="Schl_Logo">
          <a:extLst>
            <a:ext uri="{FF2B5EF4-FFF2-40B4-BE49-F238E27FC236}">
              <a16:creationId xmlns:a16="http://schemas.microsoft.com/office/drawing/2014/main" id="{A3C38CA0-651D-441C-8A2B-E634235CB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6" name="Picture 13" descr="Schl_Logo">
          <a:extLst>
            <a:ext uri="{FF2B5EF4-FFF2-40B4-BE49-F238E27FC236}">
              <a16:creationId xmlns:a16="http://schemas.microsoft.com/office/drawing/2014/main" id="{AA30C8D5-05C4-4EBF-9554-945CDE407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7" name="Picture 13" descr="Schl_Logo">
          <a:extLst>
            <a:ext uri="{FF2B5EF4-FFF2-40B4-BE49-F238E27FC236}">
              <a16:creationId xmlns:a16="http://schemas.microsoft.com/office/drawing/2014/main" id="{F2256BCD-8A49-40C3-B693-59312BC2B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8" name="Picture 1288" descr="Schl_Logo">
          <a:extLst>
            <a:ext uri="{FF2B5EF4-FFF2-40B4-BE49-F238E27FC236}">
              <a16:creationId xmlns:a16="http://schemas.microsoft.com/office/drawing/2014/main" id="{F84D4D2B-612B-48EB-8294-B89C334D9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9" name="Picture 13" descr="Schl_Logo">
          <a:extLst>
            <a:ext uri="{FF2B5EF4-FFF2-40B4-BE49-F238E27FC236}">
              <a16:creationId xmlns:a16="http://schemas.microsoft.com/office/drawing/2014/main" id="{4CC69FEC-AA92-433D-89CA-E068205DC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0" name="Picture 13" descr="Schl_Logo">
          <a:extLst>
            <a:ext uri="{FF2B5EF4-FFF2-40B4-BE49-F238E27FC236}">
              <a16:creationId xmlns:a16="http://schemas.microsoft.com/office/drawing/2014/main" id="{13D223FA-839F-4FF8-9504-23FC10773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1" name="Picture 1288" descr="Schl_Logo">
          <a:extLst>
            <a:ext uri="{FF2B5EF4-FFF2-40B4-BE49-F238E27FC236}">
              <a16:creationId xmlns:a16="http://schemas.microsoft.com/office/drawing/2014/main" id="{C58743EA-229D-492A-AC6B-49794FDF1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2" name="Picture 13" descr="Schl_Logo">
          <a:extLst>
            <a:ext uri="{FF2B5EF4-FFF2-40B4-BE49-F238E27FC236}">
              <a16:creationId xmlns:a16="http://schemas.microsoft.com/office/drawing/2014/main" id="{3C2FAE0D-F46F-4B0C-97B9-1B9B90EB8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3" name="Picture 13" descr="Schl_Logo">
          <a:extLst>
            <a:ext uri="{FF2B5EF4-FFF2-40B4-BE49-F238E27FC236}">
              <a16:creationId xmlns:a16="http://schemas.microsoft.com/office/drawing/2014/main" id="{8B9E38CC-13E0-494A-A88A-8E040CD2B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4" name="Picture 1288" descr="Schl_Logo">
          <a:extLst>
            <a:ext uri="{FF2B5EF4-FFF2-40B4-BE49-F238E27FC236}">
              <a16:creationId xmlns:a16="http://schemas.microsoft.com/office/drawing/2014/main" id="{7449728E-A4D7-4CF4-8ACE-B01948CFF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5" name="Picture 13" descr="Schl_Logo">
          <a:extLst>
            <a:ext uri="{FF2B5EF4-FFF2-40B4-BE49-F238E27FC236}">
              <a16:creationId xmlns:a16="http://schemas.microsoft.com/office/drawing/2014/main" id="{322CCBAE-B5A7-41D9-869C-0CD280FCB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6" name="Picture 13" descr="Schl_Logo">
          <a:extLst>
            <a:ext uri="{FF2B5EF4-FFF2-40B4-BE49-F238E27FC236}">
              <a16:creationId xmlns:a16="http://schemas.microsoft.com/office/drawing/2014/main" id="{EC221115-0AA5-4604-92D3-17EBD8E6B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7" name="Picture 1288" descr="Schl_Logo">
          <a:extLst>
            <a:ext uri="{FF2B5EF4-FFF2-40B4-BE49-F238E27FC236}">
              <a16:creationId xmlns:a16="http://schemas.microsoft.com/office/drawing/2014/main" id="{076684FB-D35B-42B2-AC2D-F973D281E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8" name="Picture 13" descr="Schl_Logo">
          <a:extLst>
            <a:ext uri="{FF2B5EF4-FFF2-40B4-BE49-F238E27FC236}">
              <a16:creationId xmlns:a16="http://schemas.microsoft.com/office/drawing/2014/main" id="{0B4A8226-70A3-4B20-94C1-05B6710FD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9" name="Picture 13" descr="Schl_Logo">
          <a:extLst>
            <a:ext uri="{FF2B5EF4-FFF2-40B4-BE49-F238E27FC236}">
              <a16:creationId xmlns:a16="http://schemas.microsoft.com/office/drawing/2014/main" id="{46807A15-F56F-40F5-8CB8-1BEBAA405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0" name="Picture 1288" descr="Schl_Logo">
          <a:extLst>
            <a:ext uri="{FF2B5EF4-FFF2-40B4-BE49-F238E27FC236}">
              <a16:creationId xmlns:a16="http://schemas.microsoft.com/office/drawing/2014/main" id="{95CA6B41-E265-44BA-81C4-D8505FEC0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1" name="Picture 13" descr="Schl_Logo">
          <a:extLst>
            <a:ext uri="{FF2B5EF4-FFF2-40B4-BE49-F238E27FC236}">
              <a16:creationId xmlns:a16="http://schemas.microsoft.com/office/drawing/2014/main" id="{0525C78E-7249-41DB-9463-090213DB6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2" name="Picture 13" descr="Schl_Logo">
          <a:extLst>
            <a:ext uri="{FF2B5EF4-FFF2-40B4-BE49-F238E27FC236}">
              <a16:creationId xmlns:a16="http://schemas.microsoft.com/office/drawing/2014/main" id="{8F9E7CE1-5FCB-47E2-940E-CAFE28FB0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3" name="Picture 1288" descr="Schl_Logo">
          <a:extLst>
            <a:ext uri="{FF2B5EF4-FFF2-40B4-BE49-F238E27FC236}">
              <a16:creationId xmlns:a16="http://schemas.microsoft.com/office/drawing/2014/main" id="{13875342-1DDA-41FF-9F10-2B7E9CCC2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4" name="Picture 13" descr="Schl_Logo">
          <a:extLst>
            <a:ext uri="{FF2B5EF4-FFF2-40B4-BE49-F238E27FC236}">
              <a16:creationId xmlns:a16="http://schemas.microsoft.com/office/drawing/2014/main" id="{4642C45B-5F33-48AE-BE96-14B4D5BBD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5" name="Picture 13" descr="Schl_Logo">
          <a:extLst>
            <a:ext uri="{FF2B5EF4-FFF2-40B4-BE49-F238E27FC236}">
              <a16:creationId xmlns:a16="http://schemas.microsoft.com/office/drawing/2014/main" id="{74D243B1-EEDF-4033-8062-D32FB07EF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6" name="Picture 1288" descr="Schl_Logo">
          <a:extLst>
            <a:ext uri="{FF2B5EF4-FFF2-40B4-BE49-F238E27FC236}">
              <a16:creationId xmlns:a16="http://schemas.microsoft.com/office/drawing/2014/main" id="{D3C5AACD-B175-4FCC-AF13-BF55BB267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7" name="Picture 13" descr="Schl_Logo">
          <a:extLst>
            <a:ext uri="{FF2B5EF4-FFF2-40B4-BE49-F238E27FC236}">
              <a16:creationId xmlns:a16="http://schemas.microsoft.com/office/drawing/2014/main" id="{02CF00CC-C9AA-4A44-A8A8-8D3799C81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8" name="Picture 13" descr="Schl_Logo">
          <a:extLst>
            <a:ext uri="{FF2B5EF4-FFF2-40B4-BE49-F238E27FC236}">
              <a16:creationId xmlns:a16="http://schemas.microsoft.com/office/drawing/2014/main" id="{A0EF7DC8-6DB4-4F25-B5C0-810BD255E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9" name="Picture 1288" descr="Schl_Logo">
          <a:extLst>
            <a:ext uri="{FF2B5EF4-FFF2-40B4-BE49-F238E27FC236}">
              <a16:creationId xmlns:a16="http://schemas.microsoft.com/office/drawing/2014/main" id="{DA7D9125-40EA-4F17-8679-E3B7D176E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0" name="Picture 13" descr="Schl_Logo">
          <a:extLst>
            <a:ext uri="{FF2B5EF4-FFF2-40B4-BE49-F238E27FC236}">
              <a16:creationId xmlns:a16="http://schemas.microsoft.com/office/drawing/2014/main" id="{BB137670-0CD0-49C5-B500-424947880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1" name="Picture 13" descr="Schl_Logo">
          <a:extLst>
            <a:ext uri="{FF2B5EF4-FFF2-40B4-BE49-F238E27FC236}">
              <a16:creationId xmlns:a16="http://schemas.microsoft.com/office/drawing/2014/main" id="{F572559D-7167-4904-A16F-0E50EED1C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2" name="Picture 1288" descr="Schl_Logo">
          <a:extLst>
            <a:ext uri="{FF2B5EF4-FFF2-40B4-BE49-F238E27FC236}">
              <a16:creationId xmlns:a16="http://schemas.microsoft.com/office/drawing/2014/main" id="{FA28C9A8-3E04-4822-9767-6AE55B5E3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3" name="Picture 13" descr="Schl_Logo">
          <a:extLst>
            <a:ext uri="{FF2B5EF4-FFF2-40B4-BE49-F238E27FC236}">
              <a16:creationId xmlns:a16="http://schemas.microsoft.com/office/drawing/2014/main" id="{B81B02A6-C317-4190-BD0F-96052E513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4" name="Picture 13" descr="Schl_Logo">
          <a:extLst>
            <a:ext uri="{FF2B5EF4-FFF2-40B4-BE49-F238E27FC236}">
              <a16:creationId xmlns:a16="http://schemas.microsoft.com/office/drawing/2014/main" id="{AEFCB94E-245D-49F1-B818-1D44A5ABB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5" name="Picture 1288" descr="Schl_Logo">
          <a:extLst>
            <a:ext uri="{FF2B5EF4-FFF2-40B4-BE49-F238E27FC236}">
              <a16:creationId xmlns:a16="http://schemas.microsoft.com/office/drawing/2014/main" id="{4BA6F4CE-2533-4372-BEB8-F11FC49E8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6" name="Picture 13" descr="Schl_Logo">
          <a:extLst>
            <a:ext uri="{FF2B5EF4-FFF2-40B4-BE49-F238E27FC236}">
              <a16:creationId xmlns:a16="http://schemas.microsoft.com/office/drawing/2014/main" id="{ABF815BD-B935-4D78-9766-733FF9C74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7" name="Picture 13" descr="Schl_Logo">
          <a:extLst>
            <a:ext uri="{FF2B5EF4-FFF2-40B4-BE49-F238E27FC236}">
              <a16:creationId xmlns:a16="http://schemas.microsoft.com/office/drawing/2014/main" id="{4745EC99-C831-41FA-8AB6-630BF06CA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8" name="Picture 1288" descr="Schl_Logo">
          <a:extLst>
            <a:ext uri="{FF2B5EF4-FFF2-40B4-BE49-F238E27FC236}">
              <a16:creationId xmlns:a16="http://schemas.microsoft.com/office/drawing/2014/main" id="{EB8F6F6A-F317-4A23-B810-8D607983A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9" name="Picture 13" descr="Schl_Logo">
          <a:extLst>
            <a:ext uri="{FF2B5EF4-FFF2-40B4-BE49-F238E27FC236}">
              <a16:creationId xmlns:a16="http://schemas.microsoft.com/office/drawing/2014/main" id="{49232956-034C-4E1C-88BB-7F33DA53B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0" name="Picture 13" descr="Schl_Logo">
          <a:extLst>
            <a:ext uri="{FF2B5EF4-FFF2-40B4-BE49-F238E27FC236}">
              <a16:creationId xmlns:a16="http://schemas.microsoft.com/office/drawing/2014/main" id="{92BBA4FA-61DA-4F5D-97F6-55009E65D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1" name="Picture 1288" descr="Schl_Logo">
          <a:extLst>
            <a:ext uri="{FF2B5EF4-FFF2-40B4-BE49-F238E27FC236}">
              <a16:creationId xmlns:a16="http://schemas.microsoft.com/office/drawing/2014/main" id="{78165D34-C906-4F0C-B088-FD4AD4E12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2" name="Picture 13" descr="Schl_Logo">
          <a:extLst>
            <a:ext uri="{FF2B5EF4-FFF2-40B4-BE49-F238E27FC236}">
              <a16:creationId xmlns:a16="http://schemas.microsoft.com/office/drawing/2014/main" id="{723092E7-C511-4FFA-A891-908E2FAFC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3" name="Picture 13" descr="Schl_Logo">
          <a:extLst>
            <a:ext uri="{FF2B5EF4-FFF2-40B4-BE49-F238E27FC236}">
              <a16:creationId xmlns:a16="http://schemas.microsoft.com/office/drawing/2014/main" id="{F8AF157C-DB88-4077-950C-937E02E6B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4" name="Picture 1288" descr="Schl_Logo">
          <a:extLst>
            <a:ext uri="{FF2B5EF4-FFF2-40B4-BE49-F238E27FC236}">
              <a16:creationId xmlns:a16="http://schemas.microsoft.com/office/drawing/2014/main" id="{3BD6DCDD-4C57-4DCB-9349-FA6CB3432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5" name="Picture 13" descr="Schl_Logo">
          <a:extLst>
            <a:ext uri="{FF2B5EF4-FFF2-40B4-BE49-F238E27FC236}">
              <a16:creationId xmlns:a16="http://schemas.microsoft.com/office/drawing/2014/main" id="{71DBDD75-AB33-4FAF-A8FD-49C829EBD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6" name="Picture 13" descr="Schl_Logo">
          <a:extLst>
            <a:ext uri="{FF2B5EF4-FFF2-40B4-BE49-F238E27FC236}">
              <a16:creationId xmlns:a16="http://schemas.microsoft.com/office/drawing/2014/main" id="{BAE6CD7C-28B7-46FD-9846-459F23DC2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7" name="Picture 1288" descr="Schl_Logo">
          <a:extLst>
            <a:ext uri="{FF2B5EF4-FFF2-40B4-BE49-F238E27FC236}">
              <a16:creationId xmlns:a16="http://schemas.microsoft.com/office/drawing/2014/main" id="{F0ED3C86-ABAA-4F0D-9742-BD7664DEF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8" name="Picture 13" descr="Schl_Logo">
          <a:extLst>
            <a:ext uri="{FF2B5EF4-FFF2-40B4-BE49-F238E27FC236}">
              <a16:creationId xmlns:a16="http://schemas.microsoft.com/office/drawing/2014/main" id="{5DFA32A4-3C51-4F08-94B8-E58080756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9" name="Picture 13" descr="Schl_Logo">
          <a:extLst>
            <a:ext uri="{FF2B5EF4-FFF2-40B4-BE49-F238E27FC236}">
              <a16:creationId xmlns:a16="http://schemas.microsoft.com/office/drawing/2014/main" id="{355A0CFC-DC9E-457B-84FC-D4695BF15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0" name="Picture 1288" descr="Schl_Logo">
          <a:extLst>
            <a:ext uri="{FF2B5EF4-FFF2-40B4-BE49-F238E27FC236}">
              <a16:creationId xmlns:a16="http://schemas.microsoft.com/office/drawing/2014/main" id="{4C0A598E-0EB3-4EC3-B83D-0DC21A7D7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1" name="Picture 13" descr="Schl_Logo">
          <a:extLst>
            <a:ext uri="{FF2B5EF4-FFF2-40B4-BE49-F238E27FC236}">
              <a16:creationId xmlns:a16="http://schemas.microsoft.com/office/drawing/2014/main" id="{D88A9683-E918-4B4E-8BC4-F70B37532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2" name="Picture 13" descr="Schl_Logo">
          <a:extLst>
            <a:ext uri="{FF2B5EF4-FFF2-40B4-BE49-F238E27FC236}">
              <a16:creationId xmlns:a16="http://schemas.microsoft.com/office/drawing/2014/main" id="{0D85BA8E-48D7-49E3-8531-32D1DC2D8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3" name="Picture 1288" descr="Schl_Logo">
          <a:extLst>
            <a:ext uri="{FF2B5EF4-FFF2-40B4-BE49-F238E27FC236}">
              <a16:creationId xmlns:a16="http://schemas.microsoft.com/office/drawing/2014/main" id="{1D31560B-5B6E-4201-8D83-B6A027038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4" name="Picture 13" descr="Schl_Logo">
          <a:extLst>
            <a:ext uri="{FF2B5EF4-FFF2-40B4-BE49-F238E27FC236}">
              <a16:creationId xmlns:a16="http://schemas.microsoft.com/office/drawing/2014/main" id="{A325E051-1F5C-4ECD-B4DC-314CEF44F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5" name="Picture 13" descr="Schl_Logo">
          <a:extLst>
            <a:ext uri="{FF2B5EF4-FFF2-40B4-BE49-F238E27FC236}">
              <a16:creationId xmlns:a16="http://schemas.microsoft.com/office/drawing/2014/main" id="{57A699C3-C662-41DD-BCB1-3ACF100C4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6" name="Picture 1288" descr="Schl_Logo">
          <a:extLst>
            <a:ext uri="{FF2B5EF4-FFF2-40B4-BE49-F238E27FC236}">
              <a16:creationId xmlns:a16="http://schemas.microsoft.com/office/drawing/2014/main" id="{8F7E5B1F-AB72-4F09-BED4-5258AEDEA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7" name="Picture 13" descr="Schl_Logo">
          <a:extLst>
            <a:ext uri="{FF2B5EF4-FFF2-40B4-BE49-F238E27FC236}">
              <a16:creationId xmlns:a16="http://schemas.microsoft.com/office/drawing/2014/main" id="{5A9686A3-483E-469C-A120-338C543C5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8" name="Picture 13" descr="Schl_Logo">
          <a:extLst>
            <a:ext uri="{FF2B5EF4-FFF2-40B4-BE49-F238E27FC236}">
              <a16:creationId xmlns:a16="http://schemas.microsoft.com/office/drawing/2014/main" id="{2CEB17B6-140F-45F8-AA69-BED89C99E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9" name="Picture 1288" descr="Schl_Logo">
          <a:extLst>
            <a:ext uri="{FF2B5EF4-FFF2-40B4-BE49-F238E27FC236}">
              <a16:creationId xmlns:a16="http://schemas.microsoft.com/office/drawing/2014/main" id="{B6A8A74B-E9D2-4D8F-B950-0F3693E4B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0" name="Picture 13" descr="Schl_Logo">
          <a:extLst>
            <a:ext uri="{FF2B5EF4-FFF2-40B4-BE49-F238E27FC236}">
              <a16:creationId xmlns:a16="http://schemas.microsoft.com/office/drawing/2014/main" id="{FE4788D3-517A-4851-8501-A0999240B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1" name="Picture 13" descr="Schl_Logo">
          <a:extLst>
            <a:ext uri="{FF2B5EF4-FFF2-40B4-BE49-F238E27FC236}">
              <a16:creationId xmlns:a16="http://schemas.microsoft.com/office/drawing/2014/main" id="{E94D30FA-4F26-4202-9C1E-0AD5EE569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2" name="Picture 1288" descr="Schl_Logo">
          <a:extLst>
            <a:ext uri="{FF2B5EF4-FFF2-40B4-BE49-F238E27FC236}">
              <a16:creationId xmlns:a16="http://schemas.microsoft.com/office/drawing/2014/main" id="{AF4835B0-C3D6-4ABD-9188-C6806E08B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3" name="Picture 13" descr="Schl_Logo">
          <a:extLst>
            <a:ext uri="{FF2B5EF4-FFF2-40B4-BE49-F238E27FC236}">
              <a16:creationId xmlns:a16="http://schemas.microsoft.com/office/drawing/2014/main" id="{AE1114C1-0C1D-433F-9BB9-866979ACA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4" name="Picture 13" descr="Schl_Logo">
          <a:extLst>
            <a:ext uri="{FF2B5EF4-FFF2-40B4-BE49-F238E27FC236}">
              <a16:creationId xmlns:a16="http://schemas.microsoft.com/office/drawing/2014/main" id="{FF8E4F22-0E3B-4B64-B4A0-AA808CBC3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5" name="Picture 1288" descr="Schl_Logo">
          <a:extLst>
            <a:ext uri="{FF2B5EF4-FFF2-40B4-BE49-F238E27FC236}">
              <a16:creationId xmlns:a16="http://schemas.microsoft.com/office/drawing/2014/main" id="{23E2EA78-09E5-4C86-9FBE-18A949F25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6" name="Picture 13" descr="Schl_Logo">
          <a:extLst>
            <a:ext uri="{FF2B5EF4-FFF2-40B4-BE49-F238E27FC236}">
              <a16:creationId xmlns:a16="http://schemas.microsoft.com/office/drawing/2014/main" id="{B5499A65-5944-4F4C-88DF-D7555C870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7" name="Picture 13" descr="Schl_Logo">
          <a:extLst>
            <a:ext uri="{FF2B5EF4-FFF2-40B4-BE49-F238E27FC236}">
              <a16:creationId xmlns:a16="http://schemas.microsoft.com/office/drawing/2014/main" id="{DD852425-C3D1-4E46-8652-61F480570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8" name="Picture 1288" descr="Schl_Logo">
          <a:extLst>
            <a:ext uri="{FF2B5EF4-FFF2-40B4-BE49-F238E27FC236}">
              <a16:creationId xmlns:a16="http://schemas.microsoft.com/office/drawing/2014/main" id="{4E28102A-83F4-4A5E-82CB-C9BFD8C73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9" name="Picture 13" descr="Schl_Logo">
          <a:extLst>
            <a:ext uri="{FF2B5EF4-FFF2-40B4-BE49-F238E27FC236}">
              <a16:creationId xmlns:a16="http://schemas.microsoft.com/office/drawing/2014/main" id="{B17D6C0D-F230-4281-A4E4-5E8A34C49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0" name="Picture 13" descr="Schl_Logo">
          <a:extLst>
            <a:ext uri="{FF2B5EF4-FFF2-40B4-BE49-F238E27FC236}">
              <a16:creationId xmlns:a16="http://schemas.microsoft.com/office/drawing/2014/main" id="{2C23461E-F99D-4154-A097-2850BBC91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1" name="Picture 1288" descr="Schl_Logo">
          <a:extLst>
            <a:ext uri="{FF2B5EF4-FFF2-40B4-BE49-F238E27FC236}">
              <a16:creationId xmlns:a16="http://schemas.microsoft.com/office/drawing/2014/main" id="{F26A3E71-3F08-4198-B919-B832D1A2F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2" name="Picture 13" descr="Schl_Logo">
          <a:extLst>
            <a:ext uri="{FF2B5EF4-FFF2-40B4-BE49-F238E27FC236}">
              <a16:creationId xmlns:a16="http://schemas.microsoft.com/office/drawing/2014/main" id="{A0912794-C819-4CE6-B480-A266682B4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3" name="Picture 13" descr="Schl_Logo">
          <a:extLst>
            <a:ext uri="{FF2B5EF4-FFF2-40B4-BE49-F238E27FC236}">
              <a16:creationId xmlns:a16="http://schemas.microsoft.com/office/drawing/2014/main" id="{18F714E2-E3A3-4FB6-B31A-99913D673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4" name="Picture 1288" descr="Schl_Logo">
          <a:extLst>
            <a:ext uri="{FF2B5EF4-FFF2-40B4-BE49-F238E27FC236}">
              <a16:creationId xmlns:a16="http://schemas.microsoft.com/office/drawing/2014/main" id="{C7535D82-6BD8-446D-9266-74FBDC241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5" name="Picture 13" descr="Schl_Logo">
          <a:extLst>
            <a:ext uri="{FF2B5EF4-FFF2-40B4-BE49-F238E27FC236}">
              <a16:creationId xmlns:a16="http://schemas.microsoft.com/office/drawing/2014/main" id="{4530DB8E-4682-4E5D-A6E2-E37C1A704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6" name="Picture 13" descr="Schl_Logo">
          <a:extLst>
            <a:ext uri="{FF2B5EF4-FFF2-40B4-BE49-F238E27FC236}">
              <a16:creationId xmlns:a16="http://schemas.microsoft.com/office/drawing/2014/main" id="{D9169024-CC1C-4291-A886-2819B2279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7" name="Picture 1288" descr="Schl_Logo">
          <a:extLst>
            <a:ext uri="{FF2B5EF4-FFF2-40B4-BE49-F238E27FC236}">
              <a16:creationId xmlns:a16="http://schemas.microsoft.com/office/drawing/2014/main" id="{431E6764-581A-48F0-A1FE-84D393902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8" name="Picture 13" descr="Schl_Logo">
          <a:extLst>
            <a:ext uri="{FF2B5EF4-FFF2-40B4-BE49-F238E27FC236}">
              <a16:creationId xmlns:a16="http://schemas.microsoft.com/office/drawing/2014/main" id="{0CAEDB9A-73DC-4E90-AD6B-E3E81AF7F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9" name="Picture 13" descr="Schl_Logo">
          <a:extLst>
            <a:ext uri="{FF2B5EF4-FFF2-40B4-BE49-F238E27FC236}">
              <a16:creationId xmlns:a16="http://schemas.microsoft.com/office/drawing/2014/main" id="{591DA5D5-5FF4-4F7A-8B00-360F9BBD5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0" name="Picture 1288" descr="Schl_Logo">
          <a:extLst>
            <a:ext uri="{FF2B5EF4-FFF2-40B4-BE49-F238E27FC236}">
              <a16:creationId xmlns:a16="http://schemas.microsoft.com/office/drawing/2014/main" id="{6B1CB060-E345-4CF6-BC2D-544D4DC73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1" name="Picture 13" descr="Schl_Logo">
          <a:extLst>
            <a:ext uri="{FF2B5EF4-FFF2-40B4-BE49-F238E27FC236}">
              <a16:creationId xmlns:a16="http://schemas.microsoft.com/office/drawing/2014/main" id="{974B4D3F-3844-4DAC-8D31-EEE529E66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2" name="Picture 13" descr="Schl_Logo">
          <a:extLst>
            <a:ext uri="{FF2B5EF4-FFF2-40B4-BE49-F238E27FC236}">
              <a16:creationId xmlns:a16="http://schemas.microsoft.com/office/drawing/2014/main" id="{29959434-40C1-4FA8-9C2F-6F23D3E73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3" name="Picture 1288" descr="Schl_Logo">
          <a:extLst>
            <a:ext uri="{FF2B5EF4-FFF2-40B4-BE49-F238E27FC236}">
              <a16:creationId xmlns:a16="http://schemas.microsoft.com/office/drawing/2014/main" id="{586D564C-7D9B-42EC-90C3-A2147595C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4" name="Picture 13" descr="Schl_Logo">
          <a:extLst>
            <a:ext uri="{FF2B5EF4-FFF2-40B4-BE49-F238E27FC236}">
              <a16:creationId xmlns:a16="http://schemas.microsoft.com/office/drawing/2014/main" id="{1CF071F7-CBC0-42DA-AE1B-C232970FC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5" name="Picture 13" descr="Schl_Logo">
          <a:extLst>
            <a:ext uri="{FF2B5EF4-FFF2-40B4-BE49-F238E27FC236}">
              <a16:creationId xmlns:a16="http://schemas.microsoft.com/office/drawing/2014/main" id="{57423C32-AFB1-4D03-AB4D-9F60F22CE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6" name="Picture 1288" descr="Schl_Logo">
          <a:extLst>
            <a:ext uri="{FF2B5EF4-FFF2-40B4-BE49-F238E27FC236}">
              <a16:creationId xmlns:a16="http://schemas.microsoft.com/office/drawing/2014/main" id="{1C90752C-216B-4C4D-9419-5E34D3E11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7" name="Picture 13" descr="Schl_Logo">
          <a:extLst>
            <a:ext uri="{FF2B5EF4-FFF2-40B4-BE49-F238E27FC236}">
              <a16:creationId xmlns:a16="http://schemas.microsoft.com/office/drawing/2014/main" id="{662C312D-7B8D-4ECE-8F14-D5F3D3F1D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8" name="Picture 13" descr="Schl_Logo">
          <a:extLst>
            <a:ext uri="{FF2B5EF4-FFF2-40B4-BE49-F238E27FC236}">
              <a16:creationId xmlns:a16="http://schemas.microsoft.com/office/drawing/2014/main" id="{F068CFFE-6D3B-43B7-89C5-84359732B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9" name="Picture 1288" descr="Schl_Logo">
          <a:extLst>
            <a:ext uri="{FF2B5EF4-FFF2-40B4-BE49-F238E27FC236}">
              <a16:creationId xmlns:a16="http://schemas.microsoft.com/office/drawing/2014/main" id="{2EC0B307-C06B-4BC6-BEDB-6936EE0C9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0" name="Picture 13" descr="Schl_Logo">
          <a:extLst>
            <a:ext uri="{FF2B5EF4-FFF2-40B4-BE49-F238E27FC236}">
              <a16:creationId xmlns:a16="http://schemas.microsoft.com/office/drawing/2014/main" id="{28692C0B-31B5-4A5F-939E-D766BD333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1" name="Picture 13" descr="Schl_Logo">
          <a:extLst>
            <a:ext uri="{FF2B5EF4-FFF2-40B4-BE49-F238E27FC236}">
              <a16:creationId xmlns:a16="http://schemas.microsoft.com/office/drawing/2014/main" id="{92965376-D04A-457B-B3AF-8462A3BD1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2" name="Picture 1288" descr="Schl_Logo">
          <a:extLst>
            <a:ext uri="{FF2B5EF4-FFF2-40B4-BE49-F238E27FC236}">
              <a16:creationId xmlns:a16="http://schemas.microsoft.com/office/drawing/2014/main" id="{54564365-EF79-48AA-AB7A-209D08A2B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3" name="Picture 13" descr="Schl_Logo">
          <a:extLst>
            <a:ext uri="{FF2B5EF4-FFF2-40B4-BE49-F238E27FC236}">
              <a16:creationId xmlns:a16="http://schemas.microsoft.com/office/drawing/2014/main" id="{5E3722EA-225C-4738-BC9E-3D5F8584D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4" name="Picture 13" descr="Schl_Logo">
          <a:extLst>
            <a:ext uri="{FF2B5EF4-FFF2-40B4-BE49-F238E27FC236}">
              <a16:creationId xmlns:a16="http://schemas.microsoft.com/office/drawing/2014/main" id="{FB9AC1E6-B59D-44CF-AA7A-A618094B0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5" name="Picture 1288" descr="Schl_Logo">
          <a:extLst>
            <a:ext uri="{FF2B5EF4-FFF2-40B4-BE49-F238E27FC236}">
              <a16:creationId xmlns:a16="http://schemas.microsoft.com/office/drawing/2014/main" id="{C0D9A48F-FAF5-4647-9CC0-B48F0C8A8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6" name="Picture 13" descr="Schl_Logo">
          <a:extLst>
            <a:ext uri="{FF2B5EF4-FFF2-40B4-BE49-F238E27FC236}">
              <a16:creationId xmlns:a16="http://schemas.microsoft.com/office/drawing/2014/main" id="{0B4CB3F7-A1AB-4583-B359-5452B3905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7" name="Picture 13" descr="Schl_Logo">
          <a:extLst>
            <a:ext uri="{FF2B5EF4-FFF2-40B4-BE49-F238E27FC236}">
              <a16:creationId xmlns:a16="http://schemas.microsoft.com/office/drawing/2014/main" id="{B1F55DF6-7921-4973-A1EC-DF4CF6A63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8" name="Picture 1288" descr="Schl_Logo">
          <a:extLst>
            <a:ext uri="{FF2B5EF4-FFF2-40B4-BE49-F238E27FC236}">
              <a16:creationId xmlns:a16="http://schemas.microsoft.com/office/drawing/2014/main" id="{E31A9909-240E-4948-99F0-9CD176679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9" name="Picture 13" descr="Schl_Logo">
          <a:extLst>
            <a:ext uri="{FF2B5EF4-FFF2-40B4-BE49-F238E27FC236}">
              <a16:creationId xmlns:a16="http://schemas.microsoft.com/office/drawing/2014/main" id="{28BF4A8F-DA13-48EB-A253-11800225F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0" name="Picture 13" descr="Schl_Logo">
          <a:extLst>
            <a:ext uri="{FF2B5EF4-FFF2-40B4-BE49-F238E27FC236}">
              <a16:creationId xmlns:a16="http://schemas.microsoft.com/office/drawing/2014/main" id="{4475A097-5C8C-4280-8205-6F77A1175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1" name="Picture 1288" descr="Schl_Logo">
          <a:extLst>
            <a:ext uri="{FF2B5EF4-FFF2-40B4-BE49-F238E27FC236}">
              <a16:creationId xmlns:a16="http://schemas.microsoft.com/office/drawing/2014/main" id="{E149D9E5-E965-43B5-8D84-E465B9B74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2" name="Picture 13" descr="Schl_Logo">
          <a:extLst>
            <a:ext uri="{FF2B5EF4-FFF2-40B4-BE49-F238E27FC236}">
              <a16:creationId xmlns:a16="http://schemas.microsoft.com/office/drawing/2014/main" id="{8F368CD1-8938-4CA2-BCB3-4BF1618CA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3" name="Picture 13" descr="Schl_Logo">
          <a:extLst>
            <a:ext uri="{FF2B5EF4-FFF2-40B4-BE49-F238E27FC236}">
              <a16:creationId xmlns:a16="http://schemas.microsoft.com/office/drawing/2014/main" id="{7BC853E1-D5A2-4753-8088-0667B3068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4" name="Picture 1288" descr="Schl_Logo">
          <a:extLst>
            <a:ext uri="{FF2B5EF4-FFF2-40B4-BE49-F238E27FC236}">
              <a16:creationId xmlns:a16="http://schemas.microsoft.com/office/drawing/2014/main" id="{BAB7D635-D19C-4103-A3F3-D3AB0C689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5" name="Picture 13" descr="Schl_Logo">
          <a:extLst>
            <a:ext uri="{FF2B5EF4-FFF2-40B4-BE49-F238E27FC236}">
              <a16:creationId xmlns:a16="http://schemas.microsoft.com/office/drawing/2014/main" id="{413DDE50-75AF-46C8-AD7D-1788262A7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6" name="Picture 13" descr="Schl_Logo">
          <a:extLst>
            <a:ext uri="{FF2B5EF4-FFF2-40B4-BE49-F238E27FC236}">
              <a16:creationId xmlns:a16="http://schemas.microsoft.com/office/drawing/2014/main" id="{054693DB-9475-4A44-A1EE-6EF83EAD9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7" name="Picture 1288" descr="Schl_Logo">
          <a:extLst>
            <a:ext uri="{FF2B5EF4-FFF2-40B4-BE49-F238E27FC236}">
              <a16:creationId xmlns:a16="http://schemas.microsoft.com/office/drawing/2014/main" id="{FB8D84E0-7944-4B18-A9E3-5FC31EFE9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8" name="Picture 13" descr="Schl_Logo">
          <a:extLst>
            <a:ext uri="{FF2B5EF4-FFF2-40B4-BE49-F238E27FC236}">
              <a16:creationId xmlns:a16="http://schemas.microsoft.com/office/drawing/2014/main" id="{B94B345A-15BF-4136-A52A-D171D813F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9" name="Picture 13" descr="Schl_Logo">
          <a:extLst>
            <a:ext uri="{FF2B5EF4-FFF2-40B4-BE49-F238E27FC236}">
              <a16:creationId xmlns:a16="http://schemas.microsoft.com/office/drawing/2014/main" id="{3AB2897F-CD4C-4725-BD8A-19743FF0D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0" name="Picture 1288" descr="Schl_Logo">
          <a:extLst>
            <a:ext uri="{FF2B5EF4-FFF2-40B4-BE49-F238E27FC236}">
              <a16:creationId xmlns:a16="http://schemas.microsoft.com/office/drawing/2014/main" id="{9BE209EF-5C3B-4E67-92C9-7DDDBF8FF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1" name="Picture 13" descr="Schl_Logo">
          <a:extLst>
            <a:ext uri="{FF2B5EF4-FFF2-40B4-BE49-F238E27FC236}">
              <a16:creationId xmlns:a16="http://schemas.microsoft.com/office/drawing/2014/main" id="{A14C9A1B-8E92-48C6-ADB6-7725E6E5F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2" name="Picture 13" descr="Schl_Logo">
          <a:extLst>
            <a:ext uri="{FF2B5EF4-FFF2-40B4-BE49-F238E27FC236}">
              <a16:creationId xmlns:a16="http://schemas.microsoft.com/office/drawing/2014/main" id="{9C185CA2-20E9-452D-A9E2-5D2F83781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3" name="Picture 1288" descr="Schl_Logo">
          <a:extLst>
            <a:ext uri="{FF2B5EF4-FFF2-40B4-BE49-F238E27FC236}">
              <a16:creationId xmlns:a16="http://schemas.microsoft.com/office/drawing/2014/main" id="{93A409DA-738A-49A4-965E-96209E3FA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4" name="Picture 13" descr="Schl_Logo">
          <a:extLst>
            <a:ext uri="{FF2B5EF4-FFF2-40B4-BE49-F238E27FC236}">
              <a16:creationId xmlns:a16="http://schemas.microsoft.com/office/drawing/2014/main" id="{CA337A5B-18FC-4B68-8A31-9EA4A88DE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5" name="Picture 13" descr="Schl_Logo">
          <a:extLst>
            <a:ext uri="{FF2B5EF4-FFF2-40B4-BE49-F238E27FC236}">
              <a16:creationId xmlns:a16="http://schemas.microsoft.com/office/drawing/2014/main" id="{5C819E08-C97C-42E9-856B-EF28A392B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6" name="Picture 1288" descr="Schl_Logo">
          <a:extLst>
            <a:ext uri="{FF2B5EF4-FFF2-40B4-BE49-F238E27FC236}">
              <a16:creationId xmlns:a16="http://schemas.microsoft.com/office/drawing/2014/main" id="{67949718-B825-481C-85BD-0946B829D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7" name="Picture 13" descr="Schl_Logo">
          <a:extLst>
            <a:ext uri="{FF2B5EF4-FFF2-40B4-BE49-F238E27FC236}">
              <a16:creationId xmlns:a16="http://schemas.microsoft.com/office/drawing/2014/main" id="{F98AC63C-B556-48D6-B7B9-6E1398E35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8" name="Picture 13" descr="Schl_Logo">
          <a:extLst>
            <a:ext uri="{FF2B5EF4-FFF2-40B4-BE49-F238E27FC236}">
              <a16:creationId xmlns:a16="http://schemas.microsoft.com/office/drawing/2014/main" id="{8D00849F-53DF-4FDA-AB3C-75696C5A5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9" name="Picture 1288" descr="Schl_Logo">
          <a:extLst>
            <a:ext uri="{FF2B5EF4-FFF2-40B4-BE49-F238E27FC236}">
              <a16:creationId xmlns:a16="http://schemas.microsoft.com/office/drawing/2014/main" id="{2A427562-7205-4B4F-8F31-B3ACABA20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0" name="Picture 13" descr="Schl_Logo">
          <a:extLst>
            <a:ext uri="{FF2B5EF4-FFF2-40B4-BE49-F238E27FC236}">
              <a16:creationId xmlns:a16="http://schemas.microsoft.com/office/drawing/2014/main" id="{8E051009-ADBB-4846-B00D-94FF7DB46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1" name="Picture 13" descr="Schl_Logo">
          <a:extLst>
            <a:ext uri="{FF2B5EF4-FFF2-40B4-BE49-F238E27FC236}">
              <a16:creationId xmlns:a16="http://schemas.microsoft.com/office/drawing/2014/main" id="{A3A27F45-41D4-4B67-BC5E-0B1E9F51C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2" name="Picture 1288" descr="Schl_Logo">
          <a:extLst>
            <a:ext uri="{FF2B5EF4-FFF2-40B4-BE49-F238E27FC236}">
              <a16:creationId xmlns:a16="http://schemas.microsoft.com/office/drawing/2014/main" id="{43A5CD10-15FB-4A82-9B36-885A6A13D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3" name="Picture 13" descr="Schl_Logo">
          <a:extLst>
            <a:ext uri="{FF2B5EF4-FFF2-40B4-BE49-F238E27FC236}">
              <a16:creationId xmlns:a16="http://schemas.microsoft.com/office/drawing/2014/main" id="{6D9C0B2B-A24D-473B-8A25-71334998C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4" name="Picture 13" descr="Schl_Logo">
          <a:extLst>
            <a:ext uri="{FF2B5EF4-FFF2-40B4-BE49-F238E27FC236}">
              <a16:creationId xmlns:a16="http://schemas.microsoft.com/office/drawing/2014/main" id="{F1784517-21D9-4016-AA7C-DA7F2F4B2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5" name="Picture 1288" descr="Schl_Logo">
          <a:extLst>
            <a:ext uri="{FF2B5EF4-FFF2-40B4-BE49-F238E27FC236}">
              <a16:creationId xmlns:a16="http://schemas.microsoft.com/office/drawing/2014/main" id="{D6E7020F-5EBB-489D-A1E1-A608F9679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6" name="Picture 13" descr="Schl_Logo">
          <a:extLst>
            <a:ext uri="{FF2B5EF4-FFF2-40B4-BE49-F238E27FC236}">
              <a16:creationId xmlns:a16="http://schemas.microsoft.com/office/drawing/2014/main" id="{ECF06436-3620-45B8-9083-96406E58A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7" name="Picture 13" descr="Schl_Logo">
          <a:extLst>
            <a:ext uri="{FF2B5EF4-FFF2-40B4-BE49-F238E27FC236}">
              <a16:creationId xmlns:a16="http://schemas.microsoft.com/office/drawing/2014/main" id="{03A9D435-C33A-469D-B3A9-EAADFE1F8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8" name="Picture 1288" descr="Schl_Logo">
          <a:extLst>
            <a:ext uri="{FF2B5EF4-FFF2-40B4-BE49-F238E27FC236}">
              <a16:creationId xmlns:a16="http://schemas.microsoft.com/office/drawing/2014/main" id="{CAA48E88-3DA7-4308-8B7F-87CB6FA14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9" name="Picture 13" descr="Schl_Logo">
          <a:extLst>
            <a:ext uri="{FF2B5EF4-FFF2-40B4-BE49-F238E27FC236}">
              <a16:creationId xmlns:a16="http://schemas.microsoft.com/office/drawing/2014/main" id="{CC89990F-3CBB-4382-BD26-819E23CBA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0" name="Picture 13" descr="Schl_Logo">
          <a:extLst>
            <a:ext uri="{FF2B5EF4-FFF2-40B4-BE49-F238E27FC236}">
              <a16:creationId xmlns:a16="http://schemas.microsoft.com/office/drawing/2014/main" id="{9E94DB98-C6F0-449E-A167-6FDCEB381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1" name="Picture 1288" descr="Schl_Logo">
          <a:extLst>
            <a:ext uri="{FF2B5EF4-FFF2-40B4-BE49-F238E27FC236}">
              <a16:creationId xmlns:a16="http://schemas.microsoft.com/office/drawing/2014/main" id="{178F67BD-70C6-457A-B984-0369E5B27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2" name="Picture 13" descr="Schl_Logo">
          <a:extLst>
            <a:ext uri="{FF2B5EF4-FFF2-40B4-BE49-F238E27FC236}">
              <a16:creationId xmlns:a16="http://schemas.microsoft.com/office/drawing/2014/main" id="{F8527F4B-6AC0-4FF7-889C-9E9663198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3" name="Picture 13" descr="Schl_Logo">
          <a:extLst>
            <a:ext uri="{FF2B5EF4-FFF2-40B4-BE49-F238E27FC236}">
              <a16:creationId xmlns:a16="http://schemas.microsoft.com/office/drawing/2014/main" id="{52C089A5-B68E-4A63-B7C7-9B36EE321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4" name="Picture 1288" descr="Schl_Logo">
          <a:extLst>
            <a:ext uri="{FF2B5EF4-FFF2-40B4-BE49-F238E27FC236}">
              <a16:creationId xmlns:a16="http://schemas.microsoft.com/office/drawing/2014/main" id="{0E83BA7B-B58F-4B50-97EE-DF356BD7D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5" name="Picture 13" descr="Schl_Logo">
          <a:extLst>
            <a:ext uri="{FF2B5EF4-FFF2-40B4-BE49-F238E27FC236}">
              <a16:creationId xmlns:a16="http://schemas.microsoft.com/office/drawing/2014/main" id="{34F647D6-9122-42A5-9A47-89C9314E0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6" name="Picture 13" descr="Schl_Logo">
          <a:extLst>
            <a:ext uri="{FF2B5EF4-FFF2-40B4-BE49-F238E27FC236}">
              <a16:creationId xmlns:a16="http://schemas.microsoft.com/office/drawing/2014/main" id="{8B0B6BD7-FBCD-4F02-B308-16F48F0DB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7" name="Picture 1288" descr="Schl_Logo">
          <a:extLst>
            <a:ext uri="{FF2B5EF4-FFF2-40B4-BE49-F238E27FC236}">
              <a16:creationId xmlns:a16="http://schemas.microsoft.com/office/drawing/2014/main" id="{1038FBD6-1459-4100-8F3A-CF85E84DC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8" name="Picture 13" descr="Schl_Logo">
          <a:extLst>
            <a:ext uri="{FF2B5EF4-FFF2-40B4-BE49-F238E27FC236}">
              <a16:creationId xmlns:a16="http://schemas.microsoft.com/office/drawing/2014/main" id="{E290DA2C-2FA3-4857-88EE-D44DBB678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9" name="Picture 13" descr="Schl_Logo">
          <a:extLst>
            <a:ext uri="{FF2B5EF4-FFF2-40B4-BE49-F238E27FC236}">
              <a16:creationId xmlns:a16="http://schemas.microsoft.com/office/drawing/2014/main" id="{0A2F1A58-FF93-4841-A13C-028C66313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0" name="Picture 1288" descr="Schl_Logo">
          <a:extLst>
            <a:ext uri="{FF2B5EF4-FFF2-40B4-BE49-F238E27FC236}">
              <a16:creationId xmlns:a16="http://schemas.microsoft.com/office/drawing/2014/main" id="{5763C521-7A1E-457C-A37E-BFBC8BA18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1" name="Picture 13" descr="Schl_Logo">
          <a:extLst>
            <a:ext uri="{FF2B5EF4-FFF2-40B4-BE49-F238E27FC236}">
              <a16:creationId xmlns:a16="http://schemas.microsoft.com/office/drawing/2014/main" id="{9BC29056-23D7-4FD5-9203-61AA8CC27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2" name="Picture 13" descr="Schl_Logo">
          <a:extLst>
            <a:ext uri="{FF2B5EF4-FFF2-40B4-BE49-F238E27FC236}">
              <a16:creationId xmlns:a16="http://schemas.microsoft.com/office/drawing/2014/main" id="{76BDD025-2A37-41F2-84BF-FDC344540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3" name="Picture 1288" descr="Schl_Logo">
          <a:extLst>
            <a:ext uri="{FF2B5EF4-FFF2-40B4-BE49-F238E27FC236}">
              <a16:creationId xmlns:a16="http://schemas.microsoft.com/office/drawing/2014/main" id="{1CC7E4C5-7581-4D14-B2D3-6956496EE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4" name="Picture 13" descr="Schl_Logo">
          <a:extLst>
            <a:ext uri="{FF2B5EF4-FFF2-40B4-BE49-F238E27FC236}">
              <a16:creationId xmlns:a16="http://schemas.microsoft.com/office/drawing/2014/main" id="{354C7C95-ED68-4829-8E65-0D64AD916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5" name="Picture 13" descr="Schl_Logo">
          <a:extLst>
            <a:ext uri="{FF2B5EF4-FFF2-40B4-BE49-F238E27FC236}">
              <a16:creationId xmlns:a16="http://schemas.microsoft.com/office/drawing/2014/main" id="{CF2F0027-1FE5-4B12-93C6-1ED6BB50D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6" name="Picture 1288" descr="Schl_Logo">
          <a:extLst>
            <a:ext uri="{FF2B5EF4-FFF2-40B4-BE49-F238E27FC236}">
              <a16:creationId xmlns:a16="http://schemas.microsoft.com/office/drawing/2014/main" id="{D0A81356-C3E3-4471-9360-F160C9AC1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7" name="Picture 13" descr="Schl_Logo">
          <a:extLst>
            <a:ext uri="{FF2B5EF4-FFF2-40B4-BE49-F238E27FC236}">
              <a16:creationId xmlns:a16="http://schemas.microsoft.com/office/drawing/2014/main" id="{56FC723F-8309-4835-8B34-5AA5A49F4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8" name="Picture 13" descr="Schl_Logo">
          <a:extLst>
            <a:ext uri="{FF2B5EF4-FFF2-40B4-BE49-F238E27FC236}">
              <a16:creationId xmlns:a16="http://schemas.microsoft.com/office/drawing/2014/main" id="{48897D37-D355-4BFB-9362-255CBF1D8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9" name="Picture 1288" descr="Schl_Logo">
          <a:extLst>
            <a:ext uri="{FF2B5EF4-FFF2-40B4-BE49-F238E27FC236}">
              <a16:creationId xmlns:a16="http://schemas.microsoft.com/office/drawing/2014/main" id="{C39AC1CF-6D6C-41E5-834A-B7DEA5E40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0" name="Picture 13" descr="Schl_Logo">
          <a:extLst>
            <a:ext uri="{FF2B5EF4-FFF2-40B4-BE49-F238E27FC236}">
              <a16:creationId xmlns:a16="http://schemas.microsoft.com/office/drawing/2014/main" id="{38B74D8E-35D9-4F73-846D-51FD45F12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1" name="Picture 13" descr="Schl_Logo">
          <a:extLst>
            <a:ext uri="{FF2B5EF4-FFF2-40B4-BE49-F238E27FC236}">
              <a16:creationId xmlns:a16="http://schemas.microsoft.com/office/drawing/2014/main" id="{DC09C470-9B68-4DE1-9318-13A087A28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2" name="Picture 1288" descr="Schl_Logo">
          <a:extLst>
            <a:ext uri="{FF2B5EF4-FFF2-40B4-BE49-F238E27FC236}">
              <a16:creationId xmlns:a16="http://schemas.microsoft.com/office/drawing/2014/main" id="{0CF5A33A-DB89-475A-A500-FBACBCDC1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3" name="Picture 13" descr="Schl_Logo">
          <a:extLst>
            <a:ext uri="{FF2B5EF4-FFF2-40B4-BE49-F238E27FC236}">
              <a16:creationId xmlns:a16="http://schemas.microsoft.com/office/drawing/2014/main" id="{7B839FD3-1FB9-4451-BF3A-57A3B5A61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4" name="Picture 13" descr="Schl_Logo">
          <a:extLst>
            <a:ext uri="{FF2B5EF4-FFF2-40B4-BE49-F238E27FC236}">
              <a16:creationId xmlns:a16="http://schemas.microsoft.com/office/drawing/2014/main" id="{2207BF87-D5F2-4656-830B-2AE75C8E7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5" name="Picture 1288" descr="Schl_Logo">
          <a:extLst>
            <a:ext uri="{FF2B5EF4-FFF2-40B4-BE49-F238E27FC236}">
              <a16:creationId xmlns:a16="http://schemas.microsoft.com/office/drawing/2014/main" id="{637B9A10-4CBC-40DE-BBED-93E3680EB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6" name="Picture 13" descr="Schl_Logo">
          <a:extLst>
            <a:ext uri="{FF2B5EF4-FFF2-40B4-BE49-F238E27FC236}">
              <a16:creationId xmlns:a16="http://schemas.microsoft.com/office/drawing/2014/main" id="{BB7519C7-058E-4000-97FA-A56577C6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7" name="Picture 13" descr="Schl_Logo">
          <a:extLst>
            <a:ext uri="{FF2B5EF4-FFF2-40B4-BE49-F238E27FC236}">
              <a16:creationId xmlns:a16="http://schemas.microsoft.com/office/drawing/2014/main" id="{FD4188A8-9DA0-4742-855C-A91BBD532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8" name="Picture 1288" descr="Schl_Logo">
          <a:extLst>
            <a:ext uri="{FF2B5EF4-FFF2-40B4-BE49-F238E27FC236}">
              <a16:creationId xmlns:a16="http://schemas.microsoft.com/office/drawing/2014/main" id="{CC08A914-F565-4294-96A9-954D9C1B0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9" name="Picture 13" descr="Schl_Logo">
          <a:extLst>
            <a:ext uri="{FF2B5EF4-FFF2-40B4-BE49-F238E27FC236}">
              <a16:creationId xmlns:a16="http://schemas.microsoft.com/office/drawing/2014/main" id="{13EF915B-9AFB-477B-96E9-B044E6E98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0" name="Picture 13" descr="Schl_Logo">
          <a:extLst>
            <a:ext uri="{FF2B5EF4-FFF2-40B4-BE49-F238E27FC236}">
              <a16:creationId xmlns:a16="http://schemas.microsoft.com/office/drawing/2014/main" id="{93F95DB4-7C5D-4981-8849-B795CD42F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1" name="Picture 1288" descr="Schl_Logo">
          <a:extLst>
            <a:ext uri="{FF2B5EF4-FFF2-40B4-BE49-F238E27FC236}">
              <a16:creationId xmlns:a16="http://schemas.microsoft.com/office/drawing/2014/main" id="{1F06C392-E9C2-4FF3-A4D1-5617E4589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2" name="Picture 13" descr="Schl_Logo">
          <a:extLst>
            <a:ext uri="{FF2B5EF4-FFF2-40B4-BE49-F238E27FC236}">
              <a16:creationId xmlns:a16="http://schemas.microsoft.com/office/drawing/2014/main" id="{E7B934B9-2CAA-456F-80BE-4D362D85E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3" name="Picture 13" descr="Schl_Logo">
          <a:extLst>
            <a:ext uri="{FF2B5EF4-FFF2-40B4-BE49-F238E27FC236}">
              <a16:creationId xmlns:a16="http://schemas.microsoft.com/office/drawing/2014/main" id="{A2D70314-AE02-4A24-9ED8-CFE30D6EE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4" name="Picture 1288" descr="Schl_Logo">
          <a:extLst>
            <a:ext uri="{FF2B5EF4-FFF2-40B4-BE49-F238E27FC236}">
              <a16:creationId xmlns:a16="http://schemas.microsoft.com/office/drawing/2014/main" id="{5CA4456C-5896-4F47-BC0D-CA749019C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5" name="Picture 13" descr="Schl_Logo">
          <a:extLst>
            <a:ext uri="{FF2B5EF4-FFF2-40B4-BE49-F238E27FC236}">
              <a16:creationId xmlns:a16="http://schemas.microsoft.com/office/drawing/2014/main" id="{980B16FE-D77A-4828-A5BE-9B9BE3D8F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6" name="Picture 13" descr="Schl_Logo">
          <a:extLst>
            <a:ext uri="{FF2B5EF4-FFF2-40B4-BE49-F238E27FC236}">
              <a16:creationId xmlns:a16="http://schemas.microsoft.com/office/drawing/2014/main" id="{719E6E3D-9E69-4BA0-97CB-780FDDA84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7" name="Picture 1288" descr="Schl_Logo">
          <a:extLst>
            <a:ext uri="{FF2B5EF4-FFF2-40B4-BE49-F238E27FC236}">
              <a16:creationId xmlns:a16="http://schemas.microsoft.com/office/drawing/2014/main" id="{AC10D8C1-B31B-4A25-9AA3-C3E863031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8" name="Picture 13" descr="Schl_Logo">
          <a:extLst>
            <a:ext uri="{FF2B5EF4-FFF2-40B4-BE49-F238E27FC236}">
              <a16:creationId xmlns:a16="http://schemas.microsoft.com/office/drawing/2014/main" id="{DC30AF5A-9E2E-4889-82BC-2EB742100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9" name="Picture 13" descr="Schl_Logo">
          <a:extLst>
            <a:ext uri="{FF2B5EF4-FFF2-40B4-BE49-F238E27FC236}">
              <a16:creationId xmlns:a16="http://schemas.microsoft.com/office/drawing/2014/main" id="{7DABEA7A-B930-4CDB-B346-3657EDFE8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0" name="Picture 1288" descr="Schl_Logo">
          <a:extLst>
            <a:ext uri="{FF2B5EF4-FFF2-40B4-BE49-F238E27FC236}">
              <a16:creationId xmlns:a16="http://schemas.microsoft.com/office/drawing/2014/main" id="{251AFB59-6E45-4865-B6DA-89730412F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1" name="Picture 13" descr="Schl_Logo">
          <a:extLst>
            <a:ext uri="{FF2B5EF4-FFF2-40B4-BE49-F238E27FC236}">
              <a16:creationId xmlns:a16="http://schemas.microsoft.com/office/drawing/2014/main" id="{6F058287-3106-425A-93E9-49C5DFC1C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2" name="Picture 13" descr="Schl_Logo">
          <a:extLst>
            <a:ext uri="{FF2B5EF4-FFF2-40B4-BE49-F238E27FC236}">
              <a16:creationId xmlns:a16="http://schemas.microsoft.com/office/drawing/2014/main" id="{8508FECD-41E7-4A3F-B4AE-D95AEF038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3" name="Picture 1288" descr="Schl_Logo">
          <a:extLst>
            <a:ext uri="{FF2B5EF4-FFF2-40B4-BE49-F238E27FC236}">
              <a16:creationId xmlns:a16="http://schemas.microsoft.com/office/drawing/2014/main" id="{EA8D3772-A77C-4165-96FB-815A01307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4" name="Picture 13" descr="Schl_Logo">
          <a:extLst>
            <a:ext uri="{FF2B5EF4-FFF2-40B4-BE49-F238E27FC236}">
              <a16:creationId xmlns:a16="http://schemas.microsoft.com/office/drawing/2014/main" id="{959C7C75-6296-48FB-A76D-B21ED54FF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5" name="Picture 13" descr="Schl_Logo">
          <a:extLst>
            <a:ext uri="{FF2B5EF4-FFF2-40B4-BE49-F238E27FC236}">
              <a16:creationId xmlns:a16="http://schemas.microsoft.com/office/drawing/2014/main" id="{EEF31779-2E00-4D21-BF99-D7E32BD9E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6" name="Picture 1288" descr="Schl_Logo">
          <a:extLst>
            <a:ext uri="{FF2B5EF4-FFF2-40B4-BE49-F238E27FC236}">
              <a16:creationId xmlns:a16="http://schemas.microsoft.com/office/drawing/2014/main" id="{3D42215E-ECD1-419D-9292-861F9D430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7" name="Picture 13" descr="Schl_Logo">
          <a:extLst>
            <a:ext uri="{FF2B5EF4-FFF2-40B4-BE49-F238E27FC236}">
              <a16:creationId xmlns:a16="http://schemas.microsoft.com/office/drawing/2014/main" id="{8D134D6C-0F31-4AC8-AE42-BDB1423DF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8" name="Picture 13" descr="Schl_Logo">
          <a:extLst>
            <a:ext uri="{FF2B5EF4-FFF2-40B4-BE49-F238E27FC236}">
              <a16:creationId xmlns:a16="http://schemas.microsoft.com/office/drawing/2014/main" id="{066ED9CA-3197-481B-A4E1-CACA91649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9" name="Picture 1288" descr="Schl_Logo">
          <a:extLst>
            <a:ext uri="{FF2B5EF4-FFF2-40B4-BE49-F238E27FC236}">
              <a16:creationId xmlns:a16="http://schemas.microsoft.com/office/drawing/2014/main" id="{5112DE48-1367-4CBA-8113-84B3E5131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0" name="Picture 13" descr="Schl_Logo">
          <a:extLst>
            <a:ext uri="{FF2B5EF4-FFF2-40B4-BE49-F238E27FC236}">
              <a16:creationId xmlns:a16="http://schemas.microsoft.com/office/drawing/2014/main" id="{69E51CE5-8546-4A5E-A1C6-039D47834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1" name="Picture 13" descr="Schl_Logo">
          <a:extLst>
            <a:ext uri="{FF2B5EF4-FFF2-40B4-BE49-F238E27FC236}">
              <a16:creationId xmlns:a16="http://schemas.microsoft.com/office/drawing/2014/main" id="{435C57F0-000F-4C0A-8B40-85E8E9151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2" name="Picture 1288" descr="Schl_Logo">
          <a:extLst>
            <a:ext uri="{FF2B5EF4-FFF2-40B4-BE49-F238E27FC236}">
              <a16:creationId xmlns:a16="http://schemas.microsoft.com/office/drawing/2014/main" id="{05728173-AF3E-44EB-9F7A-6E7E55057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3" name="Picture 13" descr="Schl_Logo">
          <a:extLst>
            <a:ext uri="{FF2B5EF4-FFF2-40B4-BE49-F238E27FC236}">
              <a16:creationId xmlns:a16="http://schemas.microsoft.com/office/drawing/2014/main" id="{91113D9A-FA43-4CDC-9AA0-824DF776D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4" name="Picture 13" descr="Schl_Logo">
          <a:extLst>
            <a:ext uri="{FF2B5EF4-FFF2-40B4-BE49-F238E27FC236}">
              <a16:creationId xmlns:a16="http://schemas.microsoft.com/office/drawing/2014/main" id="{89F9F773-7D69-4C9F-B727-9CEC6D9F0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5" name="Picture 1288" descr="Schl_Logo">
          <a:extLst>
            <a:ext uri="{FF2B5EF4-FFF2-40B4-BE49-F238E27FC236}">
              <a16:creationId xmlns:a16="http://schemas.microsoft.com/office/drawing/2014/main" id="{E2D1838A-A3FB-4E4E-BB9F-DD14D5D77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6" name="Picture 13" descr="Schl_Logo">
          <a:extLst>
            <a:ext uri="{FF2B5EF4-FFF2-40B4-BE49-F238E27FC236}">
              <a16:creationId xmlns:a16="http://schemas.microsoft.com/office/drawing/2014/main" id="{FE9483E0-65E5-4287-A314-BD554F087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7" name="Picture 13" descr="Schl_Logo">
          <a:extLst>
            <a:ext uri="{FF2B5EF4-FFF2-40B4-BE49-F238E27FC236}">
              <a16:creationId xmlns:a16="http://schemas.microsoft.com/office/drawing/2014/main" id="{D38332FF-578D-4FE3-B450-D5D0B767C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8" name="Picture 1288" descr="Schl_Logo">
          <a:extLst>
            <a:ext uri="{FF2B5EF4-FFF2-40B4-BE49-F238E27FC236}">
              <a16:creationId xmlns:a16="http://schemas.microsoft.com/office/drawing/2014/main" id="{09B30FA5-34FB-48F4-98FC-0DB9D50B9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9" name="Picture 13" descr="Schl_Logo">
          <a:extLst>
            <a:ext uri="{FF2B5EF4-FFF2-40B4-BE49-F238E27FC236}">
              <a16:creationId xmlns:a16="http://schemas.microsoft.com/office/drawing/2014/main" id="{0A14E5DE-FE86-42D2-85EA-8C247DD72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0" name="Picture 13" descr="Schl_Logo">
          <a:extLst>
            <a:ext uri="{FF2B5EF4-FFF2-40B4-BE49-F238E27FC236}">
              <a16:creationId xmlns:a16="http://schemas.microsoft.com/office/drawing/2014/main" id="{C4E3BBFF-7E09-4BCB-AA4D-F35ADA79B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1" name="Picture 1288" descr="Schl_Logo">
          <a:extLst>
            <a:ext uri="{FF2B5EF4-FFF2-40B4-BE49-F238E27FC236}">
              <a16:creationId xmlns:a16="http://schemas.microsoft.com/office/drawing/2014/main" id="{C9A06619-92AF-4897-9D09-164F08C8B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2" name="Picture 13" descr="Schl_Logo">
          <a:extLst>
            <a:ext uri="{FF2B5EF4-FFF2-40B4-BE49-F238E27FC236}">
              <a16:creationId xmlns:a16="http://schemas.microsoft.com/office/drawing/2014/main" id="{CC44CC90-7C7F-4FA8-B4F9-39AD9414D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3" name="Picture 13" descr="Schl_Logo">
          <a:extLst>
            <a:ext uri="{FF2B5EF4-FFF2-40B4-BE49-F238E27FC236}">
              <a16:creationId xmlns:a16="http://schemas.microsoft.com/office/drawing/2014/main" id="{5BC9ABCE-3B64-44B0-B27C-B293E0EDA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4" name="Picture 1288" descr="Schl_Logo">
          <a:extLst>
            <a:ext uri="{FF2B5EF4-FFF2-40B4-BE49-F238E27FC236}">
              <a16:creationId xmlns:a16="http://schemas.microsoft.com/office/drawing/2014/main" id="{C967B881-141B-4A25-A8D8-D9314C7DE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5" name="Picture 13" descr="Schl_Logo">
          <a:extLst>
            <a:ext uri="{FF2B5EF4-FFF2-40B4-BE49-F238E27FC236}">
              <a16:creationId xmlns:a16="http://schemas.microsoft.com/office/drawing/2014/main" id="{2A7388CC-D655-44CC-AFE4-920CC3E21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6" name="Picture 13" descr="Schl_Logo">
          <a:extLst>
            <a:ext uri="{FF2B5EF4-FFF2-40B4-BE49-F238E27FC236}">
              <a16:creationId xmlns:a16="http://schemas.microsoft.com/office/drawing/2014/main" id="{E5A3A40F-1D99-4AE1-9AE8-64BB47375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7" name="Picture 1288" descr="Schl_Logo">
          <a:extLst>
            <a:ext uri="{FF2B5EF4-FFF2-40B4-BE49-F238E27FC236}">
              <a16:creationId xmlns:a16="http://schemas.microsoft.com/office/drawing/2014/main" id="{9C94FF5D-6203-468E-9B9C-FF0036C7B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8" name="Picture 13" descr="Schl_Logo">
          <a:extLst>
            <a:ext uri="{FF2B5EF4-FFF2-40B4-BE49-F238E27FC236}">
              <a16:creationId xmlns:a16="http://schemas.microsoft.com/office/drawing/2014/main" id="{440107BA-6D7A-41B7-8231-B683C3341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9" name="Picture 13" descr="Schl_Logo">
          <a:extLst>
            <a:ext uri="{FF2B5EF4-FFF2-40B4-BE49-F238E27FC236}">
              <a16:creationId xmlns:a16="http://schemas.microsoft.com/office/drawing/2014/main" id="{F16241A8-5AAD-4E59-A69E-FA4AEBCC1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0" name="Picture 1288" descr="Schl_Logo">
          <a:extLst>
            <a:ext uri="{FF2B5EF4-FFF2-40B4-BE49-F238E27FC236}">
              <a16:creationId xmlns:a16="http://schemas.microsoft.com/office/drawing/2014/main" id="{BB91B080-AA05-43FF-95AE-86B179603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1" name="Picture 13" descr="Schl_Logo">
          <a:extLst>
            <a:ext uri="{FF2B5EF4-FFF2-40B4-BE49-F238E27FC236}">
              <a16:creationId xmlns:a16="http://schemas.microsoft.com/office/drawing/2014/main" id="{307E7328-86D0-4B99-983A-4824585F5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2" name="Picture 13" descr="Schl_Logo">
          <a:extLst>
            <a:ext uri="{FF2B5EF4-FFF2-40B4-BE49-F238E27FC236}">
              <a16:creationId xmlns:a16="http://schemas.microsoft.com/office/drawing/2014/main" id="{5F9FB48D-1029-4C43-8363-9ED700904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3" name="Picture 1288" descr="Schl_Logo">
          <a:extLst>
            <a:ext uri="{FF2B5EF4-FFF2-40B4-BE49-F238E27FC236}">
              <a16:creationId xmlns:a16="http://schemas.microsoft.com/office/drawing/2014/main" id="{A97C5000-0680-4D5F-9DF0-26B6C3C4B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4" name="Picture 13" descr="Schl_Logo">
          <a:extLst>
            <a:ext uri="{FF2B5EF4-FFF2-40B4-BE49-F238E27FC236}">
              <a16:creationId xmlns:a16="http://schemas.microsoft.com/office/drawing/2014/main" id="{2CC2B30C-6026-433D-8B5E-29EDCAF65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5" name="Picture 13" descr="Schl_Logo">
          <a:extLst>
            <a:ext uri="{FF2B5EF4-FFF2-40B4-BE49-F238E27FC236}">
              <a16:creationId xmlns:a16="http://schemas.microsoft.com/office/drawing/2014/main" id="{54105F74-054C-40C8-A0B4-BC94F4D84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6" name="Picture 1288" descr="Schl_Logo">
          <a:extLst>
            <a:ext uri="{FF2B5EF4-FFF2-40B4-BE49-F238E27FC236}">
              <a16:creationId xmlns:a16="http://schemas.microsoft.com/office/drawing/2014/main" id="{7A5EF82C-25F4-4C45-AC02-0B108F193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7" name="Picture 13" descr="Schl_Logo">
          <a:extLst>
            <a:ext uri="{FF2B5EF4-FFF2-40B4-BE49-F238E27FC236}">
              <a16:creationId xmlns:a16="http://schemas.microsoft.com/office/drawing/2014/main" id="{968CF51A-FE87-4634-AE1E-8A7D7F292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8" name="Picture 13" descr="Schl_Logo">
          <a:extLst>
            <a:ext uri="{FF2B5EF4-FFF2-40B4-BE49-F238E27FC236}">
              <a16:creationId xmlns:a16="http://schemas.microsoft.com/office/drawing/2014/main" id="{0ED62569-98CA-4B8C-95BC-6F2AF9457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9" name="Picture 1288" descr="Schl_Logo">
          <a:extLst>
            <a:ext uri="{FF2B5EF4-FFF2-40B4-BE49-F238E27FC236}">
              <a16:creationId xmlns:a16="http://schemas.microsoft.com/office/drawing/2014/main" id="{F46C7025-7EDE-4C44-9163-C98E0B3F2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0" name="Picture 13" descr="Schl_Logo">
          <a:extLst>
            <a:ext uri="{FF2B5EF4-FFF2-40B4-BE49-F238E27FC236}">
              <a16:creationId xmlns:a16="http://schemas.microsoft.com/office/drawing/2014/main" id="{E92D0F20-1FCA-40FC-8312-61AB16FA4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1" name="Picture 13" descr="Schl_Logo">
          <a:extLst>
            <a:ext uri="{FF2B5EF4-FFF2-40B4-BE49-F238E27FC236}">
              <a16:creationId xmlns:a16="http://schemas.microsoft.com/office/drawing/2014/main" id="{A49E8E5F-58DB-424D-AFD3-D689D24ED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2" name="Picture 1288" descr="Schl_Logo">
          <a:extLst>
            <a:ext uri="{FF2B5EF4-FFF2-40B4-BE49-F238E27FC236}">
              <a16:creationId xmlns:a16="http://schemas.microsoft.com/office/drawing/2014/main" id="{CD9B6E51-1C08-4C25-88CA-F7A6C7538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3" name="Picture 13" descr="Schl_Logo">
          <a:extLst>
            <a:ext uri="{FF2B5EF4-FFF2-40B4-BE49-F238E27FC236}">
              <a16:creationId xmlns:a16="http://schemas.microsoft.com/office/drawing/2014/main" id="{15291082-5A84-40BF-ABF6-D1D1CCAC9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4" name="Picture 13" descr="Schl_Logo">
          <a:extLst>
            <a:ext uri="{FF2B5EF4-FFF2-40B4-BE49-F238E27FC236}">
              <a16:creationId xmlns:a16="http://schemas.microsoft.com/office/drawing/2014/main" id="{315A4884-4895-47DB-9727-D25D682FA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5" name="Picture 1288" descr="Schl_Logo">
          <a:extLst>
            <a:ext uri="{FF2B5EF4-FFF2-40B4-BE49-F238E27FC236}">
              <a16:creationId xmlns:a16="http://schemas.microsoft.com/office/drawing/2014/main" id="{638BD37B-2675-406A-9E91-B8942BF08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6" name="Picture 13" descr="Schl_Logo">
          <a:extLst>
            <a:ext uri="{FF2B5EF4-FFF2-40B4-BE49-F238E27FC236}">
              <a16:creationId xmlns:a16="http://schemas.microsoft.com/office/drawing/2014/main" id="{71694021-8A72-4BCE-9B11-12832B69A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7" name="Picture 13" descr="Schl_Logo">
          <a:extLst>
            <a:ext uri="{FF2B5EF4-FFF2-40B4-BE49-F238E27FC236}">
              <a16:creationId xmlns:a16="http://schemas.microsoft.com/office/drawing/2014/main" id="{59FA8E29-3074-4F7F-BB64-CF2D1DD7F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8" name="Picture 1288" descr="Schl_Logo">
          <a:extLst>
            <a:ext uri="{FF2B5EF4-FFF2-40B4-BE49-F238E27FC236}">
              <a16:creationId xmlns:a16="http://schemas.microsoft.com/office/drawing/2014/main" id="{A81CA2F1-340D-4BB5-8001-C8D00C0B6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9" name="Picture 13" descr="Schl_Logo">
          <a:extLst>
            <a:ext uri="{FF2B5EF4-FFF2-40B4-BE49-F238E27FC236}">
              <a16:creationId xmlns:a16="http://schemas.microsoft.com/office/drawing/2014/main" id="{2005C5D0-FD41-40F7-8AAD-686E9AF30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0" name="Picture 13" descr="Schl_Logo">
          <a:extLst>
            <a:ext uri="{FF2B5EF4-FFF2-40B4-BE49-F238E27FC236}">
              <a16:creationId xmlns:a16="http://schemas.microsoft.com/office/drawing/2014/main" id="{F0BC2D02-F3DA-4E95-8D01-383614C6D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1" name="Picture 1288" descr="Schl_Logo">
          <a:extLst>
            <a:ext uri="{FF2B5EF4-FFF2-40B4-BE49-F238E27FC236}">
              <a16:creationId xmlns:a16="http://schemas.microsoft.com/office/drawing/2014/main" id="{25332DCA-B632-4D45-96B6-F7A5F15DB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2" name="Picture 13" descr="Schl_Logo">
          <a:extLst>
            <a:ext uri="{FF2B5EF4-FFF2-40B4-BE49-F238E27FC236}">
              <a16:creationId xmlns:a16="http://schemas.microsoft.com/office/drawing/2014/main" id="{A0504AEE-07F1-47B2-98C6-D420916F1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3" name="Picture 13" descr="Schl_Logo">
          <a:extLst>
            <a:ext uri="{FF2B5EF4-FFF2-40B4-BE49-F238E27FC236}">
              <a16:creationId xmlns:a16="http://schemas.microsoft.com/office/drawing/2014/main" id="{D02D8334-C107-480D-BE71-E5399EF44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4" name="Picture 1288" descr="Schl_Logo">
          <a:extLst>
            <a:ext uri="{FF2B5EF4-FFF2-40B4-BE49-F238E27FC236}">
              <a16:creationId xmlns:a16="http://schemas.microsoft.com/office/drawing/2014/main" id="{AB2B4D4A-1B63-4D6E-BCC3-7AD0E1AF8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5" name="Picture 13" descr="Schl_Logo">
          <a:extLst>
            <a:ext uri="{FF2B5EF4-FFF2-40B4-BE49-F238E27FC236}">
              <a16:creationId xmlns:a16="http://schemas.microsoft.com/office/drawing/2014/main" id="{111F7708-63EE-4CE0-B9EB-6029DD084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6" name="Picture 13" descr="Schl_Logo">
          <a:extLst>
            <a:ext uri="{FF2B5EF4-FFF2-40B4-BE49-F238E27FC236}">
              <a16:creationId xmlns:a16="http://schemas.microsoft.com/office/drawing/2014/main" id="{A0923BA0-DC1D-431D-9D8B-564BFF1B8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7" name="Picture 1288" descr="Schl_Logo">
          <a:extLst>
            <a:ext uri="{FF2B5EF4-FFF2-40B4-BE49-F238E27FC236}">
              <a16:creationId xmlns:a16="http://schemas.microsoft.com/office/drawing/2014/main" id="{E35A27C1-5801-416F-AB19-589D7534A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8" name="Picture 13" descr="Schl_Logo">
          <a:extLst>
            <a:ext uri="{FF2B5EF4-FFF2-40B4-BE49-F238E27FC236}">
              <a16:creationId xmlns:a16="http://schemas.microsoft.com/office/drawing/2014/main" id="{16AFFE42-A9AB-4083-9804-EA40487B8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9" name="Picture 13" descr="Schl_Logo">
          <a:extLst>
            <a:ext uri="{FF2B5EF4-FFF2-40B4-BE49-F238E27FC236}">
              <a16:creationId xmlns:a16="http://schemas.microsoft.com/office/drawing/2014/main" id="{E9BB8F03-1601-4104-B902-18986C895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0" name="Picture 1288" descr="Schl_Logo">
          <a:extLst>
            <a:ext uri="{FF2B5EF4-FFF2-40B4-BE49-F238E27FC236}">
              <a16:creationId xmlns:a16="http://schemas.microsoft.com/office/drawing/2014/main" id="{0A9A596A-60B8-4511-B944-9DAD13435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1" name="Picture 13" descr="Schl_Logo">
          <a:extLst>
            <a:ext uri="{FF2B5EF4-FFF2-40B4-BE49-F238E27FC236}">
              <a16:creationId xmlns:a16="http://schemas.microsoft.com/office/drawing/2014/main" id="{3A7F15A9-E11E-4AA4-9254-6DF90AF13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2" name="Picture 13" descr="Schl_Logo">
          <a:extLst>
            <a:ext uri="{FF2B5EF4-FFF2-40B4-BE49-F238E27FC236}">
              <a16:creationId xmlns:a16="http://schemas.microsoft.com/office/drawing/2014/main" id="{D31CAEA8-A423-452B-9A6D-ABD3A1799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3" name="Picture 1288" descr="Schl_Logo">
          <a:extLst>
            <a:ext uri="{FF2B5EF4-FFF2-40B4-BE49-F238E27FC236}">
              <a16:creationId xmlns:a16="http://schemas.microsoft.com/office/drawing/2014/main" id="{97AD95CD-605F-4888-A824-1E2B60ECC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4" name="Picture 13" descr="Schl_Logo">
          <a:extLst>
            <a:ext uri="{FF2B5EF4-FFF2-40B4-BE49-F238E27FC236}">
              <a16:creationId xmlns:a16="http://schemas.microsoft.com/office/drawing/2014/main" id="{97710E1E-3FE0-49BD-9300-93B129F9C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5" name="Picture 13" descr="Schl_Logo">
          <a:extLst>
            <a:ext uri="{FF2B5EF4-FFF2-40B4-BE49-F238E27FC236}">
              <a16:creationId xmlns:a16="http://schemas.microsoft.com/office/drawing/2014/main" id="{C8EC61A4-4FD7-4CD5-BC4C-21D793A34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6" name="Picture 1288" descr="Schl_Logo">
          <a:extLst>
            <a:ext uri="{FF2B5EF4-FFF2-40B4-BE49-F238E27FC236}">
              <a16:creationId xmlns:a16="http://schemas.microsoft.com/office/drawing/2014/main" id="{D67FA2FF-4C32-497B-A356-E8D7AEF75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7" name="Picture 13" descr="Schl_Logo">
          <a:extLst>
            <a:ext uri="{FF2B5EF4-FFF2-40B4-BE49-F238E27FC236}">
              <a16:creationId xmlns:a16="http://schemas.microsoft.com/office/drawing/2014/main" id="{1F82B25D-56EA-447E-88D8-E23B09F06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8" name="Picture 13" descr="Schl_Logo">
          <a:extLst>
            <a:ext uri="{FF2B5EF4-FFF2-40B4-BE49-F238E27FC236}">
              <a16:creationId xmlns:a16="http://schemas.microsoft.com/office/drawing/2014/main" id="{8F86DC94-33B7-450F-BB6D-71CD77652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9" name="Picture 1288" descr="Schl_Logo">
          <a:extLst>
            <a:ext uri="{FF2B5EF4-FFF2-40B4-BE49-F238E27FC236}">
              <a16:creationId xmlns:a16="http://schemas.microsoft.com/office/drawing/2014/main" id="{03E6C104-A9A2-42AB-A93C-B1C7D775C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0" name="Picture 13" descr="Schl_Logo">
          <a:extLst>
            <a:ext uri="{FF2B5EF4-FFF2-40B4-BE49-F238E27FC236}">
              <a16:creationId xmlns:a16="http://schemas.microsoft.com/office/drawing/2014/main" id="{44942501-5E22-4EAF-BB2B-ED4C24A3C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1" name="Picture 13" descr="Schl_Logo">
          <a:extLst>
            <a:ext uri="{FF2B5EF4-FFF2-40B4-BE49-F238E27FC236}">
              <a16:creationId xmlns:a16="http://schemas.microsoft.com/office/drawing/2014/main" id="{727895E2-0C2F-498C-89BD-1509571C6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2" name="Picture 1288" descr="Schl_Logo">
          <a:extLst>
            <a:ext uri="{FF2B5EF4-FFF2-40B4-BE49-F238E27FC236}">
              <a16:creationId xmlns:a16="http://schemas.microsoft.com/office/drawing/2014/main" id="{AA1CE508-6849-419B-B737-0EC3E5A95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3" name="Picture 13" descr="Schl_Logo">
          <a:extLst>
            <a:ext uri="{FF2B5EF4-FFF2-40B4-BE49-F238E27FC236}">
              <a16:creationId xmlns:a16="http://schemas.microsoft.com/office/drawing/2014/main" id="{7947E699-B4A2-4333-9A52-B84C3E0E1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4" name="Picture 13" descr="Schl_Logo">
          <a:extLst>
            <a:ext uri="{FF2B5EF4-FFF2-40B4-BE49-F238E27FC236}">
              <a16:creationId xmlns:a16="http://schemas.microsoft.com/office/drawing/2014/main" id="{EC2261D3-225F-4998-B93F-A6A1550E6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5" name="Picture 1288" descr="Schl_Logo">
          <a:extLst>
            <a:ext uri="{FF2B5EF4-FFF2-40B4-BE49-F238E27FC236}">
              <a16:creationId xmlns:a16="http://schemas.microsoft.com/office/drawing/2014/main" id="{F9E6BC01-3B11-46B8-B120-AA270A5EB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6" name="Picture 13" descr="Schl_Logo">
          <a:extLst>
            <a:ext uri="{FF2B5EF4-FFF2-40B4-BE49-F238E27FC236}">
              <a16:creationId xmlns:a16="http://schemas.microsoft.com/office/drawing/2014/main" id="{30AA6287-3030-47B2-8550-7A369DC1C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7" name="Picture 13" descr="Schl_Logo">
          <a:extLst>
            <a:ext uri="{FF2B5EF4-FFF2-40B4-BE49-F238E27FC236}">
              <a16:creationId xmlns:a16="http://schemas.microsoft.com/office/drawing/2014/main" id="{1F2455E3-A995-462A-BD29-75D94BA45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8" name="Picture 1288" descr="Schl_Logo">
          <a:extLst>
            <a:ext uri="{FF2B5EF4-FFF2-40B4-BE49-F238E27FC236}">
              <a16:creationId xmlns:a16="http://schemas.microsoft.com/office/drawing/2014/main" id="{D35BAF8C-EF57-495D-81AA-52B951285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9" name="Picture 13" descr="Schl_Logo">
          <a:extLst>
            <a:ext uri="{FF2B5EF4-FFF2-40B4-BE49-F238E27FC236}">
              <a16:creationId xmlns:a16="http://schemas.microsoft.com/office/drawing/2014/main" id="{0CE60655-07ED-48DA-8B6D-AD41E1602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0" name="Picture 13" descr="Schl_Logo">
          <a:extLst>
            <a:ext uri="{FF2B5EF4-FFF2-40B4-BE49-F238E27FC236}">
              <a16:creationId xmlns:a16="http://schemas.microsoft.com/office/drawing/2014/main" id="{0E1F52C9-2729-4042-A6B9-0E573809F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1" name="Picture 1288" descr="Schl_Logo">
          <a:extLst>
            <a:ext uri="{FF2B5EF4-FFF2-40B4-BE49-F238E27FC236}">
              <a16:creationId xmlns:a16="http://schemas.microsoft.com/office/drawing/2014/main" id="{E0F3A11C-8747-4B62-9BEB-D37998829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2" name="Picture 13" descr="Schl_Logo">
          <a:extLst>
            <a:ext uri="{FF2B5EF4-FFF2-40B4-BE49-F238E27FC236}">
              <a16:creationId xmlns:a16="http://schemas.microsoft.com/office/drawing/2014/main" id="{13AB6B02-F5AA-4AA7-8244-D67CA645F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3" name="Picture 13" descr="Schl_Logo">
          <a:extLst>
            <a:ext uri="{FF2B5EF4-FFF2-40B4-BE49-F238E27FC236}">
              <a16:creationId xmlns:a16="http://schemas.microsoft.com/office/drawing/2014/main" id="{B1EB0CDC-8B7C-4947-ABE5-7CEABADDA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4" name="Picture 1288" descr="Schl_Logo">
          <a:extLst>
            <a:ext uri="{FF2B5EF4-FFF2-40B4-BE49-F238E27FC236}">
              <a16:creationId xmlns:a16="http://schemas.microsoft.com/office/drawing/2014/main" id="{4F7C12F5-6DE0-4AE8-838A-B7AAEA338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5" name="Picture 13" descr="Schl_Logo">
          <a:extLst>
            <a:ext uri="{FF2B5EF4-FFF2-40B4-BE49-F238E27FC236}">
              <a16:creationId xmlns:a16="http://schemas.microsoft.com/office/drawing/2014/main" id="{9894F2D6-6EB1-449E-BEB8-FEE093C8B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6" name="Picture 13" descr="Schl_Logo">
          <a:extLst>
            <a:ext uri="{FF2B5EF4-FFF2-40B4-BE49-F238E27FC236}">
              <a16:creationId xmlns:a16="http://schemas.microsoft.com/office/drawing/2014/main" id="{24FF320A-B288-44AC-94CC-08FDCAA2B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7" name="Picture 1288" descr="Schl_Logo">
          <a:extLst>
            <a:ext uri="{FF2B5EF4-FFF2-40B4-BE49-F238E27FC236}">
              <a16:creationId xmlns:a16="http://schemas.microsoft.com/office/drawing/2014/main" id="{6B3F3711-F268-4A9E-B3A3-4D1721FF9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8" name="Picture 13" descr="Schl_Logo">
          <a:extLst>
            <a:ext uri="{FF2B5EF4-FFF2-40B4-BE49-F238E27FC236}">
              <a16:creationId xmlns:a16="http://schemas.microsoft.com/office/drawing/2014/main" id="{C6E88D86-667D-415C-8C4F-153A8AE75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9" name="Picture 13" descr="Schl_Logo">
          <a:extLst>
            <a:ext uri="{FF2B5EF4-FFF2-40B4-BE49-F238E27FC236}">
              <a16:creationId xmlns:a16="http://schemas.microsoft.com/office/drawing/2014/main" id="{FF81A078-5861-4531-B9F8-A471D452E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0" name="Picture 1288" descr="Schl_Logo">
          <a:extLst>
            <a:ext uri="{FF2B5EF4-FFF2-40B4-BE49-F238E27FC236}">
              <a16:creationId xmlns:a16="http://schemas.microsoft.com/office/drawing/2014/main" id="{943E05B2-C314-4E13-A7D5-8D7BF1679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1" name="Picture 13" descr="Schl_Logo">
          <a:extLst>
            <a:ext uri="{FF2B5EF4-FFF2-40B4-BE49-F238E27FC236}">
              <a16:creationId xmlns:a16="http://schemas.microsoft.com/office/drawing/2014/main" id="{5B082E03-761F-4842-98BB-1E3320E90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2" name="Picture 13" descr="Schl_Logo">
          <a:extLst>
            <a:ext uri="{FF2B5EF4-FFF2-40B4-BE49-F238E27FC236}">
              <a16:creationId xmlns:a16="http://schemas.microsoft.com/office/drawing/2014/main" id="{C9ADA297-4E3F-4551-90A0-93AB340C0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3" name="Picture 1288" descr="Schl_Logo">
          <a:extLst>
            <a:ext uri="{FF2B5EF4-FFF2-40B4-BE49-F238E27FC236}">
              <a16:creationId xmlns:a16="http://schemas.microsoft.com/office/drawing/2014/main" id="{D9CA5A49-3C38-4CB7-ABF8-1902BE854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4" name="Picture 13" descr="Schl_Logo">
          <a:extLst>
            <a:ext uri="{FF2B5EF4-FFF2-40B4-BE49-F238E27FC236}">
              <a16:creationId xmlns:a16="http://schemas.microsoft.com/office/drawing/2014/main" id="{AD5B6A9F-043E-43D1-A11D-8D9AB6165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5" name="Picture 13" descr="Schl_Logo">
          <a:extLst>
            <a:ext uri="{FF2B5EF4-FFF2-40B4-BE49-F238E27FC236}">
              <a16:creationId xmlns:a16="http://schemas.microsoft.com/office/drawing/2014/main" id="{2387F5FF-599B-473A-A2C0-5899C7799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6" name="Picture 1288" descr="Schl_Logo">
          <a:extLst>
            <a:ext uri="{FF2B5EF4-FFF2-40B4-BE49-F238E27FC236}">
              <a16:creationId xmlns:a16="http://schemas.microsoft.com/office/drawing/2014/main" id="{BD6347C6-964B-4B9E-9017-828161A9B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7" name="Picture 13" descr="Schl_Logo">
          <a:extLst>
            <a:ext uri="{FF2B5EF4-FFF2-40B4-BE49-F238E27FC236}">
              <a16:creationId xmlns:a16="http://schemas.microsoft.com/office/drawing/2014/main" id="{EF68C04C-9F43-4B43-A0C1-14E22DF27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8" name="Picture 13" descr="Schl_Logo">
          <a:extLst>
            <a:ext uri="{FF2B5EF4-FFF2-40B4-BE49-F238E27FC236}">
              <a16:creationId xmlns:a16="http://schemas.microsoft.com/office/drawing/2014/main" id="{667F1201-243B-461E-864E-45047D3DE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9" name="Picture 1288" descr="Schl_Logo">
          <a:extLst>
            <a:ext uri="{FF2B5EF4-FFF2-40B4-BE49-F238E27FC236}">
              <a16:creationId xmlns:a16="http://schemas.microsoft.com/office/drawing/2014/main" id="{A012DDFE-0619-42C0-9767-31DB1A1C5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0" name="Picture 13" descr="Schl_Logo">
          <a:extLst>
            <a:ext uri="{FF2B5EF4-FFF2-40B4-BE49-F238E27FC236}">
              <a16:creationId xmlns:a16="http://schemas.microsoft.com/office/drawing/2014/main" id="{9B754444-8946-4964-B1F4-EFEF3ABE5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1" name="Picture 13" descr="Schl_Logo">
          <a:extLst>
            <a:ext uri="{FF2B5EF4-FFF2-40B4-BE49-F238E27FC236}">
              <a16:creationId xmlns:a16="http://schemas.microsoft.com/office/drawing/2014/main" id="{DA857E57-DB05-46CA-ABEE-3C143FDE7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2" name="Picture 1288" descr="Schl_Logo">
          <a:extLst>
            <a:ext uri="{FF2B5EF4-FFF2-40B4-BE49-F238E27FC236}">
              <a16:creationId xmlns:a16="http://schemas.microsoft.com/office/drawing/2014/main" id="{E8DBE701-55C4-4BA1-BE1E-D5BEEBADA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3" name="Picture 13" descr="Schl_Logo">
          <a:extLst>
            <a:ext uri="{FF2B5EF4-FFF2-40B4-BE49-F238E27FC236}">
              <a16:creationId xmlns:a16="http://schemas.microsoft.com/office/drawing/2014/main" id="{A0375051-6736-4C4A-80DB-DC3879CAD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4" name="Picture 13" descr="Schl_Logo">
          <a:extLst>
            <a:ext uri="{FF2B5EF4-FFF2-40B4-BE49-F238E27FC236}">
              <a16:creationId xmlns:a16="http://schemas.microsoft.com/office/drawing/2014/main" id="{06DA4B1C-780D-46BB-9746-25BDB7B8F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5" name="Picture 1288" descr="Schl_Logo">
          <a:extLst>
            <a:ext uri="{FF2B5EF4-FFF2-40B4-BE49-F238E27FC236}">
              <a16:creationId xmlns:a16="http://schemas.microsoft.com/office/drawing/2014/main" id="{A58376BE-7599-40D4-9741-A654527A0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6" name="Picture 13" descr="Schl_Logo">
          <a:extLst>
            <a:ext uri="{FF2B5EF4-FFF2-40B4-BE49-F238E27FC236}">
              <a16:creationId xmlns:a16="http://schemas.microsoft.com/office/drawing/2014/main" id="{8B86C61B-61A1-4228-AD32-029CF34E9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7" name="Picture 13" descr="Schl_Logo">
          <a:extLst>
            <a:ext uri="{FF2B5EF4-FFF2-40B4-BE49-F238E27FC236}">
              <a16:creationId xmlns:a16="http://schemas.microsoft.com/office/drawing/2014/main" id="{0982FCFD-C48A-408A-84CD-BC69F1F5C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8" name="Picture 1288" descr="Schl_Logo">
          <a:extLst>
            <a:ext uri="{FF2B5EF4-FFF2-40B4-BE49-F238E27FC236}">
              <a16:creationId xmlns:a16="http://schemas.microsoft.com/office/drawing/2014/main" id="{9AD55DEC-F68E-49A9-AC6B-136873ABE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9" name="Picture 13" descr="Schl_Logo">
          <a:extLst>
            <a:ext uri="{FF2B5EF4-FFF2-40B4-BE49-F238E27FC236}">
              <a16:creationId xmlns:a16="http://schemas.microsoft.com/office/drawing/2014/main" id="{06250B92-426E-4092-9A02-0B3A9EE94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0" name="Picture 13" descr="Schl_Logo">
          <a:extLst>
            <a:ext uri="{FF2B5EF4-FFF2-40B4-BE49-F238E27FC236}">
              <a16:creationId xmlns:a16="http://schemas.microsoft.com/office/drawing/2014/main" id="{088C4646-A592-4CF7-9683-A888BF708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1" name="Picture 1288" descr="Schl_Logo">
          <a:extLst>
            <a:ext uri="{FF2B5EF4-FFF2-40B4-BE49-F238E27FC236}">
              <a16:creationId xmlns:a16="http://schemas.microsoft.com/office/drawing/2014/main" id="{BB2D0C8C-B4E4-4120-B10F-3F2D0DBB9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2" name="Picture 13" descr="Schl_Logo">
          <a:extLst>
            <a:ext uri="{FF2B5EF4-FFF2-40B4-BE49-F238E27FC236}">
              <a16:creationId xmlns:a16="http://schemas.microsoft.com/office/drawing/2014/main" id="{0DF9D231-A215-4A98-A0AB-FAF0C0105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3" name="Picture 13" descr="Schl_Logo">
          <a:extLst>
            <a:ext uri="{FF2B5EF4-FFF2-40B4-BE49-F238E27FC236}">
              <a16:creationId xmlns:a16="http://schemas.microsoft.com/office/drawing/2014/main" id="{6F69819C-3DBB-4D63-8238-F83042CEC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4" name="Picture 1288" descr="Schl_Logo">
          <a:extLst>
            <a:ext uri="{FF2B5EF4-FFF2-40B4-BE49-F238E27FC236}">
              <a16:creationId xmlns:a16="http://schemas.microsoft.com/office/drawing/2014/main" id="{63CBCE76-8364-4CF3-8BF8-87A117105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5" name="Picture 13" descr="Schl_Logo">
          <a:extLst>
            <a:ext uri="{FF2B5EF4-FFF2-40B4-BE49-F238E27FC236}">
              <a16:creationId xmlns:a16="http://schemas.microsoft.com/office/drawing/2014/main" id="{0C25A261-4FC4-43D7-B41F-7895340EE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6" name="Picture 13" descr="Schl_Logo">
          <a:extLst>
            <a:ext uri="{FF2B5EF4-FFF2-40B4-BE49-F238E27FC236}">
              <a16:creationId xmlns:a16="http://schemas.microsoft.com/office/drawing/2014/main" id="{978B5E57-8E78-42B5-91FF-5DEC1A1A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7" name="Picture 1288" descr="Schl_Logo">
          <a:extLst>
            <a:ext uri="{FF2B5EF4-FFF2-40B4-BE49-F238E27FC236}">
              <a16:creationId xmlns:a16="http://schemas.microsoft.com/office/drawing/2014/main" id="{7722238C-66EB-4C8D-9A97-F2677BF70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8" name="Picture 13" descr="Schl_Logo">
          <a:extLst>
            <a:ext uri="{FF2B5EF4-FFF2-40B4-BE49-F238E27FC236}">
              <a16:creationId xmlns:a16="http://schemas.microsoft.com/office/drawing/2014/main" id="{25342328-1687-47CC-90CF-F518F3ABD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9" name="Picture 13" descr="Schl_Logo">
          <a:extLst>
            <a:ext uri="{FF2B5EF4-FFF2-40B4-BE49-F238E27FC236}">
              <a16:creationId xmlns:a16="http://schemas.microsoft.com/office/drawing/2014/main" id="{98E97908-003E-404E-9753-AA053FE9D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0" name="Picture 1288" descr="Schl_Logo">
          <a:extLst>
            <a:ext uri="{FF2B5EF4-FFF2-40B4-BE49-F238E27FC236}">
              <a16:creationId xmlns:a16="http://schemas.microsoft.com/office/drawing/2014/main" id="{7BC808E6-BAD9-4D4E-8006-5E7EE9B20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1" name="Picture 13" descr="Schl_Logo">
          <a:extLst>
            <a:ext uri="{FF2B5EF4-FFF2-40B4-BE49-F238E27FC236}">
              <a16:creationId xmlns:a16="http://schemas.microsoft.com/office/drawing/2014/main" id="{4E2CB461-6085-488B-9D39-A9E74188A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2" name="Picture 13" descr="Schl_Logo">
          <a:extLst>
            <a:ext uri="{FF2B5EF4-FFF2-40B4-BE49-F238E27FC236}">
              <a16:creationId xmlns:a16="http://schemas.microsoft.com/office/drawing/2014/main" id="{36913911-91C1-4F43-B402-D60F6EF0E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3" name="Picture 1288" descr="Schl_Logo">
          <a:extLst>
            <a:ext uri="{FF2B5EF4-FFF2-40B4-BE49-F238E27FC236}">
              <a16:creationId xmlns:a16="http://schemas.microsoft.com/office/drawing/2014/main" id="{05A99765-050A-4A0B-AE39-B0E8172E2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4" name="Picture 13" descr="Schl_Logo">
          <a:extLst>
            <a:ext uri="{FF2B5EF4-FFF2-40B4-BE49-F238E27FC236}">
              <a16:creationId xmlns:a16="http://schemas.microsoft.com/office/drawing/2014/main" id="{4C627515-F99B-4C9A-98BF-DB8222E9E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5" name="Picture 13" descr="Schl_Logo">
          <a:extLst>
            <a:ext uri="{FF2B5EF4-FFF2-40B4-BE49-F238E27FC236}">
              <a16:creationId xmlns:a16="http://schemas.microsoft.com/office/drawing/2014/main" id="{8880EDB6-2314-40F6-8F92-470C4C4B0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6" name="Picture 1288" descr="Schl_Logo">
          <a:extLst>
            <a:ext uri="{FF2B5EF4-FFF2-40B4-BE49-F238E27FC236}">
              <a16:creationId xmlns:a16="http://schemas.microsoft.com/office/drawing/2014/main" id="{2F23669D-A8E1-4D55-A11B-0CF2BDEC8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7" name="Picture 13" descr="Schl_Logo">
          <a:extLst>
            <a:ext uri="{FF2B5EF4-FFF2-40B4-BE49-F238E27FC236}">
              <a16:creationId xmlns:a16="http://schemas.microsoft.com/office/drawing/2014/main" id="{36ABC6ED-2CFE-4BF2-AA27-DC6523293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8" name="Picture 13" descr="Schl_Logo">
          <a:extLst>
            <a:ext uri="{FF2B5EF4-FFF2-40B4-BE49-F238E27FC236}">
              <a16:creationId xmlns:a16="http://schemas.microsoft.com/office/drawing/2014/main" id="{37755AF7-79BE-468C-9E84-C94AAC81F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9" name="Picture 1288" descr="Schl_Logo">
          <a:extLst>
            <a:ext uri="{FF2B5EF4-FFF2-40B4-BE49-F238E27FC236}">
              <a16:creationId xmlns:a16="http://schemas.microsoft.com/office/drawing/2014/main" id="{B0A2B0AF-562F-4852-A5E0-09B4AA3C3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0" name="Picture 13" descr="Schl_Logo">
          <a:extLst>
            <a:ext uri="{FF2B5EF4-FFF2-40B4-BE49-F238E27FC236}">
              <a16:creationId xmlns:a16="http://schemas.microsoft.com/office/drawing/2014/main" id="{8D083483-7AB5-4044-AB2D-79C2B88F6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1" name="Picture 13" descr="Schl_Logo">
          <a:extLst>
            <a:ext uri="{FF2B5EF4-FFF2-40B4-BE49-F238E27FC236}">
              <a16:creationId xmlns:a16="http://schemas.microsoft.com/office/drawing/2014/main" id="{5DCD9447-B146-4708-9DC8-09D7F5210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2" name="Picture 1288" descr="Schl_Logo">
          <a:extLst>
            <a:ext uri="{FF2B5EF4-FFF2-40B4-BE49-F238E27FC236}">
              <a16:creationId xmlns:a16="http://schemas.microsoft.com/office/drawing/2014/main" id="{3076551B-5E8E-4D00-A851-054A7C820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3" name="Picture 13" descr="Schl_Logo">
          <a:extLst>
            <a:ext uri="{FF2B5EF4-FFF2-40B4-BE49-F238E27FC236}">
              <a16:creationId xmlns:a16="http://schemas.microsoft.com/office/drawing/2014/main" id="{1416645D-8F8D-4C78-A5C3-9E8FC45A5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4" name="Picture 13" descr="Schl_Logo">
          <a:extLst>
            <a:ext uri="{FF2B5EF4-FFF2-40B4-BE49-F238E27FC236}">
              <a16:creationId xmlns:a16="http://schemas.microsoft.com/office/drawing/2014/main" id="{3A321A28-481C-419D-AB33-4DDA3CB74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5" name="Picture 1288" descr="Schl_Logo">
          <a:extLst>
            <a:ext uri="{FF2B5EF4-FFF2-40B4-BE49-F238E27FC236}">
              <a16:creationId xmlns:a16="http://schemas.microsoft.com/office/drawing/2014/main" id="{EEB658C8-C91A-4307-AA5D-D0AA9DC79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6" name="Picture 13" descr="Schl_Logo">
          <a:extLst>
            <a:ext uri="{FF2B5EF4-FFF2-40B4-BE49-F238E27FC236}">
              <a16:creationId xmlns:a16="http://schemas.microsoft.com/office/drawing/2014/main" id="{8CBC6F20-07BF-478A-A222-F7F12994F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7" name="Picture 13" descr="Schl_Logo">
          <a:extLst>
            <a:ext uri="{FF2B5EF4-FFF2-40B4-BE49-F238E27FC236}">
              <a16:creationId xmlns:a16="http://schemas.microsoft.com/office/drawing/2014/main" id="{7F246160-DE83-46B0-9F77-A24FC3FD3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8" name="Picture 1288" descr="Schl_Logo">
          <a:extLst>
            <a:ext uri="{FF2B5EF4-FFF2-40B4-BE49-F238E27FC236}">
              <a16:creationId xmlns:a16="http://schemas.microsoft.com/office/drawing/2014/main" id="{8B3BD1D5-930E-4716-8270-17A257B09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9" name="Picture 13" descr="Schl_Logo">
          <a:extLst>
            <a:ext uri="{FF2B5EF4-FFF2-40B4-BE49-F238E27FC236}">
              <a16:creationId xmlns:a16="http://schemas.microsoft.com/office/drawing/2014/main" id="{A9273579-CF41-4416-87DE-7FA794D66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0" name="Picture 13" descr="Schl_Logo">
          <a:extLst>
            <a:ext uri="{FF2B5EF4-FFF2-40B4-BE49-F238E27FC236}">
              <a16:creationId xmlns:a16="http://schemas.microsoft.com/office/drawing/2014/main" id="{6A81593A-2BC9-437C-A5EF-E04C90F74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1" name="Picture 1288" descr="Schl_Logo">
          <a:extLst>
            <a:ext uri="{FF2B5EF4-FFF2-40B4-BE49-F238E27FC236}">
              <a16:creationId xmlns:a16="http://schemas.microsoft.com/office/drawing/2014/main" id="{991EA1E0-C507-4C16-AD41-0C85047E2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2" name="Picture 13" descr="Schl_Logo">
          <a:extLst>
            <a:ext uri="{FF2B5EF4-FFF2-40B4-BE49-F238E27FC236}">
              <a16:creationId xmlns:a16="http://schemas.microsoft.com/office/drawing/2014/main" id="{38A4D6A3-64B3-4E25-B0BD-9DCE97A5B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3" name="Picture 13" descr="Schl_Logo">
          <a:extLst>
            <a:ext uri="{FF2B5EF4-FFF2-40B4-BE49-F238E27FC236}">
              <a16:creationId xmlns:a16="http://schemas.microsoft.com/office/drawing/2014/main" id="{B3DB65BD-A12C-4B47-99DB-33569F853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4" name="Picture 1288" descr="Schl_Logo">
          <a:extLst>
            <a:ext uri="{FF2B5EF4-FFF2-40B4-BE49-F238E27FC236}">
              <a16:creationId xmlns:a16="http://schemas.microsoft.com/office/drawing/2014/main" id="{7FF7083F-5D4A-47C3-A225-34F225EEC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5" name="Picture 13" descr="Schl_Logo">
          <a:extLst>
            <a:ext uri="{FF2B5EF4-FFF2-40B4-BE49-F238E27FC236}">
              <a16:creationId xmlns:a16="http://schemas.microsoft.com/office/drawing/2014/main" id="{DAFC10ED-CF8B-498C-8F26-AF22DEFE9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6" name="Picture 13" descr="Schl_Logo">
          <a:extLst>
            <a:ext uri="{FF2B5EF4-FFF2-40B4-BE49-F238E27FC236}">
              <a16:creationId xmlns:a16="http://schemas.microsoft.com/office/drawing/2014/main" id="{A1A041EF-7AB3-4C8A-A9FA-EA4907DC8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7" name="Picture 1288" descr="Schl_Logo">
          <a:extLst>
            <a:ext uri="{FF2B5EF4-FFF2-40B4-BE49-F238E27FC236}">
              <a16:creationId xmlns:a16="http://schemas.microsoft.com/office/drawing/2014/main" id="{30FF70D4-7B04-457D-9C5C-1EAE5233B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8" name="Picture 13" descr="Schl_Logo">
          <a:extLst>
            <a:ext uri="{FF2B5EF4-FFF2-40B4-BE49-F238E27FC236}">
              <a16:creationId xmlns:a16="http://schemas.microsoft.com/office/drawing/2014/main" id="{3FD03DE4-ACD5-480A-93F5-5E89D343A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9" name="Picture 13" descr="Schl_Logo">
          <a:extLst>
            <a:ext uri="{FF2B5EF4-FFF2-40B4-BE49-F238E27FC236}">
              <a16:creationId xmlns:a16="http://schemas.microsoft.com/office/drawing/2014/main" id="{CE778190-8DD7-4606-BDEE-72E18B77C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0" name="Picture 1288" descr="Schl_Logo">
          <a:extLst>
            <a:ext uri="{FF2B5EF4-FFF2-40B4-BE49-F238E27FC236}">
              <a16:creationId xmlns:a16="http://schemas.microsoft.com/office/drawing/2014/main" id="{4C387158-BA3C-45E3-B947-317E9D958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1" name="Picture 13" descr="Schl_Logo">
          <a:extLst>
            <a:ext uri="{FF2B5EF4-FFF2-40B4-BE49-F238E27FC236}">
              <a16:creationId xmlns:a16="http://schemas.microsoft.com/office/drawing/2014/main" id="{A78E982D-F6D7-4103-AC00-15C7EB461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2" name="Picture 13" descr="Schl_Logo">
          <a:extLst>
            <a:ext uri="{FF2B5EF4-FFF2-40B4-BE49-F238E27FC236}">
              <a16:creationId xmlns:a16="http://schemas.microsoft.com/office/drawing/2014/main" id="{BB170CA7-C042-4F8F-8317-308C70BDE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3" name="Picture 1288" descr="Schl_Logo">
          <a:extLst>
            <a:ext uri="{FF2B5EF4-FFF2-40B4-BE49-F238E27FC236}">
              <a16:creationId xmlns:a16="http://schemas.microsoft.com/office/drawing/2014/main" id="{E8A74266-9052-4BD7-95B1-3F75DC501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4" name="Picture 13" descr="Schl_Logo">
          <a:extLst>
            <a:ext uri="{FF2B5EF4-FFF2-40B4-BE49-F238E27FC236}">
              <a16:creationId xmlns:a16="http://schemas.microsoft.com/office/drawing/2014/main" id="{9F645BA6-ABCE-4684-A997-6F971AD0F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5" name="Picture 13" descr="Schl_Logo">
          <a:extLst>
            <a:ext uri="{FF2B5EF4-FFF2-40B4-BE49-F238E27FC236}">
              <a16:creationId xmlns:a16="http://schemas.microsoft.com/office/drawing/2014/main" id="{F8AB5855-71B3-4BE5-9147-76D1BF926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6" name="Picture 1288" descr="Schl_Logo">
          <a:extLst>
            <a:ext uri="{FF2B5EF4-FFF2-40B4-BE49-F238E27FC236}">
              <a16:creationId xmlns:a16="http://schemas.microsoft.com/office/drawing/2014/main" id="{D65B6A2B-6DB1-4B8B-9762-B96958CC6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7" name="Picture 13" descr="Schl_Logo">
          <a:extLst>
            <a:ext uri="{FF2B5EF4-FFF2-40B4-BE49-F238E27FC236}">
              <a16:creationId xmlns:a16="http://schemas.microsoft.com/office/drawing/2014/main" id="{ECC4FF92-A8D4-431E-9D62-4F19C11D5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8" name="Picture 13" descr="Schl_Logo">
          <a:extLst>
            <a:ext uri="{FF2B5EF4-FFF2-40B4-BE49-F238E27FC236}">
              <a16:creationId xmlns:a16="http://schemas.microsoft.com/office/drawing/2014/main" id="{24C9388D-C7D2-446F-8243-29A312812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9" name="Picture 1288" descr="Schl_Logo">
          <a:extLst>
            <a:ext uri="{FF2B5EF4-FFF2-40B4-BE49-F238E27FC236}">
              <a16:creationId xmlns:a16="http://schemas.microsoft.com/office/drawing/2014/main" id="{CCB038F5-C92E-45CA-AFED-C7645273A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0" name="Picture 13" descr="Schl_Logo">
          <a:extLst>
            <a:ext uri="{FF2B5EF4-FFF2-40B4-BE49-F238E27FC236}">
              <a16:creationId xmlns:a16="http://schemas.microsoft.com/office/drawing/2014/main" id="{342A557F-512F-42BB-8C4D-E2DECC277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1" name="Picture 13" descr="Schl_Logo">
          <a:extLst>
            <a:ext uri="{FF2B5EF4-FFF2-40B4-BE49-F238E27FC236}">
              <a16:creationId xmlns:a16="http://schemas.microsoft.com/office/drawing/2014/main" id="{78F99B1F-0362-48CB-B257-19221206E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2" name="Picture 1288" descr="Schl_Logo">
          <a:extLst>
            <a:ext uri="{FF2B5EF4-FFF2-40B4-BE49-F238E27FC236}">
              <a16:creationId xmlns:a16="http://schemas.microsoft.com/office/drawing/2014/main" id="{8DA4A159-26F2-4EBA-98A9-B82DACAF0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3" name="Picture 13" descr="Schl_Logo">
          <a:extLst>
            <a:ext uri="{FF2B5EF4-FFF2-40B4-BE49-F238E27FC236}">
              <a16:creationId xmlns:a16="http://schemas.microsoft.com/office/drawing/2014/main" id="{62EF07CE-CD87-4516-9877-EB20D0172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4" name="Picture 13" descr="Schl_Logo">
          <a:extLst>
            <a:ext uri="{FF2B5EF4-FFF2-40B4-BE49-F238E27FC236}">
              <a16:creationId xmlns:a16="http://schemas.microsoft.com/office/drawing/2014/main" id="{5D19E3A2-92BA-421E-B645-418EF0819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5" name="Picture 1288" descr="Schl_Logo">
          <a:extLst>
            <a:ext uri="{FF2B5EF4-FFF2-40B4-BE49-F238E27FC236}">
              <a16:creationId xmlns:a16="http://schemas.microsoft.com/office/drawing/2014/main" id="{4C1674AC-209D-46EC-A678-E88A718BE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6" name="Picture 13" descr="Schl_Logo">
          <a:extLst>
            <a:ext uri="{FF2B5EF4-FFF2-40B4-BE49-F238E27FC236}">
              <a16:creationId xmlns:a16="http://schemas.microsoft.com/office/drawing/2014/main" id="{852C9862-DD95-4BFB-9239-B7F5C6F3A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7" name="Picture 13" descr="Schl_Logo">
          <a:extLst>
            <a:ext uri="{FF2B5EF4-FFF2-40B4-BE49-F238E27FC236}">
              <a16:creationId xmlns:a16="http://schemas.microsoft.com/office/drawing/2014/main" id="{262AE88A-4794-4DCC-934A-8AB767F4A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8" name="Picture 1288" descr="Schl_Logo">
          <a:extLst>
            <a:ext uri="{FF2B5EF4-FFF2-40B4-BE49-F238E27FC236}">
              <a16:creationId xmlns:a16="http://schemas.microsoft.com/office/drawing/2014/main" id="{3CEBA722-1A6F-483D-8BF8-602A214DA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9" name="Picture 13" descr="Schl_Logo">
          <a:extLst>
            <a:ext uri="{FF2B5EF4-FFF2-40B4-BE49-F238E27FC236}">
              <a16:creationId xmlns:a16="http://schemas.microsoft.com/office/drawing/2014/main" id="{25D0D9CF-105C-4959-AC84-80AD614E0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0" name="Picture 13" descr="Schl_Logo">
          <a:extLst>
            <a:ext uri="{FF2B5EF4-FFF2-40B4-BE49-F238E27FC236}">
              <a16:creationId xmlns:a16="http://schemas.microsoft.com/office/drawing/2014/main" id="{2E0E259B-A5D9-466D-9455-DF27182B9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1" name="Picture 1288" descr="Schl_Logo">
          <a:extLst>
            <a:ext uri="{FF2B5EF4-FFF2-40B4-BE49-F238E27FC236}">
              <a16:creationId xmlns:a16="http://schemas.microsoft.com/office/drawing/2014/main" id="{690856CF-1925-46BF-ADBA-BA5B45FFA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2" name="Picture 13" descr="Schl_Logo">
          <a:extLst>
            <a:ext uri="{FF2B5EF4-FFF2-40B4-BE49-F238E27FC236}">
              <a16:creationId xmlns:a16="http://schemas.microsoft.com/office/drawing/2014/main" id="{0C71B72C-72DF-43D1-B19E-E7AD85B81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3" name="Picture 13" descr="Schl_Logo">
          <a:extLst>
            <a:ext uri="{FF2B5EF4-FFF2-40B4-BE49-F238E27FC236}">
              <a16:creationId xmlns:a16="http://schemas.microsoft.com/office/drawing/2014/main" id="{5533F240-CED2-4A8B-A870-42F096A6A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4" name="Picture 1288" descr="Schl_Logo">
          <a:extLst>
            <a:ext uri="{FF2B5EF4-FFF2-40B4-BE49-F238E27FC236}">
              <a16:creationId xmlns:a16="http://schemas.microsoft.com/office/drawing/2014/main" id="{3E1C072E-126E-41F5-83C5-9C8A1D331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5" name="Picture 13" descr="Schl_Logo">
          <a:extLst>
            <a:ext uri="{FF2B5EF4-FFF2-40B4-BE49-F238E27FC236}">
              <a16:creationId xmlns:a16="http://schemas.microsoft.com/office/drawing/2014/main" id="{FF9DF18A-A7CD-4C4C-BBA9-13CC526D5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6" name="Picture 13" descr="Schl_Logo">
          <a:extLst>
            <a:ext uri="{FF2B5EF4-FFF2-40B4-BE49-F238E27FC236}">
              <a16:creationId xmlns:a16="http://schemas.microsoft.com/office/drawing/2014/main" id="{DD3518D5-D710-4A76-A9F5-E3EA5BE92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7" name="Picture 1288" descr="Schl_Logo">
          <a:extLst>
            <a:ext uri="{FF2B5EF4-FFF2-40B4-BE49-F238E27FC236}">
              <a16:creationId xmlns:a16="http://schemas.microsoft.com/office/drawing/2014/main" id="{E3DC5BFE-3092-4B8B-85B9-9BF5F3861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8" name="Picture 13" descr="Schl_Logo">
          <a:extLst>
            <a:ext uri="{FF2B5EF4-FFF2-40B4-BE49-F238E27FC236}">
              <a16:creationId xmlns:a16="http://schemas.microsoft.com/office/drawing/2014/main" id="{653EBA8D-45AA-4A1E-8B8D-055DE8290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9" name="Picture 13" descr="Schl_Logo">
          <a:extLst>
            <a:ext uri="{FF2B5EF4-FFF2-40B4-BE49-F238E27FC236}">
              <a16:creationId xmlns:a16="http://schemas.microsoft.com/office/drawing/2014/main" id="{6303A300-DC9C-49C4-8C7B-06D60597D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0" name="Picture 1288" descr="Schl_Logo">
          <a:extLst>
            <a:ext uri="{FF2B5EF4-FFF2-40B4-BE49-F238E27FC236}">
              <a16:creationId xmlns:a16="http://schemas.microsoft.com/office/drawing/2014/main" id="{7F2FF460-FF05-488C-816E-474FD6126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1" name="Picture 13" descr="Schl_Logo">
          <a:extLst>
            <a:ext uri="{FF2B5EF4-FFF2-40B4-BE49-F238E27FC236}">
              <a16:creationId xmlns:a16="http://schemas.microsoft.com/office/drawing/2014/main" id="{89D568EC-3377-4C8F-BEB4-09FFF3FE9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2" name="Picture 13" descr="Schl_Logo">
          <a:extLst>
            <a:ext uri="{FF2B5EF4-FFF2-40B4-BE49-F238E27FC236}">
              <a16:creationId xmlns:a16="http://schemas.microsoft.com/office/drawing/2014/main" id="{881542CE-0AA1-431C-9E48-80661E599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3" name="Picture 1288" descr="Schl_Logo">
          <a:extLst>
            <a:ext uri="{FF2B5EF4-FFF2-40B4-BE49-F238E27FC236}">
              <a16:creationId xmlns:a16="http://schemas.microsoft.com/office/drawing/2014/main" id="{DF4CA4C0-0263-4349-831B-0E3E9E198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4" name="Picture 13" descr="Schl_Logo">
          <a:extLst>
            <a:ext uri="{FF2B5EF4-FFF2-40B4-BE49-F238E27FC236}">
              <a16:creationId xmlns:a16="http://schemas.microsoft.com/office/drawing/2014/main" id="{A03B4484-77A5-450E-B8E3-CCD650D72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5" name="Picture 13" descr="Schl_Logo">
          <a:extLst>
            <a:ext uri="{FF2B5EF4-FFF2-40B4-BE49-F238E27FC236}">
              <a16:creationId xmlns:a16="http://schemas.microsoft.com/office/drawing/2014/main" id="{51FD8E68-7F36-4074-A6FE-87D71FA4B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6" name="Picture 1288" descr="Schl_Logo">
          <a:extLst>
            <a:ext uri="{FF2B5EF4-FFF2-40B4-BE49-F238E27FC236}">
              <a16:creationId xmlns:a16="http://schemas.microsoft.com/office/drawing/2014/main" id="{52D67B62-31D5-45BA-B707-1CA08C96F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7" name="Picture 13" descr="Schl_Logo">
          <a:extLst>
            <a:ext uri="{FF2B5EF4-FFF2-40B4-BE49-F238E27FC236}">
              <a16:creationId xmlns:a16="http://schemas.microsoft.com/office/drawing/2014/main" id="{D05FD53E-0267-4ADE-9A7E-C64977C56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8" name="Picture 13" descr="Schl_Logo">
          <a:extLst>
            <a:ext uri="{FF2B5EF4-FFF2-40B4-BE49-F238E27FC236}">
              <a16:creationId xmlns:a16="http://schemas.microsoft.com/office/drawing/2014/main" id="{618F6416-29C8-471D-8D72-D9F7AD11D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9" name="Picture 1288" descr="Schl_Logo">
          <a:extLst>
            <a:ext uri="{FF2B5EF4-FFF2-40B4-BE49-F238E27FC236}">
              <a16:creationId xmlns:a16="http://schemas.microsoft.com/office/drawing/2014/main" id="{E2DBD104-F2F5-43AF-B834-07EF8BF7D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0" name="Picture 13" descr="Schl_Logo">
          <a:extLst>
            <a:ext uri="{FF2B5EF4-FFF2-40B4-BE49-F238E27FC236}">
              <a16:creationId xmlns:a16="http://schemas.microsoft.com/office/drawing/2014/main" id="{EE1C7DA2-9C93-4935-84DA-19C8B3B0C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1" name="Picture 13" descr="Schl_Logo">
          <a:extLst>
            <a:ext uri="{FF2B5EF4-FFF2-40B4-BE49-F238E27FC236}">
              <a16:creationId xmlns:a16="http://schemas.microsoft.com/office/drawing/2014/main" id="{3115E0CC-8F3D-4F65-9CBF-BA00E4F17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2" name="Picture 1288" descr="Schl_Logo">
          <a:extLst>
            <a:ext uri="{FF2B5EF4-FFF2-40B4-BE49-F238E27FC236}">
              <a16:creationId xmlns:a16="http://schemas.microsoft.com/office/drawing/2014/main" id="{967F7498-E1ED-40E8-AD32-300BB4071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3" name="Picture 13" descr="Schl_Logo">
          <a:extLst>
            <a:ext uri="{FF2B5EF4-FFF2-40B4-BE49-F238E27FC236}">
              <a16:creationId xmlns:a16="http://schemas.microsoft.com/office/drawing/2014/main" id="{724A8DBF-96E5-42C9-9B2D-120F9FC46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4" name="Picture 13" descr="Schl_Logo">
          <a:extLst>
            <a:ext uri="{FF2B5EF4-FFF2-40B4-BE49-F238E27FC236}">
              <a16:creationId xmlns:a16="http://schemas.microsoft.com/office/drawing/2014/main" id="{DA363F71-A283-4CED-A0A2-10EE24236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5" name="Picture 1288" descr="Schl_Logo">
          <a:extLst>
            <a:ext uri="{FF2B5EF4-FFF2-40B4-BE49-F238E27FC236}">
              <a16:creationId xmlns:a16="http://schemas.microsoft.com/office/drawing/2014/main" id="{DA51F340-A607-4596-AFF5-91AF2BAD4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6" name="Picture 13" descr="Schl_Logo">
          <a:extLst>
            <a:ext uri="{FF2B5EF4-FFF2-40B4-BE49-F238E27FC236}">
              <a16:creationId xmlns:a16="http://schemas.microsoft.com/office/drawing/2014/main" id="{15B5F91F-C32D-4654-BB4F-8E66D17DE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7" name="Picture 13" descr="Schl_Logo">
          <a:extLst>
            <a:ext uri="{FF2B5EF4-FFF2-40B4-BE49-F238E27FC236}">
              <a16:creationId xmlns:a16="http://schemas.microsoft.com/office/drawing/2014/main" id="{8BD0DB31-A1F6-4540-B7F4-0EAC8CFB5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8" name="Picture 1288" descr="Schl_Logo">
          <a:extLst>
            <a:ext uri="{FF2B5EF4-FFF2-40B4-BE49-F238E27FC236}">
              <a16:creationId xmlns:a16="http://schemas.microsoft.com/office/drawing/2014/main" id="{73903460-A14A-4C5F-9D62-58D047FA9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9" name="Picture 13" descr="Schl_Logo">
          <a:extLst>
            <a:ext uri="{FF2B5EF4-FFF2-40B4-BE49-F238E27FC236}">
              <a16:creationId xmlns:a16="http://schemas.microsoft.com/office/drawing/2014/main" id="{5C517A10-ABF0-48E9-9A13-63C04629A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0" name="Picture 13" descr="Schl_Logo">
          <a:extLst>
            <a:ext uri="{FF2B5EF4-FFF2-40B4-BE49-F238E27FC236}">
              <a16:creationId xmlns:a16="http://schemas.microsoft.com/office/drawing/2014/main" id="{7A27A935-D4DE-4042-B3EC-62FD3DD1E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1" name="Picture 1288" descr="Schl_Logo">
          <a:extLst>
            <a:ext uri="{FF2B5EF4-FFF2-40B4-BE49-F238E27FC236}">
              <a16:creationId xmlns:a16="http://schemas.microsoft.com/office/drawing/2014/main" id="{F3398C5D-03F4-49C0-AE7B-C47534D56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2" name="Picture 13" descr="Schl_Logo">
          <a:extLst>
            <a:ext uri="{FF2B5EF4-FFF2-40B4-BE49-F238E27FC236}">
              <a16:creationId xmlns:a16="http://schemas.microsoft.com/office/drawing/2014/main" id="{82B1C8F7-D3C2-4E1C-8A28-7967329B1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3" name="Picture 13" descr="Schl_Logo">
          <a:extLst>
            <a:ext uri="{FF2B5EF4-FFF2-40B4-BE49-F238E27FC236}">
              <a16:creationId xmlns:a16="http://schemas.microsoft.com/office/drawing/2014/main" id="{82F8C37A-8F99-4F31-9D94-1AF711DB3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4" name="Picture 1288" descr="Schl_Logo">
          <a:extLst>
            <a:ext uri="{FF2B5EF4-FFF2-40B4-BE49-F238E27FC236}">
              <a16:creationId xmlns:a16="http://schemas.microsoft.com/office/drawing/2014/main" id="{F61CDEC2-5599-41FF-BAB1-AFBC3AEB8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5" name="Picture 13" descr="Schl_Logo">
          <a:extLst>
            <a:ext uri="{FF2B5EF4-FFF2-40B4-BE49-F238E27FC236}">
              <a16:creationId xmlns:a16="http://schemas.microsoft.com/office/drawing/2014/main" id="{88B17FEF-E65D-4D3B-AAF9-38A5E4210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6" name="Picture 13" descr="Schl_Logo">
          <a:extLst>
            <a:ext uri="{FF2B5EF4-FFF2-40B4-BE49-F238E27FC236}">
              <a16:creationId xmlns:a16="http://schemas.microsoft.com/office/drawing/2014/main" id="{82169143-49BB-4C40-8E12-439AB6477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7" name="Picture 1288" descr="Schl_Logo">
          <a:extLst>
            <a:ext uri="{FF2B5EF4-FFF2-40B4-BE49-F238E27FC236}">
              <a16:creationId xmlns:a16="http://schemas.microsoft.com/office/drawing/2014/main" id="{753D9EDF-F65F-4171-8E52-8143A0546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8" name="Picture 13" descr="Schl_Logo">
          <a:extLst>
            <a:ext uri="{FF2B5EF4-FFF2-40B4-BE49-F238E27FC236}">
              <a16:creationId xmlns:a16="http://schemas.microsoft.com/office/drawing/2014/main" id="{4B316881-7DD4-4478-BBF2-4CE448575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9" name="Picture 13" descr="Schl_Logo">
          <a:extLst>
            <a:ext uri="{FF2B5EF4-FFF2-40B4-BE49-F238E27FC236}">
              <a16:creationId xmlns:a16="http://schemas.microsoft.com/office/drawing/2014/main" id="{F569C633-11BE-4215-BB16-7018D2520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0" name="Picture 1288" descr="Schl_Logo">
          <a:extLst>
            <a:ext uri="{FF2B5EF4-FFF2-40B4-BE49-F238E27FC236}">
              <a16:creationId xmlns:a16="http://schemas.microsoft.com/office/drawing/2014/main" id="{1F440C86-EE73-49CC-A83B-1EC1F4E61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1" name="Picture 13" descr="Schl_Logo">
          <a:extLst>
            <a:ext uri="{FF2B5EF4-FFF2-40B4-BE49-F238E27FC236}">
              <a16:creationId xmlns:a16="http://schemas.microsoft.com/office/drawing/2014/main" id="{D5A37294-8994-4EFD-9113-6571C8A60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2" name="Picture 13" descr="Schl_Logo">
          <a:extLst>
            <a:ext uri="{FF2B5EF4-FFF2-40B4-BE49-F238E27FC236}">
              <a16:creationId xmlns:a16="http://schemas.microsoft.com/office/drawing/2014/main" id="{133B4EA5-3E75-4B77-85EB-4A34C385C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3" name="Picture 1288" descr="Schl_Logo">
          <a:extLst>
            <a:ext uri="{FF2B5EF4-FFF2-40B4-BE49-F238E27FC236}">
              <a16:creationId xmlns:a16="http://schemas.microsoft.com/office/drawing/2014/main" id="{8C6B21B5-68B6-44FD-956B-90A41F352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4" name="Picture 13" descr="Schl_Logo">
          <a:extLst>
            <a:ext uri="{FF2B5EF4-FFF2-40B4-BE49-F238E27FC236}">
              <a16:creationId xmlns:a16="http://schemas.microsoft.com/office/drawing/2014/main" id="{8C8175FD-0032-4617-A427-68A0024E2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5" name="Picture 13" descr="Schl_Logo">
          <a:extLst>
            <a:ext uri="{FF2B5EF4-FFF2-40B4-BE49-F238E27FC236}">
              <a16:creationId xmlns:a16="http://schemas.microsoft.com/office/drawing/2014/main" id="{C853FE55-56A3-499E-B167-E51520E67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6" name="Picture 1288" descr="Schl_Logo">
          <a:extLst>
            <a:ext uri="{FF2B5EF4-FFF2-40B4-BE49-F238E27FC236}">
              <a16:creationId xmlns:a16="http://schemas.microsoft.com/office/drawing/2014/main" id="{B9BDCA07-4628-4F4B-ABFA-48A88E76D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7" name="Picture 13" descr="Schl_Logo">
          <a:extLst>
            <a:ext uri="{FF2B5EF4-FFF2-40B4-BE49-F238E27FC236}">
              <a16:creationId xmlns:a16="http://schemas.microsoft.com/office/drawing/2014/main" id="{1F44F486-6305-446D-8A13-9E7F4A420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8" name="Picture 13" descr="Schl_Logo">
          <a:extLst>
            <a:ext uri="{FF2B5EF4-FFF2-40B4-BE49-F238E27FC236}">
              <a16:creationId xmlns:a16="http://schemas.microsoft.com/office/drawing/2014/main" id="{A2218878-337B-4DB0-B5F5-27215C492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9" name="Picture 1288" descr="Schl_Logo">
          <a:extLst>
            <a:ext uri="{FF2B5EF4-FFF2-40B4-BE49-F238E27FC236}">
              <a16:creationId xmlns:a16="http://schemas.microsoft.com/office/drawing/2014/main" id="{E2586F55-3E0D-441B-940E-6475BD6F7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0" name="Picture 13" descr="Schl_Logo">
          <a:extLst>
            <a:ext uri="{FF2B5EF4-FFF2-40B4-BE49-F238E27FC236}">
              <a16:creationId xmlns:a16="http://schemas.microsoft.com/office/drawing/2014/main" id="{59994D5B-74E8-4493-9417-04889870D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1" name="Picture 13" descr="Schl_Logo">
          <a:extLst>
            <a:ext uri="{FF2B5EF4-FFF2-40B4-BE49-F238E27FC236}">
              <a16:creationId xmlns:a16="http://schemas.microsoft.com/office/drawing/2014/main" id="{FE704A71-CF46-4221-9B96-5782E1CD8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2" name="Picture 1288" descr="Schl_Logo">
          <a:extLst>
            <a:ext uri="{FF2B5EF4-FFF2-40B4-BE49-F238E27FC236}">
              <a16:creationId xmlns:a16="http://schemas.microsoft.com/office/drawing/2014/main" id="{B0CCDB7C-0C7A-4AE6-93D9-F8EECC62C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3" name="Picture 13" descr="Schl_Logo">
          <a:extLst>
            <a:ext uri="{FF2B5EF4-FFF2-40B4-BE49-F238E27FC236}">
              <a16:creationId xmlns:a16="http://schemas.microsoft.com/office/drawing/2014/main" id="{6B86B1D4-B864-48DF-AC46-ED57BDCE9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4" name="Picture 13" descr="Schl_Logo">
          <a:extLst>
            <a:ext uri="{FF2B5EF4-FFF2-40B4-BE49-F238E27FC236}">
              <a16:creationId xmlns:a16="http://schemas.microsoft.com/office/drawing/2014/main" id="{72EFF1B2-6E47-4D1B-88F7-8CCFF0770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5" name="Picture 1288" descr="Schl_Logo">
          <a:extLst>
            <a:ext uri="{FF2B5EF4-FFF2-40B4-BE49-F238E27FC236}">
              <a16:creationId xmlns:a16="http://schemas.microsoft.com/office/drawing/2014/main" id="{02905F51-BAB9-4D0E-986E-957CC4305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6" name="Picture 13" descr="Schl_Logo">
          <a:extLst>
            <a:ext uri="{FF2B5EF4-FFF2-40B4-BE49-F238E27FC236}">
              <a16:creationId xmlns:a16="http://schemas.microsoft.com/office/drawing/2014/main" id="{AD83F81F-B4DF-4BE6-A498-D00409AA6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7" name="Picture 13" descr="Schl_Logo">
          <a:extLst>
            <a:ext uri="{FF2B5EF4-FFF2-40B4-BE49-F238E27FC236}">
              <a16:creationId xmlns:a16="http://schemas.microsoft.com/office/drawing/2014/main" id="{D8EF9676-AB6A-4F46-94CC-9F62FDB21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8" name="Picture 1288" descr="Schl_Logo">
          <a:extLst>
            <a:ext uri="{FF2B5EF4-FFF2-40B4-BE49-F238E27FC236}">
              <a16:creationId xmlns:a16="http://schemas.microsoft.com/office/drawing/2014/main" id="{F75E7BAC-4D96-49A2-A82F-7BF40DC10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9" name="Picture 13" descr="Schl_Logo">
          <a:extLst>
            <a:ext uri="{FF2B5EF4-FFF2-40B4-BE49-F238E27FC236}">
              <a16:creationId xmlns:a16="http://schemas.microsoft.com/office/drawing/2014/main" id="{8DDF21E7-D73A-45F9-905E-1B0808709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0" name="Picture 13" descr="Schl_Logo">
          <a:extLst>
            <a:ext uri="{FF2B5EF4-FFF2-40B4-BE49-F238E27FC236}">
              <a16:creationId xmlns:a16="http://schemas.microsoft.com/office/drawing/2014/main" id="{57290F9B-D6FF-4A04-867D-64BAFC284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1" name="Picture 1288" descr="Schl_Logo">
          <a:extLst>
            <a:ext uri="{FF2B5EF4-FFF2-40B4-BE49-F238E27FC236}">
              <a16:creationId xmlns:a16="http://schemas.microsoft.com/office/drawing/2014/main" id="{BE4E5484-49C7-443D-8312-8C56DBECC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2" name="Picture 13" descr="Schl_Logo">
          <a:extLst>
            <a:ext uri="{FF2B5EF4-FFF2-40B4-BE49-F238E27FC236}">
              <a16:creationId xmlns:a16="http://schemas.microsoft.com/office/drawing/2014/main" id="{7C5DCDA2-C7BF-409E-A391-74FA850C1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3" name="Picture 13" descr="Schl_Logo">
          <a:extLst>
            <a:ext uri="{FF2B5EF4-FFF2-40B4-BE49-F238E27FC236}">
              <a16:creationId xmlns:a16="http://schemas.microsoft.com/office/drawing/2014/main" id="{580B7E4B-7585-495A-8ACE-CD95F5913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4" name="Picture 1288" descr="Schl_Logo">
          <a:extLst>
            <a:ext uri="{FF2B5EF4-FFF2-40B4-BE49-F238E27FC236}">
              <a16:creationId xmlns:a16="http://schemas.microsoft.com/office/drawing/2014/main" id="{29898AD2-1607-4715-A429-E4CA1773C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5" name="Picture 13" descr="Schl_Logo">
          <a:extLst>
            <a:ext uri="{FF2B5EF4-FFF2-40B4-BE49-F238E27FC236}">
              <a16:creationId xmlns:a16="http://schemas.microsoft.com/office/drawing/2014/main" id="{C3E4691E-E097-47D0-B7FA-B07DCF12B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6" name="Picture 13" descr="Schl_Logo">
          <a:extLst>
            <a:ext uri="{FF2B5EF4-FFF2-40B4-BE49-F238E27FC236}">
              <a16:creationId xmlns:a16="http://schemas.microsoft.com/office/drawing/2014/main" id="{7F5001BC-C897-4911-9474-AE66ED423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7" name="Picture 1288" descr="Schl_Logo">
          <a:extLst>
            <a:ext uri="{FF2B5EF4-FFF2-40B4-BE49-F238E27FC236}">
              <a16:creationId xmlns:a16="http://schemas.microsoft.com/office/drawing/2014/main" id="{6800E0C3-B692-4CF0-A3EB-6A8A93AE8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8" name="Picture 13" descr="Schl_Logo">
          <a:extLst>
            <a:ext uri="{FF2B5EF4-FFF2-40B4-BE49-F238E27FC236}">
              <a16:creationId xmlns:a16="http://schemas.microsoft.com/office/drawing/2014/main" id="{A81877EA-2B8E-4AE4-8314-71B6CEB53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9" name="Picture 13" descr="Schl_Logo">
          <a:extLst>
            <a:ext uri="{FF2B5EF4-FFF2-40B4-BE49-F238E27FC236}">
              <a16:creationId xmlns:a16="http://schemas.microsoft.com/office/drawing/2014/main" id="{418CB080-B292-4E59-A401-24F9FF7F5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0" name="Picture 1288" descr="Schl_Logo">
          <a:extLst>
            <a:ext uri="{FF2B5EF4-FFF2-40B4-BE49-F238E27FC236}">
              <a16:creationId xmlns:a16="http://schemas.microsoft.com/office/drawing/2014/main" id="{0E267CAE-5CE1-4008-8ACA-2FA5F1D71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1" name="Picture 13" descr="Schl_Logo">
          <a:extLst>
            <a:ext uri="{FF2B5EF4-FFF2-40B4-BE49-F238E27FC236}">
              <a16:creationId xmlns:a16="http://schemas.microsoft.com/office/drawing/2014/main" id="{635CA0AA-9F9C-4961-84F5-D48D90183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2" name="Picture 13" descr="Schl_Logo">
          <a:extLst>
            <a:ext uri="{FF2B5EF4-FFF2-40B4-BE49-F238E27FC236}">
              <a16:creationId xmlns:a16="http://schemas.microsoft.com/office/drawing/2014/main" id="{06D4C10F-CE51-432D-A38F-05ECAC0F1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3" name="Picture 1288" descr="Schl_Logo">
          <a:extLst>
            <a:ext uri="{FF2B5EF4-FFF2-40B4-BE49-F238E27FC236}">
              <a16:creationId xmlns:a16="http://schemas.microsoft.com/office/drawing/2014/main" id="{C5959F6A-BE17-4F8B-8E6F-4ADB3549F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4" name="Picture 13" descr="Schl_Logo">
          <a:extLst>
            <a:ext uri="{FF2B5EF4-FFF2-40B4-BE49-F238E27FC236}">
              <a16:creationId xmlns:a16="http://schemas.microsoft.com/office/drawing/2014/main" id="{64B3F946-3B98-40C1-B67E-ADF4F34D8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5" name="Picture 13" descr="Schl_Logo">
          <a:extLst>
            <a:ext uri="{FF2B5EF4-FFF2-40B4-BE49-F238E27FC236}">
              <a16:creationId xmlns:a16="http://schemas.microsoft.com/office/drawing/2014/main" id="{87275F1F-D89B-494B-94F4-EDBB1A4C8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6" name="Picture 1288" descr="Schl_Logo">
          <a:extLst>
            <a:ext uri="{FF2B5EF4-FFF2-40B4-BE49-F238E27FC236}">
              <a16:creationId xmlns:a16="http://schemas.microsoft.com/office/drawing/2014/main" id="{15E908C1-BE14-43B9-9FD4-EEF132A40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7" name="Picture 13" descr="Schl_Logo">
          <a:extLst>
            <a:ext uri="{FF2B5EF4-FFF2-40B4-BE49-F238E27FC236}">
              <a16:creationId xmlns:a16="http://schemas.microsoft.com/office/drawing/2014/main" id="{B2428E23-20E8-4365-B945-DE6AF7AE5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8" name="Picture 13" descr="Schl_Logo">
          <a:extLst>
            <a:ext uri="{FF2B5EF4-FFF2-40B4-BE49-F238E27FC236}">
              <a16:creationId xmlns:a16="http://schemas.microsoft.com/office/drawing/2014/main" id="{9F145587-8038-4F24-9841-46BE8A54C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9" name="Picture 1288" descr="Schl_Logo">
          <a:extLst>
            <a:ext uri="{FF2B5EF4-FFF2-40B4-BE49-F238E27FC236}">
              <a16:creationId xmlns:a16="http://schemas.microsoft.com/office/drawing/2014/main" id="{E25056F8-9803-4A78-BAAA-00F3E87AE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0" name="Picture 13" descr="Schl_Logo">
          <a:extLst>
            <a:ext uri="{FF2B5EF4-FFF2-40B4-BE49-F238E27FC236}">
              <a16:creationId xmlns:a16="http://schemas.microsoft.com/office/drawing/2014/main" id="{B248BEE5-B075-46AE-9C7F-555A3915A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1" name="Picture 13" descr="Schl_Logo">
          <a:extLst>
            <a:ext uri="{FF2B5EF4-FFF2-40B4-BE49-F238E27FC236}">
              <a16:creationId xmlns:a16="http://schemas.microsoft.com/office/drawing/2014/main" id="{A7ADBAAF-B5B8-415F-980B-C0587C304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2" name="Picture 1288" descr="Schl_Logo">
          <a:extLst>
            <a:ext uri="{FF2B5EF4-FFF2-40B4-BE49-F238E27FC236}">
              <a16:creationId xmlns:a16="http://schemas.microsoft.com/office/drawing/2014/main" id="{3786F995-B4AE-4B23-9463-A7E3F2B10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3" name="Picture 13" descr="Schl_Logo">
          <a:extLst>
            <a:ext uri="{FF2B5EF4-FFF2-40B4-BE49-F238E27FC236}">
              <a16:creationId xmlns:a16="http://schemas.microsoft.com/office/drawing/2014/main" id="{430C6E39-FCEA-445C-A666-088597336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4" name="Picture 13" descr="Schl_Logo">
          <a:extLst>
            <a:ext uri="{FF2B5EF4-FFF2-40B4-BE49-F238E27FC236}">
              <a16:creationId xmlns:a16="http://schemas.microsoft.com/office/drawing/2014/main" id="{87015EB7-F3CA-4898-8497-92366C914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5" name="Picture 1288" descr="Schl_Logo">
          <a:extLst>
            <a:ext uri="{FF2B5EF4-FFF2-40B4-BE49-F238E27FC236}">
              <a16:creationId xmlns:a16="http://schemas.microsoft.com/office/drawing/2014/main" id="{2EF2696B-1945-4CA7-825D-B6E647852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6" name="Picture 13" descr="Schl_Logo">
          <a:extLst>
            <a:ext uri="{FF2B5EF4-FFF2-40B4-BE49-F238E27FC236}">
              <a16:creationId xmlns:a16="http://schemas.microsoft.com/office/drawing/2014/main" id="{EE819753-E6DD-408F-8EFD-D5F0045CB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7" name="Picture 13" descr="Schl_Logo">
          <a:extLst>
            <a:ext uri="{FF2B5EF4-FFF2-40B4-BE49-F238E27FC236}">
              <a16:creationId xmlns:a16="http://schemas.microsoft.com/office/drawing/2014/main" id="{89363F17-6FB7-4FCD-94DB-C67D5AF1F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8" name="Picture 1288" descr="Schl_Logo">
          <a:extLst>
            <a:ext uri="{FF2B5EF4-FFF2-40B4-BE49-F238E27FC236}">
              <a16:creationId xmlns:a16="http://schemas.microsoft.com/office/drawing/2014/main" id="{016DB0C4-79F6-4506-B586-12756825F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9" name="Picture 13" descr="Schl_Logo">
          <a:extLst>
            <a:ext uri="{FF2B5EF4-FFF2-40B4-BE49-F238E27FC236}">
              <a16:creationId xmlns:a16="http://schemas.microsoft.com/office/drawing/2014/main" id="{E48B1970-40AD-4F1A-99B9-C64EFF033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0" name="Picture 13" descr="Schl_Logo">
          <a:extLst>
            <a:ext uri="{FF2B5EF4-FFF2-40B4-BE49-F238E27FC236}">
              <a16:creationId xmlns:a16="http://schemas.microsoft.com/office/drawing/2014/main" id="{EB602262-9C9C-462D-84E1-02BFECFF8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1" name="Picture 1288" descr="Schl_Logo">
          <a:extLst>
            <a:ext uri="{FF2B5EF4-FFF2-40B4-BE49-F238E27FC236}">
              <a16:creationId xmlns:a16="http://schemas.microsoft.com/office/drawing/2014/main" id="{06344C85-6975-47B2-997D-1B19AACE8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2" name="Picture 13" descr="Schl_Logo">
          <a:extLst>
            <a:ext uri="{FF2B5EF4-FFF2-40B4-BE49-F238E27FC236}">
              <a16:creationId xmlns:a16="http://schemas.microsoft.com/office/drawing/2014/main" id="{2A0B7BB7-9810-4978-8E3A-256F50F31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3" name="Picture 13" descr="Schl_Logo">
          <a:extLst>
            <a:ext uri="{FF2B5EF4-FFF2-40B4-BE49-F238E27FC236}">
              <a16:creationId xmlns:a16="http://schemas.microsoft.com/office/drawing/2014/main" id="{891A3CA0-A45B-4D8C-805C-E43AE50B6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4" name="Picture 1288" descr="Schl_Logo">
          <a:extLst>
            <a:ext uri="{FF2B5EF4-FFF2-40B4-BE49-F238E27FC236}">
              <a16:creationId xmlns:a16="http://schemas.microsoft.com/office/drawing/2014/main" id="{83FD22E9-B98F-40DD-804B-C1BF8F76D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5" name="Picture 13" descr="Schl_Logo">
          <a:extLst>
            <a:ext uri="{FF2B5EF4-FFF2-40B4-BE49-F238E27FC236}">
              <a16:creationId xmlns:a16="http://schemas.microsoft.com/office/drawing/2014/main" id="{31B7FA6A-9AEF-4536-9ADF-83CC5968B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6" name="Picture 13" descr="Schl_Logo">
          <a:extLst>
            <a:ext uri="{FF2B5EF4-FFF2-40B4-BE49-F238E27FC236}">
              <a16:creationId xmlns:a16="http://schemas.microsoft.com/office/drawing/2014/main" id="{8172CB30-CC52-4AE3-8913-64742CA60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7" name="Picture 1288" descr="Schl_Logo">
          <a:extLst>
            <a:ext uri="{FF2B5EF4-FFF2-40B4-BE49-F238E27FC236}">
              <a16:creationId xmlns:a16="http://schemas.microsoft.com/office/drawing/2014/main" id="{70289548-9FAB-4BF2-BF04-77264BF72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8" name="Picture 13" descr="Schl_Logo">
          <a:extLst>
            <a:ext uri="{FF2B5EF4-FFF2-40B4-BE49-F238E27FC236}">
              <a16:creationId xmlns:a16="http://schemas.microsoft.com/office/drawing/2014/main" id="{9CC66DC0-68BA-4508-B59D-7CCD72442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9" name="Picture 13" descr="Schl_Logo">
          <a:extLst>
            <a:ext uri="{FF2B5EF4-FFF2-40B4-BE49-F238E27FC236}">
              <a16:creationId xmlns:a16="http://schemas.microsoft.com/office/drawing/2014/main" id="{1BD3BA0A-4D6F-4A20-8FDF-AA64ED7DF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0" name="Picture 1288" descr="Schl_Logo">
          <a:extLst>
            <a:ext uri="{FF2B5EF4-FFF2-40B4-BE49-F238E27FC236}">
              <a16:creationId xmlns:a16="http://schemas.microsoft.com/office/drawing/2014/main" id="{C3ACC210-9DC2-4677-B30E-AA3BF1A95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1" name="Picture 13" descr="Schl_Logo">
          <a:extLst>
            <a:ext uri="{FF2B5EF4-FFF2-40B4-BE49-F238E27FC236}">
              <a16:creationId xmlns:a16="http://schemas.microsoft.com/office/drawing/2014/main" id="{A2668CCB-BBEB-4FAF-96F5-A8DDDB819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2" name="Picture 13" descr="Schl_Logo">
          <a:extLst>
            <a:ext uri="{FF2B5EF4-FFF2-40B4-BE49-F238E27FC236}">
              <a16:creationId xmlns:a16="http://schemas.microsoft.com/office/drawing/2014/main" id="{954B1BEF-FB0B-4949-AE73-B052D219B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3" name="Picture 1288" descr="Schl_Logo">
          <a:extLst>
            <a:ext uri="{FF2B5EF4-FFF2-40B4-BE49-F238E27FC236}">
              <a16:creationId xmlns:a16="http://schemas.microsoft.com/office/drawing/2014/main" id="{E509D938-7BE6-4EC5-B8B7-C699E6291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4" name="Picture 13" descr="Schl_Logo">
          <a:extLst>
            <a:ext uri="{FF2B5EF4-FFF2-40B4-BE49-F238E27FC236}">
              <a16:creationId xmlns:a16="http://schemas.microsoft.com/office/drawing/2014/main" id="{2DB8EFF0-5768-47EB-8989-ED5A71552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5" name="Picture 13" descr="Schl_Logo">
          <a:extLst>
            <a:ext uri="{FF2B5EF4-FFF2-40B4-BE49-F238E27FC236}">
              <a16:creationId xmlns:a16="http://schemas.microsoft.com/office/drawing/2014/main" id="{2BFB4BD9-AC73-4BA0-81BF-DBF56CC2E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6" name="Picture 1288" descr="Schl_Logo">
          <a:extLst>
            <a:ext uri="{FF2B5EF4-FFF2-40B4-BE49-F238E27FC236}">
              <a16:creationId xmlns:a16="http://schemas.microsoft.com/office/drawing/2014/main" id="{0248F41D-5E76-47DA-AFAB-18E6567CE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7" name="Picture 13" descr="Schl_Logo">
          <a:extLst>
            <a:ext uri="{FF2B5EF4-FFF2-40B4-BE49-F238E27FC236}">
              <a16:creationId xmlns:a16="http://schemas.microsoft.com/office/drawing/2014/main" id="{5F989A0B-B757-49BF-BC65-0D227CDF5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8" name="Picture 13" descr="Schl_Logo">
          <a:extLst>
            <a:ext uri="{FF2B5EF4-FFF2-40B4-BE49-F238E27FC236}">
              <a16:creationId xmlns:a16="http://schemas.microsoft.com/office/drawing/2014/main" id="{1601BC07-0F97-41D7-A18D-E24E2F3BD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9" name="Picture 1288" descr="Schl_Logo">
          <a:extLst>
            <a:ext uri="{FF2B5EF4-FFF2-40B4-BE49-F238E27FC236}">
              <a16:creationId xmlns:a16="http://schemas.microsoft.com/office/drawing/2014/main" id="{F7F63E7D-075C-4F8E-B48F-7345F79CE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0" name="Picture 13" descr="Schl_Logo">
          <a:extLst>
            <a:ext uri="{FF2B5EF4-FFF2-40B4-BE49-F238E27FC236}">
              <a16:creationId xmlns:a16="http://schemas.microsoft.com/office/drawing/2014/main" id="{427EBDAD-01DE-40E9-AD42-197C6E5AB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1" name="Picture 13" descr="Schl_Logo">
          <a:extLst>
            <a:ext uri="{FF2B5EF4-FFF2-40B4-BE49-F238E27FC236}">
              <a16:creationId xmlns:a16="http://schemas.microsoft.com/office/drawing/2014/main" id="{1E79B7F4-B74A-450A-96E5-10638E437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2" name="Picture 1288" descr="Schl_Logo">
          <a:extLst>
            <a:ext uri="{FF2B5EF4-FFF2-40B4-BE49-F238E27FC236}">
              <a16:creationId xmlns:a16="http://schemas.microsoft.com/office/drawing/2014/main" id="{463FAE6B-A5E0-41DE-A12D-69FB60FC6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3" name="Picture 13" descr="Schl_Logo">
          <a:extLst>
            <a:ext uri="{FF2B5EF4-FFF2-40B4-BE49-F238E27FC236}">
              <a16:creationId xmlns:a16="http://schemas.microsoft.com/office/drawing/2014/main" id="{79DE8B3E-BE2B-4807-BE19-98A423426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4" name="Picture 13" descr="Schl_Logo">
          <a:extLst>
            <a:ext uri="{FF2B5EF4-FFF2-40B4-BE49-F238E27FC236}">
              <a16:creationId xmlns:a16="http://schemas.microsoft.com/office/drawing/2014/main" id="{2F1DDB79-8FAF-4650-BDBA-55E20CBF1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5" name="Picture 1288" descr="Schl_Logo">
          <a:extLst>
            <a:ext uri="{FF2B5EF4-FFF2-40B4-BE49-F238E27FC236}">
              <a16:creationId xmlns:a16="http://schemas.microsoft.com/office/drawing/2014/main" id="{7051EFB1-EE08-4D29-985B-E726CEBDD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6" name="Picture 13" descr="Schl_Logo">
          <a:extLst>
            <a:ext uri="{FF2B5EF4-FFF2-40B4-BE49-F238E27FC236}">
              <a16:creationId xmlns:a16="http://schemas.microsoft.com/office/drawing/2014/main" id="{E89993A7-458F-4168-BEFA-52BE36238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7" name="Picture 13" descr="Schl_Logo">
          <a:extLst>
            <a:ext uri="{FF2B5EF4-FFF2-40B4-BE49-F238E27FC236}">
              <a16:creationId xmlns:a16="http://schemas.microsoft.com/office/drawing/2014/main" id="{737F3858-95E6-41E5-90E0-32EDE81F9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8" name="Picture 1288" descr="Schl_Logo">
          <a:extLst>
            <a:ext uri="{FF2B5EF4-FFF2-40B4-BE49-F238E27FC236}">
              <a16:creationId xmlns:a16="http://schemas.microsoft.com/office/drawing/2014/main" id="{8DAB7655-014D-4026-BE27-EBDAB3CEA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9" name="Picture 13" descr="Schl_Logo">
          <a:extLst>
            <a:ext uri="{FF2B5EF4-FFF2-40B4-BE49-F238E27FC236}">
              <a16:creationId xmlns:a16="http://schemas.microsoft.com/office/drawing/2014/main" id="{41F330D4-828E-4DD5-A718-A10DDA70C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0" name="Picture 13" descr="Schl_Logo">
          <a:extLst>
            <a:ext uri="{FF2B5EF4-FFF2-40B4-BE49-F238E27FC236}">
              <a16:creationId xmlns:a16="http://schemas.microsoft.com/office/drawing/2014/main" id="{571DC19D-2404-49FD-A90B-D8F3B1DC9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1" name="Picture 1288" descr="Schl_Logo">
          <a:extLst>
            <a:ext uri="{FF2B5EF4-FFF2-40B4-BE49-F238E27FC236}">
              <a16:creationId xmlns:a16="http://schemas.microsoft.com/office/drawing/2014/main" id="{84AFCC98-37B5-4107-B6D5-F83F89E9A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2" name="Picture 13" descr="Schl_Logo">
          <a:extLst>
            <a:ext uri="{FF2B5EF4-FFF2-40B4-BE49-F238E27FC236}">
              <a16:creationId xmlns:a16="http://schemas.microsoft.com/office/drawing/2014/main" id="{642A338F-B807-4681-97D4-ABB0E3D42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3" name="Picture 13" descr="Schl_Logo">
          <a:extLst>
            <a:ext uri="{FF2B5EF4-FFF2-40B4-BE49-F238E27FC236}">
              <a16:creationId xmlns:a16="http://schemas.microsoft.com/office/drawing/2014/main" id="{4A79D093-9ADA-4E1E-9FB8-530243F31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4" name="Picture 1288" descr="Schl_Logo">
          <a:extLst>
            <a:ext uri="{FF2B5EF4-FFF2-40B4-BE49-F238E27FC236}">
              <a16:creationId xmlns:a16="http://schemas.microsoft.com/office/drawing/2014/main" id="{5DEF1812-C3F7-43F8-B27C-B5BDE734E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5" name="Picture 13" descr="Schl_Logo">
          <a:extLst>
            <a:ext uri="{FF2B5EF4-FFF2-40B4-BE49-F238E27FC236}">
              <a16:creationId xmlns:a16="http://schemas.microsoft.com/office/drawing/2014/main" id="{45E2A755-DADE-499B-A2D4-88C31E867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6" name="Picture 13" descr="Schl_Logo">
          <a:extLst>
            <a:ext uri="{FF2B5EF4-FFF2-40B4-BE49-F238E27FC236}">
              <a16:creationId xmlns:a16="http://schemas.microsoft.com/office/drawing/2014/main" id="{E8F75ADE-67F5-4877-B325-F53EFE8C8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7" name="Picture 1288" descr="Schl_Logo">
          <a:extLst>
            <a:ext uri="{FF2B5EF4-FFF2-40B4-BE49-F238E27FC236}">
              <a16:creationId xmlns:a16="http://schemas.microsoft.com/office/drawing/2014/main" id="{D6AA781B-1AD4-4CAB-BC20-A9B43AEE2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8" name="Picture 13" descr="Schl_Logo">
          <a:extLst>
            <a:ext uri="{FF2B5EF4-FFF2-40B4-BE49-F238E27FC236}">
              <a16:creationId xmlns:a16="http://schemas.microsoft.com/office/drawing/2014/main" id="{94D23F92-B742-409C-B063-A6B06EC19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9" name="Picture 13" descr="Schl_Logo">
          <a:extLst>
            <a:ext uri="{FF2B5EF4-FFF2-40B4-BE49-F238E27FC236}">
              <a16:creationId xmlns:a16="http://schemas.microsoft.com/office/drawing/2014/main" id="{6F697B27-9D87-4D89-9FEA-3896D854A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0" name="Picture 1288" descr="Schl_Logo">
          <a:extLst>
            <a:ext uri="{FF2B5EF4-FFF2-40B4-BE49-F238E27FC236}">
              <a16:creationId xmlns:a16="http://schemas.microsoft.com/office/drawing/2014/main" id="{0244AFCE-E149-4D74-BE1C-E1A6D146E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1" name="Picture 13" descr="Schl_Logo">
          <a:extLst>
            <a:ext uri="{FF2B5EF4-FFF2-40B4-BE49-F238E27FC236}">
              <a16:creationId xmlns:a16="http://schemas.microsoft.com/office/drawing/2014/main" id="{083407F8-59AD-4675-961D-97D2472F3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2" name="Picture 13" descr="Schl_Logo">
          <a:extLst>
            <a:ext uri="{FF2B5EF4-FFF2-40B4-BE49-F238E27FC236}">
              <a16:creationId xmlns:a16="http://schemas.microsoft.com/office/drawing/2014/main" id="{CC89074E-0A95-4E35-A4C4-086A863F8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3" name="Picture 1288" descr="Schl_Logo">
          <a:extLst>
            <a:ext uri="{FF2B5EF4-FFF2-40B4-BE49-F238E27FC236}">
              <a16:creationId xmlns:a16="http://schemas.microsoft.com/office/drawing/2014/main" id="{7B98797D-B809-4372-BD81-9892442B4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4" name="Picture 13" descr="Schl_Logo">
          <a:extLst>
            <a:ext uri="{FF2B5EF4-FFF2-40B4-BE49-F238E27FC236}">
              <a16:creationId xmlns:a16="http://schemas.microsoft.com/office/drawing/2014/main" id="{B6E076D2-25D7-426B-8D4F-A0EB8FABA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5" name="Picture 13" descr="Schl_Logo">
          <a:extLst>
            <a:ext uri="{FF2B5EF4-FFF2-40B4-BE49-F238E27FC236}">
              <a16:creationId xmlns:a16="http://schemas.microsoft.com/office/drawing/2014/main" id="{4DD9E218-B543-4800-969D-9B71A39F5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6" name="Picture 1288" descr="Schl_Logo">
          <a:extLst>
            <a:ext uri="{FF2B5EF4-FFF2-40B4-BE49-F238E27FC236}">
              <a16:creationId xmlns:a16="http://schemas.microsoft.com/office/drawing/2014/main" id="{AA050713-E67C-498D-88E5-48AE513E7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7" name="Picture 13" descr="Schl_Logo">
          <a:extLst>
            <a:ext uri="{FF2B5EF4-FFF2-40B4-BE49-F238E27FC236}">
              <a16:creationId xmlns:a16="http://schemas.microsoft.com/office/drawing/2014/main" id="{6BD1EB24-FF45-46D3-8B46-F3ACF452C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8" name="Picture 13" descr="Schl_Logo">
          <a:extLst>
            <a:ext uri="{FF2B5EF4-FFF2-40B4-BE49-F238E27FC236}">
              <a16:creationId xmlns:a16="http://schemas.microsoft.com/office/drawing/2014/main" id="{A59D3386-E732-48E5-8375-B9B2F14B8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9" name="Picture 1288" descr="Schl_Logo">
          <a:extLst>
            <a:ext uri="{FF2B5EF4-FFF2-40B4-BE49-F238E27FC236}">
              <a16:creationId xmlns:a16="http://schemas.microsoft.com/office/drawing/2014/main" id="{0EBA6A6B-4FB0-4688-96BC-5DBBF9BB1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0" name="Picture 13" descr="Schl_Logo">
          <a:extLst>
            <a:ext uri="{FF2B5EF4-FFF2-40B4-BE49-F238E27FC236}">
              <a16:creationId xmlns:a16="http://schemas.microsoft.com/office/drawing/2014/main" id="{17D69BB3-195F-4760-B0BF-2701F96F3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1" name="Picture 13" descr="Schl_Logo">
          <a:extLst>
            <a:ext uri="{FF2B5EF4-FFF2-40B4-BE49-F238E27FC236}">
              <a16:creationId xmlns:a16="http://schemas.microsoft.com/office/drawing/2014/main" id="{30EB9C86-CEDC-4DE5-B6E6-A943EA6D7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2" name="Picture 1288" descr="Schl_Logo">
          <a:extLst>
            <a:ext uri="{FF2B5EF4-FFF2-40B4-BE49-F238E27FC236}">
              <a16:creationId xmlns:a16="http://schemas.microsoft.com/office/drawing/2014/main" id="{A20C54B8-D8E8-4880-BB33-5CFC79150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3" name="Picture 13" descr="Schl_Logo">
          <a:extLst>
            <a:ext uri="{FF2B5EF4-FFF2-40B4-BE49-F238E27FC236}">
              <a16:creationId xmlns:a16="http://schemas.microsoft.com/office/drawing/2014/main" id="{350DD7CC-AF75-4C40-B7B6-03E89071B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4" name="Picture 13" descr="Schl_Logo">
          <a:extLst>
            <a:ext uri="{FF2B5EF4-FFF2-40B4-BE49-F238E27FC236}">
              <a16:creationId xmlns:a16="http://schemas.microsoft.com/office/drawing/2014/main" id="{C2D33659-010E-45E2-B678-F89DDD818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5" name="Picture 1288" descr="Schl_Logo">
          <a:extLst>
            <a:ext uri="{FF2B5EF4-FFF2-40B4-BE49-F238E27FC236}">
              <a16:creationId xmlns:a16="http://schemas.microsoft.com/office/drawing/2014/main" id="{D370F410-BB85-4F3B-A46B-7841CD76E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6" name="Picture 13" descr="Schl_Logo">
          <a:extLst>
            <a:ext uri="{FF2B5EF4-FFF2-40B4-BE49-F238E27FC236}">
              <a16:creationId xmlns:a16="http://schemas.microsoft.com/office/drawing/2014/main" id="{74623B57-A164-4FCC-A9A9-DC3F7CF97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7" name="Picture 13" descr="Schl_Logo">
          <a:extLst>
            <a:ext uri="{FF2B5EF4-FFF2-40B4-BE49-F238E27FC236}">
              <a16:creationId xmlns:a16="http://schemas.microsoft.com/office/drawing/2014/main" id="{55A48CDF-2A74-43AB-98DE-C6E2F5112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8" name="Picture 1288" descr="Schl_Logo">
          <a:extLst>
            <a:ext uri="{FF2B5EF4-FFF2-40B4-BE49-F238E27FC236}">
              <a16:creationId xmlns:a16="http://schemas.microsoft.com/office/drawing/2014/main" id="{55B53468-8E1F-4A62-8F4D-43FA2D823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9" name="Picture 13" descr="Schl_Logo">
          <a:extLst>
            <a:ext uri="{FF2B5EF4-FFF2-40B4-BE49-F238E27FC236}">
              <a16:creationId xmlns:a16="http://schemas.microsoft.com/office/drawing/2014/main" id="{B44C5831-7F21-43A2-99DD-494B0201A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0" name="Picture 13" descr="Schl_Logo">
          <a:extLst>
            <a:ext uri="{FF2B5EF4-FFF2-40B4-BE49-F238E27FC236}">
              <a16:creationId xmlns:a16="http://schemas.microsoft.com/office/drawing/2014/main" id="{D3C08DE0-41C8-448A-B965-B9C573C20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1" name="Picture 1288" descr="Schl_Logo">
          <a:extLst>
            <a:ext uri="{FF2B5EF4-FFF2-40B4-BE49-F238E27FC236}">
              <a16:creationId xmlns:a16="http://schemas.microsoft.com/office/drawing/2014/main" id="{44BCCDB5-C651-4B31-897C-9D1D12367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2" name="Picture 13" descr="Schl_Logo">
          <a:extLst>
            <a:ext uri="{FF2B5EF4-FFF2-40B4-BE49-F238E27FC236}">
              <a16:creationId xmlns:a16="http://schemas.microsoft.com/office/drawing/2014/main" id="{316589B8-910B-4FA5-A5D5-1A0C0F77A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3" name="Picture 13" descr="Schl_Logo">
          <a:extLst>
            <a:ext uri="{FF2B5EF4-FFF2-40B4-BE49-F238E27FC236}">
              <a16:creationId xmlns:a16="http://schemas.microsoft.com/office/drawing/2014/main" id="{586444B1-2D6F-4B90-92DD-F1204C105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4" name="Picture 1288" descr="Schl_Logo">
          <a:extLst>
            <a:ext uri="{FF2B5EF4-FFF2-40B4-BE49-F238E27FC236}">
              <a16:creationId xmlns:a16="http://schemas.microsoft.com/office/drawing/2014/main" id="{B3182BCD-1CE6-4100-A3C4-5CC8E879F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5" name="Picture 13" descr="Schl_Logo">
          <a:extLst>
            <a:ext uri="{FF2B5EF4-FFF2-40B4-BE49-F238E27FC236}">
              <a16:creationId xmlns:a16="http://schemas.microsoft.com/office/drawing/2014/main" id="{CF105E62-9C76-4514-B50E-918F2B5B2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6" name="Picture 13" descr="Schl_Logo">
          <a:extLst>
            <a:ext uri="{FF2B5EF4-FFF2-40B4-BE49-F238E27FC236}">
              <a16:creationId xmlns:a16="http://schemas.microsoft.com/office/drawing/2014/main" id="{F9C6DCF1-A8B2-4AE7-A84B-404516EC9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7" name="Picture 1288" descr="Schl_Logo">
          <a:extLst>
            <a:ext uri="{FF2B5EF4-FFF2-40B4-BE49-F238E27FC236}">
              <a16:creationId xmlns:a16="http://schemas.microsoft.com/office/drawing/2014/main" id="{5D69C54C-13F0-4CFD-9FD7-B81822DEB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8" name="Picture 13" descr="Schl_Logo">
          <a:extLst>
            <a:ext uri="{FF2B5EF4-FFF2-40B4-BE49-F238E27FC236}">
              <a16:creationId xmlns:a16="http://schemas.microsoft.com/office/drawing/2014/main" id="{4E8C08EA-FAA1-4C63-BA6E-E251E2CD2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9" name="Picture 13" descr="Schl_Logo">
          <a:extLst>
            <a:ext uri="{FF2B5EF4-FFF2-40B4-BE49-F238E27FC236}">
              <a16:creationId xmlns:a16="http://schemas.microsoft.com/office/drawing/2014/main" id="{1C96667E-5079-4916-AF9F-694B61E9D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0" name="Picture 1288" descr="Schl_Logo">
          <a:extLst>
            <a:ext uri="{FF2B5EF4-FFF2-40B4-BE49-F238E27FC236}">
              <a16:creationId xmlns:a16="http://schemas.microsoft.com/office/drawing/2014/main" id="{B33E258F-8AD7-4F10-B307-9AAD9D8EB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1" name="Picture 13" descr="Schl_Logo">
          <a:extLst>
            <a:ext uri="{FF2B5EF4-FFF2-40B4-BE49-F238E27FC236}">
              <a16:creationId xmlns:a16="http://schemas.microsoft.com/office/drawing/2014/main" id="{5B0E173D-8A4B-4F82-87E9-A78485C86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2" name="Picture 13" descr="Schl_Logo">
          <a:extLst>
            <a:ext uri="{FF2B5EF4-FFF2-40B4-BE49-F238E27FC236}">
              <a16:creationId xmlns:a16="http://schemas.microsoft.com/office/drawing/2014/main" id="{3A03BCA2-4529-4A31-ACC0-4824D9E51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3" name="Picture 1288" descr="Schl_Logo">
          <a:extLst>
            <a:ext uri="{FF2B5EF4-FFF2-40B4-BE49-F238E27FC236}">
              <a16:creationId xmlns:a16="http://schemas.microsoft.com/office/drawing/2014/main" id="{5BD40FD9-7C47-4F5D-9B9E-DBAD7D7AC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4" name="Picture 13" descr="Schl_Logo">
          <a:extLst>
            <a:ext uri="{FF2B5EF4-FFF2-40B4-BE49-F238E27FC236}">
              <a16:creationId xmlns:a16="http://schemas.microsoft.com/office/drawing/2014/main" id="{7A9CC286-2A46-48DC-BDF8-B75DACE0A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5" name="Picture 13" descr="Schl_Logo">
          <a:extLst>
            <a:ext uri="{FF2B5EF4-FFF2-40B4-BE49-F238E27FC236}">
              <a16:creationId xmlns:a16="http://schemas.microsoft.com/office/drawing/2014/main" id="{6B0806A4-6222-487E-A3B8-13F2C7FFB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6" name="Picture 1288" descr="Schl_Logo">
          <a:extLst>
            <a:ext uri="{FF2B5EF4-FFF2-40B4-BE49-F238E27FC236}">
              <a16:creationId xmlns:a16="http://schemas.microsoft.com/office/drawing/2014/main" id="{8D25508F-5F80-4BDF-89B6-55ACEDDA3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7" name="Picture 13" descr="Schl_Logo">
          <a:extLst>
            <a:ext uri="{FF2B5EF4-FFF2-40B4-BE49-F238E27FC236}">
              <a16:creationId xmlns:a16="http://schemas.microsoft.com/office/drawing/2014/main" id="{0D82CFCD-4BC7-4269-B99E-97C86CB4B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8" name="Picture 13" descr="Schl_Logo">
          <a:extLst>
            <a:ext uri="{FF2B5EF4-FFF2-40B4-BE49-F238E27FC236}">
              <a16:creationId xmlns:a16="http://schemas.microsoft.com/office/drawing/2014/main" id="{6C5CCB54-A663-4A56-BDC9-A99C98195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9" name="Picture 1288" descr="Schl_Logo">
          <a:extLst>
            <a:ext uri="{FF2B5EF4-FFF2-40B4-BE49-F238E27FC236}">
              <a16:creationId xmlns:a16="http://schemas.microsoft.com/office/drawing/2014/main" id="{4E75C377-A14F-43DE-87C6-A011CE50A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0" name="Picture 13" descr="Schl_Logo">
          <a:extLst>
            <a:ext uri="{FF2B5EF4-FFF2-40B4-BE49-F238E27FC236}">
              <a16:creationId xmlns:a16="http://schemas.microsoft.com/office/drawing/2014/main" id="{6BB3DBED-E257-4747-922F-7263F8616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1" name="Picture 13" descr="Schl_Logo">
          <a:extLst>
            <a:ext uri="{FF2B5EF4-FFF2-40B4-BE49-F238E27FC236}">
              <a16:creationId xmlns:a16="http://schemas.microsoft.com/office/drawing/2014/main" id="{FDBBBD3D-CA34-48FC-92C4-8C8D4278E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2" name="Picture 1288" descr="Schl_Logo">
          <a:extLst>
            <a:ext uri="{FF2B5EF4-FFF2-40B4-BE49-F238E27FC236}">
              <a16:creationId xmlns:a16="http://schemas.microsoft.com/office/drawing/2014/main" id="{A56FEC78-CA9F-48F4-AE53-8746EA79D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3" name="Picture 13" descr="Schl_Logo">
          <a:extLst>
            <a:ext uri="{FF2B5EF4-FFF2-40B4-BE49-F238E27FC236}">
              <a16:creationId xmlns:a16="http://schemas.microsoft.com/office/drawing/2014/main" id="{2B164646-915C-45F8-BD46-5F7BAA218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4" name="Picture 13" descr="Schl_Logo">
          <a:extLst>
            <a:ext uri="{FF2B5EF4-FFF2-40B4-BE49-F238E27FC236}">
              <a16:creationId xmlns:a16="http://schemas.microsoft.com/office/drawing/2014/main" id="{0E1AEE24-3ABB-4DF3-925B-5BDE5B80C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5" name="Picture 1288" descr="Schl_Logo">
          <a:extLst>
            <a:ext uri="{FF2B5EF4-FFF2-40B4-BE49-F238E27FC236}">
              <a16:creationId xmlns:a16="http://schemas.microsoft.com/office/drawing/2014/main" id="{32864740-CD4D-471B-B35F-083127E1B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6" name="Picture 13" descr="Schl_Logo">
          <a:extLst>
            <a:ext uri="{FF2B5EF4-FFF2-40B4-BE49-F238E27FC236}">
              <a16:creationId xmlns:a16="http://schemas.microsoft.com/office/drawing/2014/main" id="{FF34B5FF-97C2-4147-9722-9970451F5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7" name="Picture 13" descr="Schl_Logo">
          <a:extLst>
            <a:ext uri="{FF2B5EF4-FFF2-40B4-BE49-F238E27FC236}">
              <a16:creationId xmlns:a16="http://schemas.microsoft.com/office/drawing/2014/main" id="{5D34CE59-4C23-4459-A689-770B4551F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8" name="Picture 1288" descr="Schl_Logo">
          <a:extLst>
            <a:ext uri="{FF2B5EF4-FFF2-40B4-BE49-F238E27FC236}">
              <a16:creationId xmlns:a16="http://schemas.microsoft.com/office/drawing/2014/main" id="{3AA59400-C465-40E8-A670-7372D79FA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9" name="Picture 13" descr="Schl_Logo">
          <a:extLst>
            <a:ext uri="{FF2B5EF4-FFF2-40B4-BE49-F238E27FC236}">
              <a16:creationId xmlns:a16="http://schemas.microsoft.com/office/drawing/2014/main" id="{C05331CF-5CC2-4D53-B28D-06F73C5DA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0" name="Picture 13" descr="Schl_Logo">
          <a:extLst>
            <a:ext uri="{FF2B5EF4-FFF2-40B4-BE49-F238E27FC236}">
              <a16:creationId xmlns:a16="http://schemas.microsoft.com/office/drawing/2014/main" id="{68189975-95B9-41A8-B95D-1A08BC6FB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1" name="Picture 1288" descr="Schl_Logo">
          <a:extLst>
            <a:ext uri="{FF2B5EF4-FFF2-40B4-BE49-F238E27FC236}">
              <a16:creationId xmlns:a16="http://schemas.microsoft.com/office/drawing/2014/main" id="{30611E78-DCE3-4909-8ACA-D35B18744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2" name="Picture 13" descr="Schl_Logo">
          <a:extLst>
            <a:ext uri="{FF2B5EF4-FFF2-40B4-BE49-F238E27FC236}">
              <a16:creationId xmlns:a16="http://schemas.microsoft.com/office/drawing/2014/main" id="{7F1D5E81-0378-4C99-A3A8-EE768C5F6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3" name="Picture 13" descr="Schl_Logo">
          <a:extLst>
            <a:ext uri="{FF2B5EF4-FFF2-40B4-BE49-F238E27FC236}">
              <a16:creationId xmlns:a16="http://schemas.microsoft.com/office/drawing/2014/main" id="{BF6DB5E2-B7C9-44D4-BA1A-C725B5799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4" name="Picture 1288" descr="Schl_Logo">
          <a:extLst>
            <a:ext uri="{FF2B5EF4-FFF2-40B4-BE49-F238E27FC236}">
              <a16:creationId xmlns:a16="http://schemas.microsoft.com/office/drawing/2014/main" id="{6B25FEC3-193C-423D-BEDB-90C0C1F72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5" name="Picture 13" descr="Schl_Logo">
          <a:extLst>
            <a:ext uri="{FF2B5EF4-FFF2-40B4-BE49-F238E27FC236}">
              <a16:creationId xmlns:a16="http://schemas.microsoft.com/office/drawing/2014/main" id="{C2374173-0303-48F0-90C1-B3035FB12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6" name="Picture 13" descr="Schl_Logo">
          <a:extLst>
            <a:ext uri="{FF2B5EF4-FFF2-40B4-BE49-F238E27FC236}">
              <a16:creationId xmlns:a16="http://schemas.microsoft.com/office/drawing/2014/main" id="{B8BCC3FA-896B-4B5F-8DD3-8E1F13390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7" name="Picture 1288" descr="Schl_Logo">
          <a:extLst>
            <a:ext uri="{FF2B5EF4-FFF2-40B4-BE49-F238E27FC236}">
              <a16:creationId xmlns:a16="http://schemas.microsoft.com/office/drawing/2014/main" id="{ACBDA491-6FD7-40CE-8142-06184E349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8" name="Picture 13" descr="Schl_Logo">
          <a:extLst>
            <a:ext uri="{FF2B5EF4-FFF2-40B4-BE49-F238E27FC236}">
              <a16:creationId xmlns:a16="http://schemas.microsoft.com/office/drawing/2014/main" id="{91BE2971-76F3-4AA7-810B-E9B7485C7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9" name="Picture 13" descr="Schl_Logo">
          <a:extLst>
            <a:ext uri="{FF2B5EF4-FFF2-40B4-BE49-F238E27FC236}">
              <a16:creationId xmlns:a16="http://schemas.microsoft.com/office/drawing/2014/main" id="{0F828988-BFD9-41CD-86E7-172A38D56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0" name="Picture 1288" descr="Schl_Logo">
          <a:extLst>
            <a:ext uri="{FF2B5EF4-FFF2-40B4-BE49-F238E27FC236}">
              <a16:creationId xmlns:a16="http://schemas.microsoft.com/office/drawing/2014/main" id="{BD1DADF9-7F14-4D6C-A4D4-632C23B02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1" name="Picture 13" descr="Schl_Logo">
          <a:extLst>
            <a:ext uri="{FF2B5EF4-FFF2-40B4-BE49-F238E27FC236}">
              <a16:creationId xmlns:a16="http://schemas.microsoft.com/office/drawing/2014/main" id="{164F7581-7987-4623-9460-03EF49012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2" name="Picture 13" descr="Schl_Logo">
          <a:extLst>
            <a:ext uri="{FF2B5EF4-FFF2-40B4-BE49-F238E27FC236}">
              <a16:creationId xmlns:a16="http://schemas.microsoft.com/office/drawing/2014/main" id="{49A4D446-1ED0-44B8-8ACC-D00486A4F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3" name="Picture 1288" descr="Schl_Logo">
          <a:extLst>
            <a:ext uri="{FF2B5EF4-FFF2-40B4-BE49-F238E27FC236}">
              <a16:creationId xmlns:a16="http://schemas.microsoft.com/office/drawing/2014/main" id="{C3406B97-1CC4-4603-B94D-B0189D64D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4" name="Picture 13" descr="Schl_Logo">
          <a:extLst>
            <a:ext uri="{FF2B5EF4-FFF2-40B4-BE49-F238E27FC236}">
              <a16:creationId xmlns:a16="http://schemas.microsoft.com/office/drawing/2014/main" id="{0A368847-41F4-4203-831D-4118E36CC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5" name="Picture 13" descr="Schl_Logo">
          <a:extLst>
            <a:ext uri="{FF2B5EF4-FFF2-40B4-BE49-F238E27FC236}">
              <a16:creationId xmlns:a16="http://schemas.microsoft.com/office/drawing/2014/main" id="{FDA0C739-2436-4846-A80F-4E94EE36D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6" name="Picture 1288" descr="Schl_Logo">
          <a:extLst>
            <a:ext uri="{FF2B5EF4-FFF2-40B4-BE49-F238E27FC236}">
              <a16:creationId xmlns:a16="http://schemas.microsoft.com/office/drawing/2014/main" id="{52911503-6324-4976-9772-8A630B563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7" name="Picture 13" descr="Schl_Logo">
          <a:extLst>
            <a:ext uri="{FF2B5EF4-FFF2-40B4-BE49-F238E27FC236}">
              <a16:creationId xmlns:a16="http://schemas.microsoft.com/office/drawing/2014/main" id="{AC4EDE60-9FE3-4CDF-9994-0BE8151AD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8" name="Picture 13" descr="Schl_Logo">
          <a:extLst>
            <a:ext uri="{FF2B5EF4-FFF2-40B4-BE49-F238E27FC236}">
              <a16:creationId xmlns:a16="http://schemas.microsoft.com/office/drawing/2014/main" id="{266CBE0B-A3EC-4DC2-96FF-A2C4D723C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9" name="Picture 1288" descr="Schl_Logo">
          <a:extLst>
            <a:ext uri="{FF2B5EF4-FFF2-40B4-BE49-F238E27FC236}">
              <a16:creationId xmlns:a16="http://schemas.microsoft.com/office/drawing/2014/main" id="{8DF98400-61DE-4BB0-8080-9E107A72F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0" name="Picture 13" descr="Schl_Logo">
          <a:extLst>
            <a:ext uri="{FF2B5EF4-FFF2-40B4-BE49-F238E27FC236}">
              <a16:creationId xmlns:a16="http://schemas.microsoft.com/office/drawing/2014/main" id="{69979B77-A1D6-4170-900C-506F2CC4D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1" name="Picture 13" descr="Schl_Logo">
          <a:extLst>
            <a:ext uri="{FF2B5EF4-FFF2-40B4-BE49-F238E27FC236}">
              <a16:creationId xmlns:a16="http://schemas.microsoft.com/office/drawing/2014/main" id="{DF4760F4-9580-4C30-BB83-3EF78E702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2" name="Picture 1288" descr="Schl_Logo">
          <a:extLst>
            <a:ext uri="{FF2B5EF4-FFF2-40B4-BE49-F238E27FC236}">
              <a16:creationId xmlns:a16="http://schemas.microsoft.com/office/drawing/2014/main" id="{03A28A73-C4A0-412A-AE8D-D31F98A76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3" name="Picture 13" descr="Schl_Logo">
          <a:extLst>
            <a:ext uri="{FF2B5EF4-FFF2-40B4-BE49-F238E27FC236}">
              <a16:creationId xmlns:a16="http://schemas.microsoft.com/office/drawing/2014/main" id="{C6213357-F045-49D6-9DE3-F00C92797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4" name="Picture 13" descr="Schl_Logo">
          <a:extLst>
            <a:ext uri="{FF2B5EF4-FFF2-40B4-BE49-F238E27FC236}">
              <a16:creationId xmlns:a16="http://schemas.microsoft.com/office/drawing/2014/main" id="{3DD4FBFE-C207-4D58-8EF1-DEFAF7457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5" name="Picture 1288" descr="Schl_Logo">
          <a:extLst>
            <a:ext uri="{FF2B5EF4-FFF2-40B4-BE49-F238E27FC236}">
              <a16:creationId xmlns:a16="http://schemas.microsoft.com/office/drawing/2014/main" id="{101CB47C-51C2-4A6C-A5E0-F04885ADD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6" name="Picture 13" descr="Schl_Logo">
          <a:extLst>
            <a:ext uri="{FF2B5EF4-FFF2-40B4-BE49-F238E27FC236}">
              <a16:creationId xmlns:a16="http://schemas.microsoft.com/office/drawing/2014/main" id="{F7140F20-BC6A-4E12-AF84-FEAF59163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7" name="Picture 13" descr="Schl_Logo">
          <a:extLst>
            <a:ext uri="{FF2B5EF4-FFF2-40B4-BE49-F238E27FC236}">
              <a16:creationId xmlns:a16="http://schemas.microsoft.com/office/drawing/2014/main" id="{C65087B7-2223-4114-9AD8-9594CCC37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8" name="Picture 1288" descr="Schl_Logo">
          <a:extLst>
            <a:ext uri="{FF2B5EF4-FFF2-40B4-BE49-F238E27FC236}">
              <a16:creationId xmlns:a16="http://schemas.microsoft.com/office/drawing/2014/main" id="{276E9E6E-8B53-442E-BCB3-6A02ED472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9" name="Picture 13" descr="Schl_Logo">
          <a:extLst>
            <a:ext uri="{FF2B5EF4-FFF2-40B4-BE49-F238E27FC236}">
              <a16:creationId xmlns:a16="http://schemas.microsoft.com/office/drawing/2014/main" id="{60F00F7A-ADB0-4449-8B9A-7862733A4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0" name="Picture 13" descr="Schl_Logo">
          <a:extLst>
            <a:ext uri="{FF2B5EF4-FFF2-40B4-BE49-F238E27FC236}">
              <a16:creationId xmlns:a16="http://schemas.microsoft.com/office/drawing/2014/main" id="{C8E4E5A1-7D54-4C00-BC89-E3D57A22C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1" name="Picture 1288" descr="Schl_Logo">
          <a:extLst>
            <a:ext uri="{FF2B5EF4-FFF2-40B4-BE49-F238E27FC236}">
              <a16:creationId xmlns:a16="http://schemas.microsoft.com/office/drawing/2014/main" id="{09FA0B22-239C-4462-8C95-DA5FCA9D8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2" name="Picture 13" descr="Schl_Logo">
          <a:extLst>
            <a:ext uri="{FF2B5EF4-FFF2-40B4-BE49-F238E27FC236}">
              <a16:creationId xmlns:a16="http://schemas.microsoft.com/office/drawing/2014/main" id="{78A914F5-64C6-48B6-8E4F-7515308E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3" name="Picture 13" descr="Schl_Logo">
          <a:extLst>
            <a:ext uri="{FF2B5EF4-FFF2-40B4-BE49-F238E27FC236}">
              <a16:creationId xmlns:a16="http://schemas.microsoft.com/office/drawing/2014/main" id="{B03CF602-7850-4342-85AE-1FBE5801C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4" name="Picture 1288" descr="Schl_Logo">
          <a:extLst>
            <a:ext uri="{FF2B5EF4-FFF2-40B4-BE49-F238E27FC236}">
              <a16:creationId xmlns:a16="http://schemas.microsoft.com/office/drawing/2014/main" id="{52210FC1-7CF5-4FA1-95C8-591A829DA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5" name="Picture 13" descr="Schl_Logo">
          <a:extLst>
            <a:ext uri="{FF2B5EF4-FFF2-40B4-BE49-F238E27FC236}">
              <a16:creationId xmlns:a16="http://schemas.microsoft.com/office/drawing/2014/main" id="{A1528D72-2F8E-496A-876E-12AB0E5FA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6" name="Picture 13" descr="Schl_Logo">
          <a:extLst>
            <a:ext uri="{FF2B5EF4-FFF2-40B4-BE49-F238E27FC236}">
              <a16:creationId xmlns:a16="http://schemas.microsoft.com/office/drawing/2014/main" id="{BEC781D5-89DF-4C64-B469-A92B1747D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7" name="Picture 1288" descr="Schl_Logo">
          <a:extLst>
            <a:ext uri="{FF2B5EF4-FFF2-40B4-BE49-F238E27FC236}">
              <a16:creationId xmlns:a16="http://schemas.microsoft.com/office/drawing/2014/main" id="{0CA5A4FB-85B7-4DBD-BBBD-317ACECB8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8" name="Picture 13" descr="Schl_Logo">
          <a:extLst>
            <a:ext uri="{FF2B5EF4-FFF2-40B4-BE49-F238E27FC236}">
              <a16:creationId xmlns:a16="http://schemas.microsoft.com/office/drawing/2014/main" id="{FF4BCF2B-D84C-4228-9069-E2FAF1978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9" name="Picture 13" descr="Schl_Logo">
          <a:extLst>
            <a:ext uri="{FF2B5EF4-FFF2-40B4-BE49-F238E27FC236}">
              <a16:creationId xmlns:a16="http://schemas.microsoft.com/office/drawing/2014/main" id="{23199545-3A65-431A-916C-67000FE1C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0" name="Picture 1288" descr="Schl_Logo">
          <a:extLst>
            <a:ext uri="{FF2B5EF4-FFF2-40B4-BE49-F238E27FC236}">
              <a16:creationId xmlns:a16="http://schemas.microsoft.com/office/drawing/2014/main" id="{6F14A9CC-7CE7-4326-9210-D93AF0D8B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1" name="Picture 13" descr="Schl_Logo">
          <a:extLst>
            <a:ext uri="{FF2B5EF4-FFF2-40B4-BE49-F238E27FC236}">
              <a16:creationId xmlns:a16="http://schemas.microsoft.com/office/drawing/2014/main" id="{C7860FAB-0BB0-4B54-B827-9496A1791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2" name="Picture 13" descr="Schl_Logo">
          <a:extLst>
            <a:ext uri="{FF2B5EF4-FFF2-40B4-BE49-F238E27FC236}">
              <a16:creationId xmlns:a16="http://schemas.microsoft.com/office/drawing/2014/main" id="{79838EE9-260F-4802-B457-75A0FE1A8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3" name="Picture 1288" descr="Schl_Logo">
          <a:extLst>
            <a:ext uri="{FF2B5EF4-FFF2-40B4-BE49-F238E27FC236}">
              <a16:creationId xmlns:a16="http://schemas.microsoft.com/office/drawing/2014/main" id="{743F9C77-A386-4109-B18C-266D4AED5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4" name="Picture 13" descr="Schl_Logo">
          <a:extLst>
            <a:ext uri="{FF2B5EF4-FFF2-40B4-BE49-F238E27FC236}">
              <a16:creationId xmlns:a16="http://schemas.microsoft.com/office/drawing/2014/main" id="{5248A726-E684-49DA-93CA-BBDA228A6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5" name="Picture 13" descr="Schl_Logo">
          <a:extLst>
            <a:ext uri="{FF2B5EF4-FFF2-40B4-BE49-F238E27FC236}">
              <a16:creationId xmlns:a16="http://schemas.microsoft.com/office/drawing/2014/main" id="{0415189B-9653-48E9-BC2E-83792BDC7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6" name="Picture 1288" descr="Schl_Logo">
          <a:extLst>
            <a:ext uri="{FF2B5EF4-FFF2-40B4-BE49-F238E27FC236}">
              <a16:creationId xmlns:a16="http://schemas.microsoft.com/office/drawing/2014/main" id="{A87EA751-F53C-46C5-BC98-B9302E44F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7" name="Picture 13" descr="Schl_Logo">
          <a:extLst>
            <a:ext uri="{FF2B5EF4-FFF2-40B4-BE49-F238E27FC236}">
              <a16:creationId xmlns:a16="http://schemas.microsoft.com/office/drawing/2014/main" id="{3242A886-51CC-48C0-9EBC-5F1F0564A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8" name="Picture 13" descr="Schl_Logo">
          <a:extLst>
            <a:ext uri="{FF2B5EF4-FFF2-40B4-BE49-F238E27FC236}">
              <a16:creationId xmlns:a16="http://schemas.microsoft.com/office/drawing/2014/main" id="{ADDA72F2-3321-4273-BF51-FD91B8752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9" name="Picture 1288" descr="Schl_Logo">
          <a:extLst>
            <a:ext uri="{FF2B5EF4-FFF2-40B4-BE49-F238E27FC236}">
              <a16:creationId xmlns:a16="http://schemas.microsoft.com/office/drawing/2014/main" id="{4D727047-562A-416B-AD4D-B5A9C2119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0" name="Picture 13" descr="Schl_Logo">
          <a:extLst>
            <a:ext uri="{FF2B5EF4-FFF2-40B4-BE49-F238E27FC236}">
              <a16:creationId xmlns:a16="http://schemas.microsoft.com/office/drawing/2014/main" id="{654F021B-D1C7-4EE4-97A5-362E257A3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1" name="Picture 13" descr="Schl_Logo">
          <a:extLst>
            <a:ext uri="{FF2B5EF4-FFF2-40B4-BE49-F238E27FC236}">
              <a16:creationId xmlns:a16="http://schemas.microsoft.com/office/drawing/2014/main" id="{21EC162C-2C25-4296-BFC5-841512586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2" name="Picture 1288" descr="Schl_Logo">
          <a:extLst>
            <a:ext uri="{FF2B5EF4-FFF2-40B4-BE49-F238E27FC236}">
              <a16:creationId xmlns:a16="http://schemas.microsoft.com/office/drawing/2014/main" id="{70ABBF28-7421-4BF3-B34B-8E544DABE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3" name="Picture 13" descr="Schl_Logo">
          <a:extLst>
            <a:ext uri="{FF2B5EF4-FFF2-40B4-BE49-F238E27FC236}">
              <a16:creationId xmlns:a16="http://schemas.microsoft.com/office/drawing/2014/main" id="{7D52EFE3-DBDA-446E-BDD1-89B8F65DF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4" name="Picture 13" descr="Schl_Logo">
          <a:extLst>
            <a:ext uri="{FF2B5EF4-FFF2-40B4-BE49-F238E27FC236}">
              <a16:creationId xmlns:a16="http://schemas.microsoft.com/office/drawing/2014/main" id="{9858A3DD-9B4B-4BF1-AE2B-C72C0F57F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5" name="Picture 1288" descr="Schl_Logo">
          <a:extLst>
            <a:ext uri="{FF2B5EF4-FFF2-40B4-BE49-F238E27FC236}">
              <a16:creationId xmlns:a16="http://schemas.microsoft.com/office/drawing/2014/main" id="{64116DF4-720F-4AF9-9AB5-09BC60F08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6" name="Picture 13" descr="Schl_Logo">
          <a:extLst>
            <a:ext uri="{FF2B5EF4-FFF2-40B4-BE49-F238E27FC236}">
              <a16:creationId xmlns:a16="http://schemas.microsoft.com/office/drawing/2014/main" id="{06BF06B6-9E89-4F5E-9D99-FF6015E65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7" name="Picture 13" descr="Schl_Logo">
          <a:extLst>
            <a:ext uri="{FF2B5EF4-FFF2-40B4-BE49-F238E27FC236}">
              <a16:creationId xmlns:a16="http://schemas.microsoft.com/office/drawing/2014/main" id="{94CDF1DF-5E6A-4B6E-93BB-F56A3E2C2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8" name="Picture 1288" descr="Schl_Logo">
          <a:extLst>
            <a:ext uri="{FF2B5EF4-FFF2-40B4-BE49-F238E27FC236}">
              <a16:creationId xmlns:a16="http://schemas.microsoft.com/office/drawing/2014/main" id="{62D20A8A-75FA-46F6-858C-43548387A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9" name="Picture 13" descr="Schl_Logo">
          <a:extLst>
            <a:ext uri="{FF2B5EF4-FFF2-40B4-BE49-F238E27FC236}">
              <a16:creationId xmlns:a16="http://schemas.microsoft.com/office/drawing/2014/main" id="{90622F21-2A59-4D89-A107-9A7BDE778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0" name="Picture 13" descr="Schl_Logo">
          <a:extLst>
            <a:ext uri="{FF2B5EF4-FFF2-40B4-BE49-F238E27FC236}">
              <a16:creationId xmlns:a16="http://schemas.microsoft.com/office/drawing/2014/main" id="{C6030D87-B30B-4927-8623-F4B76CF43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1" name="Picture 1288" descr="Schl_Logo">
          <a:extLst>
            <a:ext uri="{FF2B5EF4-FFF2-40B4-BE49-F238E27FC236}">
              <a16:creationId xmlns:a16="http://schemas.microsoft.com/office/drawing/2014/main" id="{C2835C12-CD47-4E26-9E75-E70D02A5A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2" name="Picture 13" descr="Schl_Logo">
          <a:extLst>
            <a:ext uri="{FF2B5EF4-FFF2-40B4-BE49-F238E27FC236}">
              <a16:creationId xmlns:a16="http://schemas.microsoft.com/office/drawing/2014/main" id="{903A4AD2-FB50-46E5-B7E4-1B7DB963E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3" name="Picture 13" descr="Schl_Logo">
          <a:extLst>
            <a:ext uri="{FF2B5EF4-FFF2-40B4-BE49-F238E27FC236}">
              <a16:creationId xmlns:a16="http://schemas.microsoft.com/office/drawing/2014/main" id="{C2E8A051-D5F5-4A3D-9C11-95CF3500C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4" name="Picture 1288" descr="Schl_Logo">
          <a:extLst>
            <a:ext uri="{FF2B5EF4-FFF2-40B4-BE49-F238E27FC236}">
              <a16:creationId xmlns:a16="http://schemas.microsoft.com/office/drawing/2014/main" id="{03A56E9A-98A2-4A14-B6EE-7FFCBE1CA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5" name="Picture 13" descr="Schl_Logo">
          <a:extLst>
            <a:ext uri="{FF2B5EF4-FFF2-40B4-BE49-F238E27FC236}">
              <a16:creationId xmlns:a16="http://schemas.microsoft.com/office/drawing/2014/main" id="{A4658D7D-2AC3-404B-9AD3-F3B25C845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6" name="Picture 13" descr="Schl_Logo">
          <a:extLst>
            <a:ext uri="{FF2B5EF4-FFF2-40B4-BE49-F238E27FC236}">
              <a16:creationId xmlns:a16="http://schemas.microsoft.com/office/drawing/2014/main" id="{C405FB2F-7DA3-4BE0-AAD0-4AB05D180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7" name="Picture 1288" descr="Schl_Logo">
          <a:extLst>
            <a:ext uri="{FF2B5EF4-FFF2-40B4-BE49-F238E27FC236}">
              <a16:creationId xmlns:a16="http://schemas.microsoft.com/office/drawing/2014/main" id="{E2151030-58EC-4376-8EA5-C73955D6D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8" name="Picture 13" descr="Schl_Logo">
          <a:extLst>
            <a:ext uri="{FF2B5EF4-FFF2-40B4-BE49-F238E27FC236}">
              <a16:creationId xmlns:a16="http://schemas.microsoft.com/office/drawing/2014/main" id="{149572B2-2CCA-4BC3-8E88-B4BFA3F37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9" name="Picture 13" descr="Schl_Logo">
          <a:extLst>
            <a:ext uri="{FF2B5EF4-FFF2-40B4-BE49-F238E27FC236}">
              <a16:creationId xmlns:a16="http://schemas.microsoft.com/office/drawing/2014/main" id="{F9D3A637-F7E3-4EC0-B6AE-B5A09EA8C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0" name="Picture 1288" descr="Schl_Logo">
          <a:extLst>
            <a:ext uri="{FF2B5EF4-FFF2-40B4-BE49-F238E27FC236}">
              <a16:creationId xmlns:a16="http://schemas.microsoft.com/office/drawing/2014/main" id="{BFC25F22-5C53-4200-BA34-90B134019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1" name="Picture 13" descr="Schl_Logo">
          <a:extLst>
            <a:ext uri="{FF2B5EF4-FFF2-40B4-BE49-F238E27FC236}">
              <a16:creationId xmlns:a16="http://schemas.microsoft.com/office/drawing/2014/main" id="{0CAE04C6-B2A4-40DA-B9A5-41ECC6C35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2" name="Picture 13" descr="Schl_Logo">
          <a:extLst>
            <a:ext uri="{FF2B5EF4-FFF2-40B4-BE49-F238E27FC236}">
              <a16:creationId xmlns:a16="http://schemas.microsoft.com/office/drawing/2014/main" id="{50904765-FD98-40CC-A565-4F499469E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3" name="Picture 1288" descr="Schl_Logo">
          <a:extLst>
            <a:ext uri="{FF2B5EF4-FFF2-40B4-BE49-F238E27FC236}">
              <a16:creationId xmlns:a16="http://schemas.microsoft.com/office/drawing/2014/main" id="{6DD51F51-B746-462D-903D-7BC99C79A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4" name="Picture 13" descr="Schl_Logo">
          <a:extLst>
            <a:ext uri="{FF2B5EF4-FFF2-40B4-BE49-F238E27FC236}">
              <a16:creationId xmlns:a16="http://schemas.microsoft.com/office/drawing/2014/main" id="{C6CC4A96-0784-4187-952B-767B724E3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5" name="Picture 13" descr="Schl_Logo">
          <a:extLst>
            <a:ext uri="{FF2B5EF4-FFF2-40B4-BE49-F238E27FC236}">
              <a16:creationId xmlns:a16="http://schemas.microsoft.com/office/drawing/2014/main" id="{556AD388-6D10-40A2-B9CD-923A6258B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6" name="Picture 1288" descr="Schl_Logo">
          <a:extLst>
            <a:ext uri="{FF2B5EF4-FFF2-40B4-BE49-F238E27FC236}">
              <a16:creationId xmlns:a16="http://schemas.microsoft.com/office/drawing/2014/main" id="{EDAD0EFB-A59B-4B39-8E85-B4D70E0FE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7" name="Picture 13" descr="Schl_Logo">
          <a:extLst>
            <a:ext uri="{FF2B5EF4-FFF2-40B4-BE49-F238E27FC236}">
              <a16:creationId xmlns:a16="http://schemas.microsoft.com/office/drawing/2014/main" id="{287C9282-D5FE-4397-85B1-F7237BE37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8" name="Picture 13" descr="Schl_Logo">
          <a:extLst>
            <a:ext uri="{FF2B5EF4-FFF2-40B4-BE49-F238E27FC236}">
              <a16:creationId xmlns:a16="http://schemas.microsoft.com/office/drawing/2014/main" id="{9934C5DE-C396-41A6-A5A7-44779D944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9" name="Picture 1288" descr="Schl_Logo">
          <a:extLst>
            <a:ext uri="{FF2B5EF4-FFF2-40B4-BE49-F238E27FC236}">
              <a16:creationId xmlns:a16="http://schemas.microsoft.com/office/drawing/2014/main" id="{879DE2A6-4056-4AB8-B277-BCA854B0E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0" name="Picture 13" descr="Schl_Logo">
          <a:extLst>
            <a:ext uri="{FF2B5EF4-FFF2-40B4-BE49-F238E27FC236}">
              <a16:creationId xmlns:a16="http://schemas.microsoft.com/office/drawing/2014/main" id="{D81960AE-6B3B-42E4-9F19-D9C17FA2B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1" name="Picture 13" descr="Schl_Logo">
          <a:extLst>
            <a:ext uri="{FF2B5EF4-FFF2-40B4-BE49-F238E27FC236}">
              <a16:creationId xmlns:a16="http://schemas.microsoft.com/office/drawing/2014/main" id="{4D1429C8-092B-499C-A01C-7DCAFB757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2" name="Picture 1288" descr="Schl_Logo">
          <a:extLst>
            <a:ext uri="{FF2B5EF4-FFF2-40B4-BE49-F238E27FC236}">
              <a16:creationId xmlns:a16="http://schemas.microsoft.com/office/drawing/2014/main" id="{247C970E-D78A-4F4A-A07C-43A560A97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3" name="Picture 13" descr="Schl_Logo">
          <a:extLst>
            <a:ext uri="{FF2B5EF4-FFF2-40B4-BE49-F238E27FC236}">
              <a16:creationId xmlns:a16="http://schemas.microsoft.com/office/drawing/2014/main" id="{5432FEB3-124A-43FE-B04B-9A2701C04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4" name="Picture 13" descr="Schl_Logo">
          <a:extLst>
            <a:ext uri="{FF2B5EF4-FFF2-40B4-BE49-F238E27FC236}">
              <a16:creationId xmlns:a16="http://schemas.microsoft.com/office/drawing/2014/main" id="{DEDE8275-897A-48E5-9F2A-9E8637480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5" name="Picture 1288" descr="Schl_Logo">
          <a:extLst>
            <a:ext uri="{FF2B5EF4-FFF2-40B4-BE49-F238E27FC236}">
              <a16:creationId xmlns:a16="http://schemas.microsoft.com/office/drawing/2014/main" id="{5D972E70-C0C0-4203-8660-BA76D000B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6" name="Picture 13" descr="Schl_Logo">
          <a:extLst>
            <a:ext uri="{FF2B5EF4-FFF2-40B4-BE49-F238E27FC236}">
              <a16:creationId xmlns:a16="http://schemas.microsoft.com/office/drawing/2014/main" id="{4A1CD09A-E1B4-40E8-8BC4-BFAD1E94D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7" name="Picture 13" descr="Schl_Logo">
          <a:extLst>
            <a:ext uri="{FF2B5EF4-FFF2-40B4-BE49-F238E27FC236}">
              <a16:creationId xmlns:a16="http://schemas.microsoft.com/office/drawing/2014/main" id="{B44611EA-EF9F-415D-A04F-999B29C04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8" name="Picture 1288" descr="Schl_Logo">
          <a:extLst>
            <a:ext uri="{FF2B5EF4-FFF2-40B4-BE49-F238E27FC236}">
              <a16:creationId xmlns:a16="http://schemas.microsoft.com/office/drawing/2014/main" id="{C0E6AACB-CE6C-40E5-8A4B-DFF09A846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9" name="Picture 13" descr="Schl_Logo">
          <a:extLst>
            <a:ext uri="{FF2B5EF4-FFF2-40B4-BE49-F238E27FC236}">
              <a16:creationId xmlns:a16="http://schemas.microsoft.com/office/drawing/2014/main" id="{312947E6-C4BA-4BF9-82F4-45EE9953D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0" name="Picture 13" descr="Schl_Logo">
          <a:extLst>
            <a:ext uri="{FF2B5EF4-FFF2-40B4-BE49-F238E27FC236}">
              <a16:creationId xmlns:a16="http://schemas.microsoft.com/office/drawing/2014/main" id="{7D4C7961-22D0-4F38-A25F-D7D3D7B05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1" name="Picture 1288" descr="Schl_Logo">
          <a:extLst>
            <a:ext uri="{FF2B5EF4-FFF2-40B4-BE49-F238E27FC236}">
              <a16:creationId xmlns:a16="http://schemas.microsoft.com/office/drawing/2014/main" id="{FA4FF1A7-0121-475D-90E4-4A22B9A29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2" name="Picture 13" descr="Schl_Logo">
          <a:extLst>
            <a:ext uri="{FF2B5EF4-FFF2-40B4-BE49-F238E27FC236}">
              <a16:creationId xmlns:a16="http://schemas.microsoft.com/office/drawing/2014/main" id="{A3FA3FE2-1B52-4319-A9B7-97D9402E8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3" name="Picture 13" descr="Schl_Logo">
          <a:extLst>
            <a:ext uri="{FF2B5EF4-FFF2-40B4-BE49-F238E27FC236}">
              <a16:creationId xmlns:a16="http://schemas.microsoft.com/office/drawing/2014/main" id="{E353B54C-7C24-4600-B37B-57DF293B7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4" name="Picture 1288" descr="Schl_Logo">
          <a:extLst>
            <a:ext uri="{FF2B5EF4-FFF2-40B4-BE49-F238E27FC236}">
              <a16:creationId xmlns:a16="http://schemas.microsoft.com/office/drawing/2014/main" id="{5D35B8F4-624C-4A3F-A044-009309736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5" name="Picture 13" descr="Schl_Logo">
          <a:extLst>
            <a:ext uri="{FF2B5EF4-FFF2-40B4-BE49-F238E27FC236}">
              <a16:creationId xmlns:a16="http://schemas.microsoft.com/office/drawing/2014/main" id="{E9F4D23F-D320-46A0-B365-BF6B1F84A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6" name="Picture 13" descr="Schl_Logo">
          <a:extLst>
            <a:ext uri="{FF2B5EF4-FFF2-40B4-BE49-F238E27FC236}">
              <a16:creationId xmlns:a16="http://schemas.microsoft.com/office/drawing/2014/main" id="{43D5906D-129F-4612-888B-99E98DE3E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7" name="Picture 1288" descr="Schl_Logo">
          <a:extLst>
            <a:ext uri="{FF2B5EF4-FFF2-40B4-BE49-F238E27FC236}">
              <a16:creationId xmlns:a16="http://schemas.microsoft.com/office/drawing/2014/main" id="{1A152988-D92F-4E3A-9D33-836FDC951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8" name="Picture 13" descr="Schl_Logo">
          <a:extLst>
            <a:ext uri="{FF2B5EF4-FFF2-40B4-BE49-F238E27FC236}">
              <a16:creationId xmlns:a16="http://schemas.microsoft.com/office/drawing/2014/main" id="{058CE3F7-9895-4629-9A0B-16A9342B7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9" name="Picture 13" descr="Schl_Logo">
          <a:extLst>
            <a:ext uri="{FF2B5EF4-FFF2-40B4-BE49-F238E27FC236}">
              <a16:creationId xmlns:a16="http://schemas.microsoft.com/office/drawing/2014/main" id="{9293CB6D-58C1-43DE-A1BA-D83A328CA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0" name="Picture 1288" descr="Schl_Logo">
          <a:extLst>
            <a:ext uri="{FF2B5EF4-FFF2-40B4-BE49-F238E27FC236}">
              <a16:creationId xmlns:a16="http://schemas.microsoft.com/office/drawing/2014/main" id="{B4470325-9CB7-4EC6-8F81-702D16CCF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1" name="Picture 13" descr="Schl_Logo">
          <a:extLst>
            <a:ext uri="{FF2B5EF4-FFF2-40B4-BE49-F238E27FC236}">
              <a16:creationId xmlns:a16="http://schemas.microsoft.com/office/drawing/2014/main" id="{4DE890F5-92D5-4F7F-9701-4E7153B29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2" name="Picture 13" descr="Schl_Logo">
          <a:extLst>
            <a:ext uri="{FF2B5EF4-FFF2-40B4-BE49-F238E27FC236}">
              <a16:creationId xmlns:a16="http://schemas.microsoft.com/office/drawing/2014/main" id="{AEFE290C-7962-4718-9F15-E2F3087C8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3" name="Picture 1288" descr="Schl_Logo">
          <a:extLst>
            <a:ext uri="{FF2B5EF4-FFF2-40B4-BE49-F238E27FC236}">
              <a16:creationId xmlns:a16="http://schemas.microsoft.com/office/drawing/2014/main" id="{EACAB2F5-2174-4D75-924C-D204457B0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4" name="Picture 13" descr="Schl_Logo">
          <a:extLst>
            <a:ext uri="{FF2B5EF4-FFF2-40B4-BE49-F238E27FC236}">
              <a16:creationId xmlns:a16="http://schemas.microsoft.com/office/drawing/2014/main" id="{C815D998-A1F9-4E2B-9408-1D79646E1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5" name="Picture 13" descr="Schl_Logo">
          <a:extLst>
            <a:ext uri="{FF2B5EF4-FFF2-40B4-BE49-F238E27FC236}">
              <a16:creationId xmlns:a16="http://schemas.microsoft.com/office/drawing/2014/main" id="{277AF940-122A-4280-81BD-D311A888B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6" name="Picture 1288" descr="Schl_Logo">
          <a:extLst>
            <a:ext uri="{FF2B5EF4-FFF2-40B4-BE49-F238E27FC236}">
              <a16:creationId xmlns:a16="http://schemas.microsoft.com/office/drawing/2014/main" id="{60DD8C4A-4CFC-44AE-882F-B77B20AEB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7" name="Picture 13" descr="Schl_Logo">
          <a:extLst>
            <a:ext uri="{FF2B5EF4-FFF2-40B4-BE49-F238E27FC236}">
              <a16:creationId xmlns:a16="http://schemas.microsoft.com/office/drawing/2014/main" id="{45FBDCBC-5F2A-4696-AB6F-7911D3098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8" name="Picture 13" descr="Schl_Logo">
          <a:extLst>
            <a:ext uri="{FF2B5EF4-FFF2-40B4-BE49-F238E27FC236}">
              <a16:creationId xmlns:a16="http://schemas.microsoft.com/office/drawing/2014/main" id="{0C2F3488-37AB-4FC4-91EF-E817BBE61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9" name="Picture 1288" descr="Schl_Logo">
          <a:extLst>
            <a:ext uri="{FF2B5EF4-FFF2-40B4-BE49-F238E27FC236}">
              <a16:creationId xmlns:a16="http://schemas.microsoft.com/office/drawing/2014/main" id="{59932242-65C2-4B7E-BD04-9DB7C143A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0" name="Picture 13" descr="Schl_Logo">
          <a:extLst>
            <a:ext uri="{FF2B5EF4-FFF2-40B4-BE49-F238E27FC236}">
              <a16:creationId xmlns:a16="http://schemas.microsoft.com/office/drawing/2014/main" id="{B3185B34-A375-43F2-8C55-42222C0F8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1" name="Picture 13" descr="Schl_Logo">
          <a:extLst>
            <a:ext uri="{FF2B5EF4-FFF2-40B4-BE49-F238E27FC236}">
              <a16:creationId xmlns:a16="http://schemas.microsoft.com/office/drawing/2014/main" id="{88C64DFB-8EBF-4A90-B224-BA01CFA4F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2" name="Picture 1288" descr="Schl_Logo">
          <a:extLst>
            <a:ext uri="{FF2B5EF4-FFF2-40B4-BE49-F238E27FC236}">
              <a16:creationId xmlns:a16="http://schemas.microsoft.com/office/drawing/2014/main" id="{298FAA13-E20F-4E81-87E2-BB7746FC6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3" name="Picture 13" descr="Schl_Logo">
          <a:extLst>
            <a:ext uri="{FF2B5EF4-FFF2-40B4-BE49-F238E27FC236}">
              <a16:creationId xmlns:a16="http://schemas.microsoft.com/office/drawing/2014/main" id="{28578F0D-1279-498E-BCE4-BEA5B368F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4" name="Picture 13" descr="Schl_Logo">
          <a:extLst>
            <a:ext uri="{FF2B5EF4-FFF2-40B4-BE49-F238E27FC236}">
              <a16:creationId xmlns:a16="http://schemas.microsoft.com/office/drawing/2014/main" id="{08BA350F-2557-4AB8-B7B6-F9042D334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5" name="Picture 1288" descr="Schl_Logo">
          <a:extLst>
            <a:ext uri="{FF2B5EF4-FFF2-40B4-BE49-F238E27FC236}">
              <a16:creationId xmlns:a16="http://schemas.microsoft.com/office/drawing/2014/main" id="{1EAF5DD9-5EC0-4214-BA9F-4159E0644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6" name="Picture 13" descr="Schl_Logo">
          <a:extLst>
            <a:ext uri="{FF2B5EF4-FFF2-40B4-BE49-F238E27FC236}">
              <a16:creationId xmlns:a16="http://schemas.microsoft.com/office/drawing/2014/main" id="{E842416B-2E69-4E60-8DC0-561A3CDDF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7" name="Picture 13" descr="Schl_Logo">
          <a:extLst>
            <a:ext uri="{FF2B5EF4-FFF2-40B4-BE49-F238E27FC236}">
              <a16:creationId xmlns:a16="http://schemas.microsoft.com/office/drawing/2014/main" id="{048F5528-21EE-43D3-A148-A6D035BA2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8" name="Picture 1288" descr="Schl_Logo">
          <a:extLst>
            <a:ext uri="{FF2B5EF4-FFF2-40B4-BE49-F238E27FC236}">
              <a16:creationId xmlns:a16="http://schemas.microsoft.com/office/drawing/2014/main" id="{C9BA7DE3-663D-4336-B2FC-0CCC9C566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9" name="Picture 13" descr="Schl_Logo">
          <a:extLst>
            <a:ext uri="{FF2B5EF4-FFF2-40B4-BE49-F238E27FC236}">
              <a16:creationId xmlns:a16="http://schemas.microsoft.com/office/drawing/2014/main" id="{6454BFE3-2684-42DE-BC07-B6CF3DA7D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0" name="Picture 13" descr="Schl_Logo">
          <a:extLst>
            <a:ext uri="{FF2B5EF4-FFF2-40B4-BE49-F238E27FC236}">
              <a16:creationId xmlns:a16="http://schemas.microsoft.com/office/drawing/2014/main" id="{BA4A8B4B-A29E-49CC-916D-D8C28F441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1" name="Picture 1288" descr="Schl_Logo">
          <a:extLst>
            <a:ext uri="{FF2B5EF4-FFF2-40B4-BE49-F238E27FC236}">
              <a16:creationId xmlns:a16="http://schemas.microsoft.com/office/drawing/2014/main" id="{4F0975AE-A5A0-46AD-A7D6-5E0E9DD3A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2" name="Picture 13" descr="Schl_Logo">
          <a:extLst>
            <a:ext uri="{FF2B5EF4-FFF2-40B4-BE49-F238E27FC236}">
              <a16:creationId xmlns:a16="http://schemas.microsoft.com/office/drawing/2014/main" id="{08405C98-7F1B-4B2C-8C96-66E73DAD0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3" name="Picture 13" descr="Schl_Logo">
          <a:extLst>
            <a:ext uri="{FF2B5EF4-FFF2-40B4-BE49-F238E27FC236}">
              <a16:creationId xmlns:a16="http://schemas.microsoft.com/office/drawing/2014/main" id="{238045D1-C230-4098-98DC-F98010B76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4" name="Picture 1288" descr="Schl_Logo">
          <a:extLst>
            <a:ext uri="{FF2B5EF4-FFF2-40B4-BE49-F238E27FC236}">
              <a16:creationId xmlns:a16="http://schemas.microsoft.com/office/drawing/2014/main" id="{F5C1CDD1-E333-4BD9-9194-D839D646B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5" name="Picture 13" descr="Schl_Logo">
          <a:extLst>
            <a:ext uri="{FF2B5EF4-FFF2-40B4-BE49-F238E27FC236}">
              <a16:creationId xmlns:a16="http://schemas.microsoft.com/office/drawing/2014/main" id="{FD917829-BEDA-4D39-BF8C-2B3CDDB9D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6" name="Picture 13" descr="Schl_Logo">
          <a:extLst>
            <a:ext uri="{FF2B5EF4-FFF2-40B4-BE49-F238E27FC236}">
              <a16:creationId xmlns:a16="http://schemas.microsoft.com/office/drawing/2014/main" id="{451AE04B-B67C-471F-AAF3-335A1512E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7" name="Picture 1288" descr="Schl_Logo">
          <a:extLst>
            <a:ext uri="{FF2B5EF4-FFF2-40B4-BE49-F238E27FC236}">
              <a16:creationId xmlns:a16="http://schemas.microsoft.com/office/drawing/2014/main" id="{E2399FEB-E2AE-4189-8525-488A45866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8" name="Picture 13" descr="Schl_Logo">
          <a:extLst>
            <a:ext uri="{FF2B5EF4-FFF2-40B4-BE49-F238E27FC236}">
              <a16:creationId xmlns:a16="http://schemas.microsoft.com/office/drawing/2014/main" id="{E15FE769-149B-48F4-A356-D911809B7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9" name="Picture 13" descr="Schl_Logo">
          <a:extLst>
            <a:ext uri="{FF2B5EF4-FFF2-40B4-BE49-F238E27FC236}">
              <a16:creationId xmlns:a16="http://schemas.microsoft.com/office/drawing/2014/main" id="{59A37BB2-0A66-402A-AA3B-F0507B2FF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0" name="Picture 1288" descr="Schl_Logo">
          <a:extLst>
            <a:ext uri="{FF2B5EF4-FFF2-40B4-BE49-F238E27FC236}">
              <a16:creationId xmlns:a16="http://schemas.microsoft.com/office/drawing/2014/main" id="{1AB238A0-4241-4EF0-A89E-2C47E3121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1" name="Picture 13" descr="Schl_Logo">
          <a:extLst>
            <a:ext uri="{FF2B5EF4-FFF2-40B4-BE49-F238E27FC236}">
              <a16:creationId xmlns:a16="http://schemas.microsoft.com/office/drawing/2014/main" id="{760173AB-FF4E-4793-AB22-4D8C06740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2" name="Picture 13" descr="Schl_Logo">
          <a:extLst>
            <a:ext uri="{FF2B5EF4-FFF2-40B4-BE49-F238E27FC236}">
              <a16:creationId xmlns:a16="http://schemas.microsoft.com/office/drawing/2014/main" id="{54EB9D36-2EF4-43D7-B1EB-99AB6EF6D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3" name="Picture 1288" descr="Schl_Logo">
          <a:extLst>
            <a:ext uri="{FF2B5EF4-FFF2-40B4-BE49-F238E27FC236}">
              <a16:creationId xmlns:a16="http://schemas.microsoft.com/office/drawing/2014/main" id="{A401A2EB-2B86-43EC-B932-017C126F9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4" name="Picture 13" descr="Schl_Logo">
          <a:extLst>
            <a:ext uri="{FF2B5EF4-FFF2-40B4-BE49-F238E27FC236}">
              <a16:creationId xmlns:a16="http://schemas.microsoft.com/office/drawing/2014/main" id="{2E804DA5-8807-47F7-B2EB-D3DB81ADB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5" name="Picture 13" descr="Schl_Logo">
          <a:extLst>
            <a:ext uri="{FF2B5EF4-FFF2-40B4-BE49-F238E27FC236}">
              <a16:creationId xmlns:a16="http://schemas.microsoft.com/office/drawing/2014/main" id="{FA141116-F5F9-4E13-9FCD-3F5038981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6" name="Picture 1288" descr="Schl_Logo">
          <a:extLst>
            <a:ext uri="{FF2B5EF4-FFF2-40B4-BE49-F238E27FC236}">
              <a16:creationId xmlns:a16="http://schemas.microsoft.com/office/drawing/2014/main" id="{5022404D-120E-4990-85E0-4A9A3F1A1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7" name="Picture 13" descr="Schl_Logo">
          <a:extLst>
            <a:ext uri="{FF2B5EF4-FFF2-40B4-BE49-F238E27FC236}">
              <a16:creationId xmlns:a16="http://schemas.microsoft.com/office/drawing/2014/main" id="{C0CBE875-EDFA-43B8-8376-D74B1B011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8" name="Picture 13" descr="Schl_Logo">
          <a:extLst>
            <a:ext uri="{FF2B5EF4-FFF2-40B4-BE49-F238E27FC236}">
              <a16:creationId xmlns:a16="http://schemas.microsoft.com/office/drawing/2014/main" id="{D48AD376-BB7B-42FA-B20B-9972A8975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9" name="Picture 1288" descr="Schl_Logo">
          <a:extLst>
            <a:ext uri="{FF2B5EF4-FFF2-40B4-BE49-F238E27FC236}">
              <a16:creationId xmlns:a16="http://schemas.microsoft.com/office/drawing/2014/main" id="{15C96023-EE34-49FA-A917-35B16B334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0" name="Picture 13" descr="Schl_Logo">
          <a:extLst>
            <a:ext uri="{FF2B5EF4-FFF2-40B4-BE49-F238E27FC236}">
              <a16:creationId xmlns:a16="http://schemas.microsoft.com/office/drawing/2014/main" id="{FA2E5780-EF06-44E1-B4B5-4B223E821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1" name="Picture 13" descr="Schl_Logo">
          <a:extLst>
            <a:ext uri="{FF2B5EF4-FFF2-40B4-BE49-F238E27FC236}">
              <a16:creationId xmlns:a16="http://schemas.microsoft.com/office/drawing/2014/main" id="{C8BD6DA0-C7F4-46C2-A8AA-E8EAF9424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2" name="Picture 1288" descr="Schl_Logo">
          <a:extLst>
            <a:ext uri="{FF2B5EF4-FFF2-40B4-BE49-F238E27FC236}">
              <a16:creationId xmlns:a16="http://schemas.microsoft.com/office/drawing/2014/main" id="{329A444D-FA60-4C05-A42A-D893B613E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3" name="Picture 13" descr="Schl_Logo">
          <a:extLst>
            <a:ext uri="{FF2B5EF4-FFF2-40B4-BE49-F238E27FC236}">
              <a16:creationId xmlns:a16="http://schemas.microsoft.com/office/drawing/2014/main" id="{92DE9B80-59F3-4FA9-A039-4B662715C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4" name="Picture 13" descr="Schl_Logo">
          <a:extLst>
            <a:ext uri="{FF2B5EF4-FFF2-40B4-BE49-F238E27FC236}">
              <a16:creationId xmlns:a16="http://schemas.microsoft.com/office/drawing/2014/main" id="{14B116C6-14BF-4936-94D6-4EEF9E157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5" name="Picture 1288" descr="Schl_Logo">
          <a:extLst>
            <a:ext uri="{FF2B5EF4-FFF2-40B4-BE49-F238E27FC236}">
              <a16:creationId xmlns:a16="http://schemas.microsoft.com/office/drawing/2014/main" id="{94BEBA66-2D0E-4F2C-B933-D0F73F2C8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6" name="Picture 13" descr="Schl_Logo">
          <a:extLst>
            <a:ext uri="{FF2B5EF4-FFF2-40B4-BE49-F238E27FC236}">
              <a16:creationId xmlns:a16="http://schemas.microsoft.com/office/drawing/2014/main" id="{7339EA7C-46B4-4AA0-97BD-1848882BB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7" name="Picture 13" descr="Schl_Logo">
          <a:extLst>
            <a:ext uri="{FF2B5EF4-FFF2-40B4-BE49-F238E27FC236}">
              <a16:creationId xmlns:a16="http://schemas.microsoft.com/office/drawing/2014/main" id="{D632F9CB-C30E-43FA-88D5-C9339D4DC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8" name="Picture 1288" descr="Schl_Logo">
          <a:extLst>
            <a:ext uri="{FF2B5EF4-FFF2-40B4-BE49-F238E27FC236}">
              <a16:creationId xmlns:a16="http://schemas.microsoft.com/office/drawing/2014/main" id="{9EC07377-EC19-45B7-A9F5-7A717A63A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9" name="Picture 13" descr="Schl_Logo">
          <a:extLst>
            <a:ext uri="{FF2B5EF4-FFF2-40B4-BE49-F238E27FC236}">
              <a16:creationId xmlns:a16="http://schemas.microsoft.com/office/drawing/2014/main" id="{713BF932-A827-43BB-B4DC-29C8FB580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0" name="Picture 13" descr="Schl_Logo">
          <a:extLst>
            <a:ext uri="{FF2B5EF4-FFF2-40B4-BE49-F238E27FC236}">
              <a16:creationId xmlns:a16="http://schemas.microsoft.com/office/drawing/2014/main" id="{8BAE88E9-816D-4D89-A1F5-BEC04235A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1" name="Picture 1288" descr="Schl_Logo">
          <a:extLst>
            <a:ext uri="{FF2B5EF4-FFF2-40B4-BE49-F238E27FC236}">
              <a16:creationId xmlns:a16="http://schemas.microsoft.com/office/drawing/2014/main" id="{8A5BB2D9-90D7-4691-B721-84C91F3E9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2" name="Picture 13" descr="Schl_Logo">
          <a:extLst>
            <a:ext uri="{FF2B5EF4-FFF2-40B4-BE49-F238E27FC236}">
              <a16:creationId xmlns:a16="http://schemas.microsoft.com/office/drawing/2014/main" id="{144F834D-6240-4167-957C-C42B37025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3" name="Picture 13" descr="Schl_Logo">
          <a:extLst>
            <a:ext uri="{FF2B5EF4-FFF2-40B4-BE49-F238E27FC236}">
              <a16:creationId xmlns:a16="http://schemas.microsoft.com/office/drawing/2014/main" id="{63BCCC76-26E3-4D85-A700-036E893FF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4" name="Picture 1288" descr="Schl_Logo">
          <a:extLst>
            <a:ext uri="{FF2B5EF4-FFF2-40B4-BE49-F238E27FC236}">
              <a16:creationId xmlns:a16="http://schemas.microsoft.com/office/drawing/2014/main" id="{FB014EF6-75C5-45CB-BB37-3CA93262F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5" name="Picture 13" descr="Schl_Logo">
          <a:extLst>
            <a:ext uri="{FF2B5EF4-FFF2-40B4-BE49-F238E27FC236}">
              <a16:creationId xmlns:a16="http://schemas.microsoft.com/office/drawing/2014/main" id="{609267FE-2CE2-4DBD-8E90-ECBBAB658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6" name="Picture 13" descr="Schl_Logo">
          <a:extLst>
            <a:ext uri="{FF2B5EF4-FFF2-40B4-BE49-F238E27FC236}">
              <a16:creationId xmlns:a16="http://schemas.microsoft.com/office/drawing/2014/main" id="{E8721CDD-A2D3-4BD2-91FE-4BE7110D5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7" name="Picture 1288" descr="Schl_Logo">
          <a:extLst>
            <a:ext uri="{FF2B5EF4-FFF2-40B4-BE49-F238E27FC236}">
              <a16:creationId xmlns:a16="http://schemas.microsoft.com/office/drawing/2014/main" id="{A1FE67C8-126C-4725-A77C-DC17548DF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8" name="Picture 13" descr="Schl_Logo">
          <a:extLst>
            <a:ext uri="{FF2B5EF4-FFF2-40B4-BE49-F238E27FC236}">
              <a16:creationId xmlns:a16="http://schemas.microsoft.com/office/drawing/2014/main" id="{D073192B-E719-4AB6-9628-F07B87634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9" name="Picture 13" descr="Schl_Logo">
          <a:extLst>
            <a:ext uri="{FF2B5EF4-FFF2-40B4-BE49-F238E27FC236}">
              <a16:creationId xmlns:a16="http://schemas.microsoft.com/office/drawing/2014/main" id="{07DF9EC8-11DB-4519-A82F-8F0D44575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0" name="Picture 1288" descr="Schl_Logo">
          <a:extLst>
            <a:ext uri="{FF2B5EF4-FFF2-40B4-BE49-F238E27FC236}">
              <a16:creationId xmlns:a16="http://schemas.microsoft.com/office/drawing/2014/main" id="{CD73687A-1C70-47BA-9EF5-734AF85B1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1" name="Picture 13" descr="Schl_Logo">
          <a:extLst>
            <a:ext uri="{FF2B5EF4-FFF2-40B4-BE49-F238E27FC236}">
              <a16:creationId xmlns:a16="http://schemas.microsoft.com/office/drawing/2014/main" id="{91B948E5-5AD7-49E4-A328-ED77941F5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2" name="Picture 13" descr="Schl_Logo">
          <a:extLst>
            <a:ext uri="{FF2B5EF4-FFF2-40B4-BE49-F238E27FC236}">
              <a16:creationId xmlns:a16="http://schemas.microsoft.com/office/drawing/2014/main" id="{315CBC51-1903-4B5B-81AF-C59E39607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3" name="Picture 1288" descr="Schl_Logo">
          <a:extLst>
            <a:ext uri="{FF2B5EF4-FFF2-40B4-BE49-F238E27FC236}">
              <a16:creationId xmlns:a16="http://schemas.microsoft.com/office/drawing/2014/main" id="{A0A9E095-BE5D-4045-BDCD-2AC89C8DA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4" name="Picture 13" descr="Schl_Logo">
          <a:extLst>
            <a:ext uri="{FF2B5EF4-FFF2-40B4-BE49-F238E27FC236}">
              <a16:creationId xmlns:a16="http://schemas.microsoft.com/office/drawing/2014/main" id="{40DC777B-4EB6-4596-B1CB-F0C9D2FCD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5" name="Picture 13" descr="Schl_Logo">
          <a:extLst>
            <a:ext uri="{FF2B5EF4-FFF2-40B4-BE49-F238E27FC236}">
              <a16:creationId xmlns:a16="http://schemas.microsoft.com/office/drawing/2014/main" id="{4FDBC18D-C05A-4374-AD76-7015354A1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6" name="Picture 1288" descr="Schl_Logo">
          <a:extLst>
            <a:ext uri="{FF2B5EF4-FFF2-40B4-BE49-F238E27FC236}">
              <a16:creationId xmlns:a16="http://schemas.microsoft.com/office/drawing/2014/main" id="{F5DFB787-CF40-44BB-BCF1-339B6D4BB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7" name="Picture 13" descr="Schl_Logo">
          <a:extLst>
            <a:ext uri="{FF2B5EF4-FFF2-40B4-BE49-F238E27FC236}">
              <a16:creationId xmlns:a16="http://schemas.microsoft.com/office/drawing/2014/main" id="{905CD34C-3243-437A-A2E6-6B22AD4B6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8" name="Picture 13" descr="Schl_Logo">
          <a:extLst>
            <a:ext uri="{FF2B5EF4-FFF2-40B4-BE49-F238E27FC236}">
              <a16:creationId xmlns:a16="http://schemas.microsoft.com/office/drawing/2014/main" id="{CF1D15DE-2F5C-47C2-9087-1C47F1CF3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9" name="Picture 1288" descr="Schl_Logo">
          <a:extLst>
            <a:ext uri="{FF2B5EF4-FFF2-40B4-BE49-F238E27FC236}">
              <a16:creationId xmlns:a16="http://schemas.microsoft.com/office/drawing/2014/main" id="{2728007E-135C-4017-91FF-52BC0FD52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0" name="Picture 13" descr="Schl_Logo">
          <a:extLst>
            <a:ext uri="{FF2B5EF4-FFF2-40B4-BE49-F238E27FC236}">
              <a16:creationId xmlns:a16="http://schemas.microsoft.com/office/drawing/2014/main" id="{0472E02B-8CFC-4DD8-833B-13CA40983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1" name="Picture 13" descr="Schl_Logo">
          <a:extLst>
            <a:ext uri="{FF2B5EF4-FFF2-40B4-BE49-F238E27FC236}">
              <a16:creationId xmlns:a16="http://schemas.microsoft.com/office/drawing/2014/main" id="{786ED15A-7AEA-41DB-8414-19B033E58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2" name="Picture 1288" descr="Schl_Logo">
          <a:extLst>
            <a:ext uri="{FF2B5EF4-FFF2-40B4-BE49-F238E27FC236}">
              <a16:creationId xmlns:a16="http://schemas.microsoft.com/office/drawing/2014/main" id="{064835A5-1970-461E-8DB1-E6C7E9BA4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3" name="Picture 13" descr="Schl_Logo">
          <a:extLst>
            <a:ext uri="{FF2B5EF4-FFF2-40B4-BE49-F238E27FC236}">
              <a16:creationId xmlns:a16="http://schemas.microsoft.com/office/drawing/2014/main" id="{94F15B34-04F9-40CD-86C8-B232B5C09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4" name="Picture 13" descr="Schl_Logo">
          <a:extLst>
            <a:ext uri="{FF2B5EF4-FFF2-40B4-BE49-F238E27FC236}">
              <a16:creationId xmlns:a16="http://schemas.microsoft.com/office/drawing/2014/main" id="{543291C5-3878-46AF-96BE-7F0C4AA31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5" name="Picture 1288" descr="Schl_Logo">
          <a:extLst>
            <a:ext uri="{FF2B5EF4-FFF2-40B4-BE49-F238E27FC236}">
              <a16:creationId xmlns:a16="http://schemas.microsoft.com/office/drawing/2014/main" id="{7C57D30D-A699-408D-84E8-D15EA09EE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6" name="Picture 13" descr="Schl_Logo">
          <a:extLst>
            <a:ext uri="{FF2B5EF4-FFF2-40B4-BE49-F238E27FC236}">
              <a16:creationId xmlns:a16="http://schemas.microsoft.com/office/drawing/2014/main" id="{C5CC904E-A681-4A7E-9FA3-9A43946D7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7" name="Picture 13" descr="Schl_Logo">
          <a:extLst>
            <a:ext uri="{FF2B5EF4-FFF2-40B4-BE49-F238E27FC236}">
              <a16:creationId xmlns:a16="http://schemas.microsoft.com/office/drawing/2014/main" id="{7D1BEEC1-AD60-4455-A8AC-159671325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8" name="Picture 1288" descr="Schl_Logo">
          <a:extLst>
            <a:ext uri="{FF2B5EF4-FFF2-40B4-BE49-F238E27FC236}">
              <a16:creationId xmlns:a16="http://schemas.microsoft.com/office/drawing/2014/main" id="{6ACC5F84-4964-40C7-BCAB-9EB9F5A70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9" name="Picture 13" descr="Schl_Logo">
          <a:extLst>
            <a:ext uri="{FF2B5EF4-FFF2-40B4-BE49-F238E27FC236}">
              <a16:creationId xmlns:a16="http://schemas.microsoft.com/office/drawing/2014/main" id="{D57EC156-D4E3-413E-908B-2ABD3062D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0" name="Picture 13" descr="Schl_Logo">
          <a:extLst>
            <a:ext uri="{FF2B5EF4-FFF2-40B4-BE49-F238E27FC236}">
              <a16:creationId xmlns:a16="http://schemas.microsoft.com/office/drawing/2014/main" id="{CFF19F9C-F5C0-4ABA-BE12-B851A57E8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1" name="Picture 1288" descr="Schl_Logo">
          <a:extLst>
            <a:ext uri="{FF2B5EF4-FFF2-40B4-BE49-F238E27FC236}">
              <a16:creationId xmlns:a16="http://schemas.microsoft.com/office/drawing/2014/main" id="{8FDC7AF0-7DF6-4A0B-A2F2-AC0976A3A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2" name="Picture 13" descr="Schl_Logo">
          <a:extLst>
            <a:ext uri="{FF2B5EF4-FFF2-40B4-BE49-F238E27FC236}">
              <a16:creationId xmlns:a16="http://schemas.microsoft.com/office/drawing/2014/main" id="{61F67C2E-C2D2-4E7B-A3B6-F28318077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3" name="Picture 13" descr="Schl_Logo">
          <a:extLst>
            <a:ext uri="{FF2B5EF4-FFF2-40B4-BE49-F238E27FC236}">
              <a16:creationId xmlns:a16="http://schemas.microsoft.com/office/drawing/2014/main" id="{624EB5CE-A16E-47C8-81B2-7DFC7D2C5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4" name="Picture 1288" descr="Schl_Logo">
          <a:extLst>
            <a:ext uri="{FF2B5EF4-FFF2-40B4-BE49-F238E27FC236}">
              <a16:creationId xmlns:a16="http://schemas.microsoft.com/office/drawing/2014/main" id="{5837D502-B09E-405A-B586-BFD49725F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5" name="Picture 13" descr="Schl_Logo">
          <a:extLst>
            <a:ext uri="{FF2B5EF4-FFF2-40B4-BE49-F238E27FC236}">
              <a16:creationId xmlns:a16="http://schemas.microsoft.com/office/drawing/2014/main" id="{43422F17-B052-46C3-B558-4A4778D8C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6" name="Picture 13" descr="Schl_Logo">
          <a:extLst>
            <a:ext uri="{FF2B5EF4-FFF2-40B4-BE49-F238E27FC236}">
              <a16:creationId xmlns:a16="http://schemas.microsoft.com/office/drawing/2014/main" id="{2BE706E9-A858-4243-A986-57F91585F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7" name="Picture 1288" descr="Schl_Logo">
          <a:extLst>
            <a:ext uri="{FF2B5EF4-FFF2-40B4-BE49-F238E27FC236}">
              <a16:creationId xmlns:a16="http://schemas.microsoft.com/office/drawing/2014/main" id="{C9F858A2-9D0E-4E91-B148-A8BD123F7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8" name="Picture 13" descr="Schl_Logo">
          <a:extLst>
            <a:ext uri="{FF2B5EF4-FFF2-40B4-BE49-F238E27FC236}">
              <a16:creationId xmlns:a16="http://schemas.microsoft.com/office/drawing/2014/main" id="{D9A875F6-6CFC-4400-A6E7-6DB8871BB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9" name="Picture 13" descr="Schl_Logo">
          <a:extLst>
            <a:ext uri="{FF2B5EF4-FFF2-40B4-BE49-F238E27FC236}">
              <a16:creationId xmlns:a16="http://schemas.microsoft.com/office/drawing/2014/main" id="{ED5B0FC8-9D39-43B5-AF56-723981ECC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0" name="Picture 1288" descr="Schl_Logo">
          <a:extLst>
            <a:ext uri="{FF2B5EF4-FFF2-40B4-BE49-F238E27FC236}">
              <a16:creationId xmlns:a16="http://schemas.microsoft.com/office/drawing/2014/main" id="{837BE27D-41A0-4D1F-A989-995F29E72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1" name="Picture 13" descr="Schl_Logo">
          <a:extLst>
            <a:ext uri="{FF2B5EF4-FFF2-40B4-BE49-F238E27FC236}">
              <a16:creationId xmlns:a16="http://schemas.microsoft.com/office/drawing/2014/main" id="{AFC20DF6-54A9-4296-82F8-030362A3D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2" name="Picture 13" descr="Schl_Logo">
          <a:extLst>
            <a:ext uri="{FF2B5EF4-FFF2-40B4-BE49-F238E27FC236}">
              <a16:creationId xmlns:a16="http://schemas.microsoft.com/office/drawing/2014/main" id="{3762E420-70BC-4037-8960-07F5E7E15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3" name="Picture 1288" descr="Schl_Logo">
          <a:extLst>
            <a:ext uri="{FF2B5EF4-FFF2-40B4-BE49-F238E27FC236}">
              <a16:creationId xmlns:a16="http://schemas.microsoft.com/office/drawing/2014/main" id="{A9E4B503-37D4-462A-8D0D-D8B7C76AE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4" name="Picture 13" descr="Schl_Logo">
          <a:extLst>
            <a:ext uri="{FF2B5EF4-FFF2-40B4-BE49-F238E27FC236}">
              <a16:creationId xmlns:a16="http://schemas.microsoft.com/office/drawing/2014/main" id="{F28A9188-9D14-4AB6-AAF4-B8E34A936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5" name="Picture 13" descr="Schl_Logo">
          <a:extLst>
            <a:ext uri="{FF2B5EF4-FFF2-40B4-BE49-F238E27FC236}">
              <a16:creationId xmlns:a16="http://schemas.microsoft.com/office/drawing/2014/main" id="{95B986BC-4A3F-4A53-8BF4-EDFCA1C9B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6" name="Picture 1288" descr="Schl_Logo">
          <a:extLst>
            <a:ext uri="{FF2B5EF4-FFF2-40B4-BE49-F238E27FC236}">
              <a16:creationId xmlns:a16="http://schemas.microsoft.com/office/drawing/2014/main" id="{34B5CA91-30C4-47E9-ACB2-C8A7E1120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7" name="Picture 13" descr="Schl_Logo">
          <a:extLst>
            <a:ext uri="{FF2B5EF4-FFF2-40B4-BE49-F238E27FC236}">
              <a16:creationId xmlns:a16="http://schemas.microsoft.com/office/drawing/2014/main" id="{D239D918-89DA-4235-847A-F07CDDDEC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8" name="Picture 13" descr="Schl_Logo">
          <a:extLst>
            <a:ext uri="{FF2B5EF4-FFF2-40B4-BE49-F238E27FC236}">
              <a16:creationId xmlns:a16="http://schemas.microsoft.com/office/drawing/2014/main" id="{6E767FCA-1F35-4DFD-BCF0-E264E1AE0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9" name="Picture 1288" descr="Schl_Logo">
          <a:extLst>
            <a:ext uri="{FF2B5EF4-FFF2-40B4-BE49-F238E27FC236}">
              <a16:creationId xmlns:a16="http://schemas.microsoft.com/office/drawing/2014/main" id="{2D4EB038-A9C3-4399-90A1-64E2CE7A7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0" name="Picture 13" descr="Schl_Logo">
          <a:extLst>
            <a:ext uri="{FF2B5EF4-FFF2-40B4-BE49-F238E27FC236}">
              <a16:creationId xmlns:a16="http://schemas.microsoft.com/office/drawing/2014/main" id="{0AA95B19-D1F6-49AA-B114-F19CD0177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1" name="Picture 13" descr="Schl_Logo">
          <a:extLst>
            <a:ext uri="{FF2B5EF4-FFF2-40B4-BE49-F238E27FC236}">
              <a16:creationId xmlns:a16="http://schemas.microsoft.com/office/drawing/2014/main" id="{2AE2E214-092F-4A63-9EBE-DCF2ED3AE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2" name="Picture 1288" descr="Schl_Logo">
          <a:extLst>
            <a:ext uri="{FF2B5EF4-FFF2-40B4-BE49-F238E27FC236}">
              <a16:creationId xmlns:a16="http://schemas.microsoft.com/office/drawing/2014/main" id="{3B19A1BE-9540-4FDE-9FDE-20EE929AD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3" name="Picture 13" descr="Schl_Logo">
          <a:extLst>
            <a:ext uri="{FF2B5EF4-FFF2-40B4-BE49-F238E27FC236}">
              <a16:creationId xmlns:a16="http://schemas.microsoft.com/office/drawing/2014/main" id="{96E72980-870A-4932-AE92-CFFECDA7B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4" name="Picture 13" descr="Schl_Logo">
          <a:extLst>
            <a:ext uri="{FF2B5EF4-FFF2-40B4-BE49-F238E27FC236}">
              <a16:creationId xmlns:a16="http://schemas.microsoft.com/office/drawing/2014/main" id="{0B988D10-AFA6-4759-AF69-E9BF490DD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5" name="Picture 1288" descr="Schl_Logo">
          <a:extLst>
            <a:ext uri="{FF2B5EF4-FFF2-40B4-BE49-F238E27FC236}">
              <a16:creationId xmlns:a16="http://schemas.microsoft.com/office/drawing/2014/main" id="{7B5E09CC-1A85-4AAD-8440-78704A137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6" name="Picture 13" descr="Schl_Logo">
          <a:extLst>
            <a:ext uri="{FF2B5EF4-FFF2-40B4-BE49-F238E27FC236}">
              <a16:creationId xmlns:a16="http://schemas.microsoft.com/office/drawing/2014/main" id="{FF317813-2CEA-435D-B1F3-B3F0CEBDE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7" name="Picture 13" descr="Schl_Logo">
          <a:extLst>
            <a:ext uri="{FF2B5EF4-FFF2-40B4-BE49-F238E27FC236}">
              <a16:creationId xmlns:a16="http://schemas.microsoft.com/office/drawing/2014/main" id="{C5CAC2CF-2566-4D9A-A6ED-F296DB696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8" name="Picture 1288" descr="Schl_Logo">
          <a:extLst>
            <a:ext uri="{FF2B5EF4-FFF2-40B4-BE49-F238E27FC236}">
              <a16:creationId xmlns:a16="http://schemas.microsoft.com/office/drawing/2014/main" id="{4E40A96D-2618-4755-9C76-7B14E09C7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9" name="Picture 13" descr="Schl_Logo">
          <a:extLst>
            <a:ext uri="{FF2B5EF4-FFF2-40B4-BE49-F238E27FC236}">
              <a16:creationId xmlns:a16="http://schemas.microsoft.com/office/drawing/2014/main" id="{3DBCC128-7DA3-4CCE-868A-6988EFB58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0" name="Picture 13" descr="Schl_Logo">
          <a:extLst>
            <a:ext uri="{FF2B5EF4-FFF2-40B4-BE49-F238E27FC236}">
              <a16:creationId xmlns:a16="http://schemas.microsoft.com/office/drawing/2014/main" id="{F1F680D4-44D9-4C80-9370-615D38F69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1" name="Picture 1288" descr="Schl_Logo">
          <a:extLst>
            <a:ext uri="{FF2B5EF4-FFF2-40B4-BE49-F238E27FC236}">
              <a16:creationId xmlns:a16="http://schemas.microsoft.com/office/drawing/2014/main" id="{63292D7F-26E6-4767-8409-E23FB3AD3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2" name="Picture 13" descr="Schl_Logo">
          <a:extLst>
            <a:ext uri="{FF2B5EF4-FFF2-40B4-BE49-F238E27FC236}">
              <a16:creationId xmlns:a16="http://schemas.microsoft.com/office/drawing/2014/main" id="{6B27DF24-4499-41E0-8A6F-7BCE8C7BF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3" name="Picture 13" descr="Schl_Logo">
          <a:extLst>
            <a:ext uri="{FF2B5EF4-FFF2-40B4-BE49-F238E27FC236}">
              <a16:creationId xmlns:a16="http://schemas.microsoft.com/office/drawing/2014/main" id="{AFFAFBBA-1AED-4A1A-B764-CDF9AC061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4" name="Picture 1288" descr="Schl_Logo">
          <a:extLst>
            <a:ext uri="{FF2B5EF4-FFF2-40B4-BE49-F238E27FC236}">
              <a16:creationId xmlns:a16="http://schemas.microsoft.com/office/drawing/2014/main" id="{9817511A-DDE6-4506-B4FA-FCCE34E1F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5" name="Picture 13" descr="Schl_Logo">
          <a:extLst>
            <a:ext uri="{FF2B5EF4-FFF2-40B4-BE49-F238E27FC236}">
              <a16:creationId xmlns:a16="http://schemas.microsoft.com/office/drawing/2014/main" id="{B64A1162-6E30-4116-BA94-929345CD1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6" name="Picture 13" descr="Schl_Logo">
          <a:extLst>
            <a:ext uri="{FF2B5EF4-FFF2-40B4-BE49-F238E27FC236}">
              <a16:creationId xmlns:a16="http://schemas.microsoft.com/office/drawing/2014/main" id="{3CA60B31-0AF6-469B-B7EF-CCFF12597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7" name="Picture 1288" descr="Schl_Logo">
          <a:extLst>
            <a:ext uri="{FF2B5EF4-FFF2-40B4-BE49-F238E27FC236}">
              <a16:creationId xmlns:a16="http://schemas.microsoft.com/office/drawing/2014/main" id="{3E0EA1F3-62B8-426F-9AA9-A9FE9DA33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8" name="Picture 13" descr="Schl_Logo">
          <a:extLst>
            <a:ext uri="{FF2B5EF4-FFF2-40B4-BE49-F238E27FC236}">
              <a16:creationId xmlns:a16="http://schemas.microsoft.com/office/drawing/2014/main" id="{9458D90D-51DF-4B08-B670-E8E137E46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9" name="Picture 13" descr="Schl_Logo">
          <a:extLst>
            <a:ext uri="{FF2B5EF4-FFF2-40B4-BE49-F238E27FC236}">
              <a16:creationId xmlns:a16="http://schemas.microsoft.com/office/drawing/2014/main" id="{C0A5905D-8930-4A1A-B8DE-10603F086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0" name="Picture 1288" descr="Schl_Logo">
          <a:extLst>
            <a:ext uri="{FF2B5EF4-FFF2-40B4-BE49-F238E27FC236}">
              <a16:creationId xmlns:a16="http://schemas.microsoft.com/office/drawing/2014/main" id="{F4E01F80-706A-48C0-80CF-7852E27B9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1" name="Picture 13" descr="Schl_Logo">
          <a:extLst>
            <a:ext uri="{FF2B5EF4-FFF2-40B4-BE49-F238E27FC236}">
              <a16:creationId xmlns:a16="http://schemas.microsoft.com/office/drawing/2014/main" id="{172CFCB8-223F-4370-B2C4-5C836B720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2" name="Picture 13" descr="Schl_Logo">
          <a:extLst>
            <a:ext uri="{FF2B5EF4-FFF2-40B4-BE49-F238E27FC236}">
              <a16:creationId xmlns:a16="http://schemas.microsoft.com/office/drawing/2014/main" id="{C8321A92-3D57-4CC2-9698-AA95D31AD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3" name="Picture 1288" descr="Schl_Logo">
          <a:extLst>
            <a:ext uri="{FF2B5EF4-FFF2-40B4-BE49-F238E27FC236}">
              <a16:creationId xmlns:a16="http://schemas.microsoft.com/office/drawing/2014/main" id="{A464AE94-6AC1-4C67-BD72-716B74281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4" name="Picture 13" descr="Schl_Logo">
          <a:extLst>
            <a:ext uri="{FF2B5EF4-FFF2-40B4-BE49-F238E27FC236}">
              <a16:creationId xmlns:a16="http://schemas.microsoft.com/office/drawing/2014/main" id="{ADED198D-0FFD-4623-8F33-577BC7A9C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5" name="Picture 13" descr="Schl_Logo">
          <a:extLst>
            <a:ext uri="{FF2B5EF4-FFF2-40B4-BE49-F238E27FC236}">
              <a16:creationId xmlns:a16="http://schemas.microsoft.com/office/drawing/2014/main" id="{A09751B3-F718-4DE5-A9A4-DECD89D48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6" name="Picture 1288" descr="Schl_Logo">
          <a:extLst>
            <a:ext uri="{FF2B5EF4-FFF2-40B4-BE49-F238E27FC236}">
              <a16:creationId xmlns:a16="http://schemas.microsoft.com/office/drawing/2014/main" id="{B0498D6B-4BC4-4F80-8E65-9FCF58BD8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7" name="Picture 13" descr="Schl_Logo">
          <a:extLst>
            <a:ext uri="{FF2B5EF4-FFF2-40B4-BE49-F238E27FC236}">
              <a16:creationId xmlns:a16="http://schemas.microsoft.com/office/drawing/2014/main" id="{8644C187-9796-4666-B372-485F2427C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8" name="Picture 13" descr="Schl_Logo">
          <a:extLst>
            <a:ext uri="{FF2B5EF4-FFF2-40B4-BE49-F238E27FC236}">
              <a16:creationId xmlns:a16="http://schemas.microsoft.com/office/drawing/2014/main" id="{6C03474B-F7E4-4692-BB4B-BD1AF6A4B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9" name="Picture 1288" descr="Schl_Logo">
          <a:extLst>
            <a:ext uri="{FF2B5EF4-FFF2-40B4-BE49-F238E27FC236}">
              <a16:creationId xmlns:a16="http://schemas.microsoft.com/office/drawing/2014/main" id="{0C8C9173-7243-47BF-B7FC-40096B54E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0" name="Picture 13" descr="Schl_Logo">
          <a:extLst>
            <a:ext uri="{FF2B5EF4-FFF2-40B4-BE49-F238E27FC236}">
              <a16:creationId xmlns:a16="http://schemas.microsoft.com/office/drawing/2014/main" id="{7C11C666-EA20-4EF4-8399-D3FAAEDAE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1" name="Picture 13" descr="Schl_Logo">
          <a:extLst>
            <a:ext uri="{FF2B5EF4-FFF2-40B4-BE49-F238E27FC236}">
              <a16:creationId xmlns:a16="http://schemas.microsoft.com/office/drawing/2014/main" id="{C6FCA0E5-393B-452A-9BE1-875465DA1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2" name="Picture 1288" descr="Schl_Logo">
          <a:extLst>
            <a:ext uri="{FF2B5EF4-FFF2-40B4-BE49-F238E27FC236}">
              <a16:creationId xmlns:a16="http://schemas.microsoft.com/office/drawing/2014/main" id="{EAC5447F-6862-49FB-B8B9-632A1B3A2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3" name="Picture 13" descr="Schl_Logo">
          <a:extLst>
            <a:ext uri="{FF2B5EF4-FFF2-40B4-BE49-F238E27FC236}">
              <a16:creationId xmlns:a16="http://schemas.microsoft.com/office/drawing/2014/main" id="{ACFEE7D2-3A6B-45E5-A43C-270A7A574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4" name="Picture 13" descr="Schl_Logo">
          <a:extLst>
            <a:ext uri="{FF2B5EF4-FFF2-40B4-BE49-F238E27FC236}">
              <a16:creationId xmlns:a16="http://schemas.microsoft.com/office/drawing/2014/main" id="{D0610866-EC4A-44BB-AFE2-2E61B45AF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5" name="Picture 1288" descr="Schl_Logo">
          <a:extLst>
            <a:ext uri="{FF2B5EF4-FFF2-40B4-BE49-F238E27FC236}">
              <a16:creationId xmlns:a16="http://schemas.microsoft.com/office/drawing/2014/main" id="{8FF29E6B-9B94-4E94-BE0A-A09F4F7A4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6" name="Picture 13" descr="Schl_Logo">
          <a:extLst>
            <a:ext uri="{FF2B5EF4-FFF2-40B4-BE49-F238E27FC236}">
              <a16:creationId xmlns:a16="http://schemas.microsoft.com/office/drawing/2014/main" id="{434F253B-71B1-4455-AD14-FD4ABEEEA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7" name="Picture 13" descr="Schl_Logo">
          <a:extLst>
            <a:ext uri="{FF2B5EF4-FFF2-40B4-BE49-F238E27FC236}">
              <a16:creationId xmlns:a16="http://schemas.microsoft.com/office/drawing/2014/main" id="{AB5C02E0-7CDC-45D9-B6DE-1DC36044A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8" name="Picture 1288" descr="Schl_Logo">
          <a:extLst>
            <a:ext uri="{FF2B5EF4-FFF2-40B4-BE49-F238E27FC236}">
              <a16:creationId xmlns:a16="http://schemas.microsoft.com/office/drawing/2014/main" id="{487C3FFD-D473-4566-8CAB-5C47BC452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9" name="Picture 13" descr="Schl_Logo">
          <a:extLst>
            <a:ext uri="{FF2B5EF4-FFF2-40B4-BE49-F238E27FC236}">
              <a16:creationId xmlns:a16="http://schemas.microsoft.com/office/drawing/2014/main" id="{4A77C5AC-AE23-4B6D-AD67-D92A3DEF2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0" name="Picture 13" descr="Schl_Logo">
          <a:extLst>
            <a:ext uri="{FF2B5EF4-FFF2-40B4-BE49-F238E27FC236}">
              <a16:creationId xmlns:a16="http://schemas.microsoft.com/office/drawing/2014/main" id="{74E90995-2D51-4F8A-A273-56383FCB4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1" name="Picture 1288" descr="Schl_Logo">
          <a:extLst>
            <a:ext uri="{FF2B5EF4-FFF2-40B4-BE49-F238E27FC236}">
              <a16:creationId xmlns:a16="http://schemas.microsoft.com/office/drawing/2014/main" id="{8F74D7D0-9BC0-4A9C-8CA4-C2B438554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2" name="Picture 13" descr="Schl_Logo">
          <a:extLst>
            <a:ext uri="{FF2B5EF4-FFF2-40B4-BE49-F238E27FC236}">
              <a16:creationId xmlns:a16="http://schemas.microsoft.com/office/drawing/2014/main" id="{EC43DC8B-0C44-4D80-A90A-0E5AA3701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3" name="Picture 13" descr="Schl_Logo">
          <a:extLst>
            <a:ext uri="{FF2B5EF4-FFF2-40B4-BE49-F238E27FC236}">
              <a16:creationId xmlns:a16="http://schemas.microsoft.com/office/drawing/2014/main" id="{80E201F1-42B4-4901-93B2-8B2A007D2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4" name="Picture 1288" descr="Schl_Logo">
          <a:extLst>
            <a:ext uri="{FF2B5EF4-FFF2-40B4-BE49-F238E27FC236}">
              <a16:creationId xmlns:a16="http://schemas.microsoft.com/office/drawing/2014/main" id="{63F2D1F4-BC35-4EEA-AD34-5F601E98C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5" name="Picture 13" descr="Schl_Logo">
          <a:extLst>
            <a:ext uri="{FF2B5EF4-FFF2-40B4-BE49-F238E27FC236}">
              <a16:creationId xmlns:a16="http://schemas.microsoft.com/office/drawing/2014/main" id="{DF87C19A-1404-4ED0-B3F9-B0C3579F5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6" name="Picture 13" descr="Schl_Logo">
          <a:extLst>
            <a:ext uri="{FF2B5EF4-FFF2-40B4-BE49-F238E27FC236}">
              <a16:creationId xmlns:a16="http://schemas.microsoft.com/office/drawing/2014/main" id="{E222691F-822C-4E95-B165-B9ECAEB4E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7" name="Picture 1288" descr="Schl_Logo">
          <a:extLst>
            <a:ext uri="{FF2B5EF4-FFF2-40B4-BE49-F238E27FC236}">
              <a16:creationId xmlns:a16="http://schemas.microsoft.com/office/drawing/2014/main" id="{C2C569B8-F893-4173-A6CF-CAA490E32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8" name="Picture 13" descr="Schl_Logo">
          <a:extLst>
            <a:ext uri="{FF2B5EF4-FFF2-40B4-BE49-F238E27FC236}">
              <a16:creationId xmlns:a16="http://schemas.microsoft.com/office/drawing/2014/main" id="{F3FD579F-15E0-4DCC-945A-B17627851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9" name="Picture 13" descr="Schl_Logo">
          <a:extLst>
            <a:ext uri="{FF2B5EF4-FFF2-40B4-BE49-F238E27FC236}">
              <a16:creationId xmlns:a16="http://schemas.microsoft.com/office/drawing/2014/main" id="{FD8282D0-8548-46AC-911E-4EB04AB4E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0" name="Picture 1288" descr="Schl_Logo">
          <a:extLst>
            <a:ext uri="{FF2B5EF4-FFF2-40B4-BE49-F238E27FC236}">
              <a16:creationId xmlns:a16="http://schemas.microsoft.com/office/drawing/2014/main" id="{685076ED-5AFD-4E76-8A36-074D4413C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1" name="Picture 13" descr="Schl_Logo">
          <a:extLst>
            <a:ext uri="{FF2B5EF4-FFF2-40B4-BE49-F238E27FC236}">
              <a16:creationId xmlns:a16="http://schemas.microsoft.com/office/drawing/2014/main" id="{60B28C45-A9B7-4450-9964-48C701612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2" name="Picture 13" descr="Schl_Logo">
          <a:extLst>
            <a:ext uri="{FF2B5EF4-FFF2-40B4-BE49-F238E27FC236}">
              <a16:creationId xmlns:a16="http://schemas.microsoft.com/office/drawing/2014/main" id="{F2D0F7E6-135C-41D1-AF84-C9A5130DD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3" name="Picture 1288" descr="Schl_Logo">
          <a:extLst>
            <a:ext uri="{FF2B5EF4-FFF2-40B4-BE49-F238E27FC236}">
              <a16:creationId xmlns:a16="http://schemas.microsoft.com/office/drawing/2014/main" id="{0A2B7A8B-2184-4666-A16B-A9346DC8F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4" name="Picture 13" descr="Schl_Logo">
          <a:extLst>
            <a:ext uri="{FF2B5EF4-FFF2-40B4-BE49-F238E27FC236}">
              <a16:creationId xmlns:a16="http://schemas.microsoft.com/office/drawing/2014/main" id="{CC43915A-4F9C-40AE-9F17-4F843D8AB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5" name="Picture 13" descr="Schl_Logo">
          <a:extLst>
            <a:ext uri="{FF2B5EF4-FFF2-40B4-BE49-F238E27FC236}">
              <a16:creationId xmlns:a16="http://schemas.microsoft.com/office/drawing/2014/main" id="{4563949D-F67C-417C-BA62-CF6B79D74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6" name="Picture 1288" descr="Schl_Logo">
          <a:extLst>
            <a:ext uri="{FF2B5EF4-FFF2-40B4-BE49-F238E27FC236}">
              <a16:creationId xmlns:a16="http://schemas.microsoft.com/office/drawing/2014/main" id="{643A976C-53EB-4D64-BC54-A833D9C2A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7" name="Picture 13" descr="Schl_Logo">
          <a:extLst>
            <a:ext uri="{FF2B5EF4-FFF2-40B4-BE49-F238E27FC236}">
              <a16:creationId xmlns:a16="http://schemas.microsoft.com/office/drawing/2014/main" id="{A946B340-1D8A-4BC1-83B0-F32956670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8" name="Picture 13" descr="Schl_Logo">
          <a:extLst>
            <a:ext uri="{FF2B5EF4-FFF2-40B4-BE49-F238E27FC236}">
              <a16:creationId xmlns:a16="http://schemas.microsoft.com/office/drawing/2014/main" id="{D0CB682B-BE1C-49D1-818F-3D079177E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9" name="Picture 1288" descr="Schl_Logo">
          <a:extLst>
            <a:ext uri="{FF2B5EF4-FFF2-40B4-BE49-F238E27FC236}">
              <a16:creationId xmlns:a16="http://schemas.microsoft.com/office/drawing/2014/main" id="{AB31BB8E-961E-46F2-8993-74CB7DEDA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0" name="Picture 13" descr="Schl_Logo">
          <a:extLst>
            <a:ext uri="{FF2B5EF4-FFF2-40B4-BE49-F238E27FC236}">
              <a16:creationId xmlns:a16="http://schemas.microsoft.com/office/drawing/2014/main" id="{2827E99F-8A6D-479F-83D0-3513B58DA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1" name="Picture 13" descr="Schl_Logo">
          <a:extLst>
            <a:ext uri="{FF2B5EF4-FFF2-40B4-BE49-F238E27FC236}">
              <a16:creationId xmlns:a16="http://schemas.microsoft.com/office/drawing/2014/main" id="{C9319DF1-A1CC-4106-8568-BC09C9169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2" name="Picture 1288" descr="Schl_Logo">
          <a:extLst>
            <a:ext uri="{FF2B5EF4-FFF2-40B4-BE49-F238E27FC236}">
              <a16:creationId xmlns:a16="http://schemas.microsoft.com/office/drawing/2014/main" id="{8FFD7CC2-D97E-45EF-9157-A5D171915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3" name="Picture 13" descr="Schl_Logo">
          <a:extLst>
            <a:ext uri="{FF2B5EF4-FFF2-40B4-BE49-F238E27FC236}">
              <a16:creationId xmlns:a16="http://schemas.microsoft.com/office/drawing/2014/main" id="{7132B926-19FA-4FEE-887D-DF8D5AC12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4" name="Picture 13" descr="Schl_Logo">
          <a:extLst>
            <a:ext uri="{FF2B5EF4-FFF2-40B4-BE49-F238E27FC236}">
              <a16:creationId xmlns:a16="http://schemas.microsoft.com/office/drawing/2014/main" id="{595E6AB1-907E-4358-A20B-C5A843292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5" name="Picture 1288" descr="Schl_Logo">
          <a:extLst>
            <a:ext uri="{FF2B5EF4-FFF2-40B4-BE49-F238E27FC236}">
              <a16:creationId xmlns:a16="http://schemas.microsoft.com/office/drawing/2014/main" id="{D5D08671-EBF0-44E1-99A3-1265B6995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6" name="Picture 13" descr="Schl_Logo">
          <a:extLst>
            <a:ext uri="{FF2B5EF4-FFF2-40B4-BE49-F238E27FC236}">
              <a16:creationId xmlns:a16="http://schemas.microsoft.com/office/drawing/2014/main" id="{B2713650-15E0-44B2-9A5B-1DE9EFFDC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7" name="Picture 13" descr="Schl_Logo">
          <a:extLst>
            <a:ext uri="{FF2B5EF4-FFF2-40B4-BE49-F238E27FC236}">
              <a16:creationId xmlns:a16="http://schemas.microsoft.com/office/drawing/2014/main" id="{9C438AE6-046B-42C2-93CC-8DA180B80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8" name="Picture 1288" descr="Schl_Logo">
          <a:extLst>
            <a:ext uri="{FF2B5EF4-FFF2-40B4-BE49-F238E27FC236}">
              <a16:creationId xmlns:a16="http://schemas.microsoft.com/office/drawing/2014/main" id="{35F8805D-DF54-4427-9A2A-04BE2F45C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9" name="Picture 13" descr="Schl_Logo">
          <a:extLst>
            <a:ext uri="{FF2B5EF4-FFF2-40B4-BE49-F238E27FC236}">
              <a16:creationId xmlns:a16="http://schemas.microsoft.com/office/drawing/2014/main" id="{4C23DE6F-4242-477F-A2F6-D28022A53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0" name="Picture 13" descr="Schl_Logo">
          <a:extLst>
            <a:ext uri="{FF2B5EF4-FFF2-40B4-BE49-F238E27FC236}">
              <a16:creationId xmlns:a16="http://schemas.microsoft.com/office/drawing/2014/main" id="{454372D8-7C79-4C78-8EF8-DB3B17EE1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1" name="Picture 1288" descr="Schl_Logo">
          <a:extLst>
            <a:ext uri="{FF2B5EF4-FFF2-40B4-BE49-F238E27FC236}">
              <a16:creationId xmlns:a16="http://schemas.microsoft.com/office/drawing/2014/main" id="{9A208596-60E3-43FB-920A-17E9BFCA4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2" name="Picture 13" descr="Schl_Logo">
          <a:extLst>
            <a:ext uri="{FF2B5EF4-FFF2-40B4-BE49-F238E27FC236}">
              <a16:creationId xmlns:a16="http://schemas.microsoft.com/office/drawing/2014/main" id="{A163BF3C-F85C-48F3-A463-CCB006C50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3" name="Picture 13" descr="Schl_Logo">
          <a:extLst>
            <a:ext uri="{FF2B5EF4-FFF2-40B4-BE49-F238E27FC236}">
              <a16:creationId xmlns:a16="http://schemas.microsoft.com/office/drawing/2014/main" id="{CD96B3AD-3605-40F3-BA44-D2FD13CFD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4" name="Picture 1288" descr="Schl_Logo">
          <a:extLst>
            <a:ext uri="{FF2B5EF4-FFF2-40B4-BE49-F238E27FC236}">
              <a16:creationId xmlns:a16="http://schemas.microsoft.com/office/drawing/2014/main" id="{A11C5C3B-58BD-44CF-813C-DF78FE8B8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5" name="Picture 13" descr="Schl_Logo">
          <a:extLst>
            <a:ext uri="{FF2B5EF4-FFF2-40B4-BE49-F238E27FC236}">
              <a16:creationId xmlns:a16="http://schemas.microsoft.com/office/drawing/2014/main" id="{273260EC-6D0B-41DF-AC1A-17DDB9F34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6" name="Picture 13" descr="Schl_Logo">
          <a:extLst>
            <a:ext uri="{FF2B5EF4-FFF2-40B4-BE49-F238E27FC236}">
              <a16:creationId xmlns:a16="http://schemas.microsoft.com/office/drawing/2014/main" id="{21C2E264-7AE0-443B-94CB-A64C687D6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7" name="Picture 1288" descr="Schl_Logo">
          <a:extLst>
            <a:ext uri="{FF2B5EF4-FFF2-40B4-BE49-F238E27FC236}">
              <a16:creationId xmlns:a16="http://schemas.microsoft.com/office/drawing/2014/main" id="{F9123FAB-76C2-4509-81AC-5294D3539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8" name="Picture 13" descr="Schl_Logo">
          <a:extLst>
            <a:ext uri="{FF2B5EF4-FFF2-40B4-BE49-F238E27FC236}">
              <a16:creationId xmlns:a16="http://schemas.microsoft.com/office/drawing/2014/main" id="{08F97C7E-6DF6-4DC4-814F-FCD3D0355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9" name="Picture 13" descr="Schl_Logo">
          <a:extLst>
            <a:ext uri="{FF2B5EF4-FFF2-40B4-BE49-F238E27FC236}">
              <a16:creationId xmlns:a16="http://schemas.microsoft.com/office/drawing/2014/main" id="{98ECACA2-0CFB-498C-979E-480694396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0" name="Picture 1288" descr="Schl_Logo">
          <a:extLst>
            <a:ext uri="{FF2B5EF4-FFF2-40B4-BE49-F238E27FC236}">
              <a16:creationId xmlns:a16="http://schemas.microsoft.com/office/drawing/2014/main" id="{4FD0A9FB-19BC-4788-AEB0-6F00758E6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1" name="Picture 13" descr="Schl_Logo">
          <a:extLst>
            <a:ext uri="{FF2B5EF4-FFF2-40B4-BE49-F238E27FC236}">
              <a16:creationId xmlns:a16="http://schemas.microsoft.com/office/drawing/2014/main" id="{8D3070EA-6ABD-4E96-B31B-739085FD3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2" name="Picture 13" descr="Schl_Logo">
          <a:extLst>
            <a:ext uri="{FF2B5EF4-FFF2-40B4-BE49-F238E27FC236}">
              <a16:creationId xmlns:a16="http://schemas.microsoft.com/office/drawing/2014/main" id="{3ED98CE6-3DF6-4F42-B2DF-A6B9D4145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3" name="Picture 1288" descr="Schl_Logo">
          <a:extLst>
            <a:ext uri="{FF2B5EF4-FFF2-40B4-BE49-F238E27FC236}">
              <a16:creationId xmlns:a16="http://schemas.microsoft.com/office/drawing/2014/main" id="{7662F4AC-7B77-4A7A-A227-C124C2124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4" name="Picture 13" descr="Schl_Logo">
          <a:extLst>
            <a:ext uri="{FF2B5EF4-FFF2-40B4-BE49-F238E27FC236}">
              <a16:creationId xmlns:a16="http://schemas.microsoft.com/office/drawing/2014/main" id="{DDB8E1E1-9B24-4332-BAA4-2EAF0D1F6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5" name="Picture 13" descr="Schl_Logo">
          <a:extLst>
            <a:ext uri="{FF2B5EF4-FFF2-40B4-BE49-F238E27FC236}">
              <a16:creationId xmlns:a16="http://schemas.microsoft.com/office/drawing/2014/main" id="{92BF6A7C-2EF1-4891-B410-32EC4B3EA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6" name="Picture 1288" descr="Schl_Logo">
          <a:extLst>
            <a:ext uri="{FF2B5EF4-FFF2-40B4-BE49-F238E27FC236}">
              <a16:creationId xmlns:a16="http://schemas.microsoft.com/office/drawing/2014/main" id="{5526D631-5E4F-4117-8E0D-CB728256B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7" name="Picture 13" descr="Schl_Logo">
          <a:extLst>
            <a:ext uri="{FF2B5EF4-FFF2-40B4-BE49-F238E27FC236}">
              <a16:creationId xmlns:a16="http://schemas.microsoft.com/office/drawing/2014/main" id="{6386AB95-59CC-43F9-BEE3-F1CE0ED27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8" name="Picture 13" descr="Schl_Logo">
          <a:extLst>
            <a:ext uri="{FF2B5EF4-FFF2-40B4-BE49-F238E27FC236}">
              <a16:creationId xmlns:a16="http://schemas.microsoft.com/office/drawing/2014/main" id="{21D5A65A-2459-4311-8FE7-EFD83D05C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9" name="Picture 1288" descr="Schl_Logo">
          <a:extLst>
            <a:ext uri="{FF2B5EF4-FFF2-40B4-BE49-F238E27FC236}">
              <a16:creationId xmlns:a16="http://schemas.microsoft.com/office/drawing/2014/main" id="{20837F2E-6B36-4F25-8565-99A95977F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0" name="Picture 13" descr="Schl_Logo">
          <a:extLst>
            <a:ext uri="{FF2B5EF4-FFF2-40B4-BE49-F238E27FC236}">
              <a16:creationId xmlns:a16="http://schemas.microsoft.com/office/drawing/2014/main" id="{64BBE2E7-8701-4343-8D9E-E079F1B37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1" name="Picture 13" descr="Schl_Logo">
          <a:extLst>
            <a:ext uri="{FF2B5EF4-FFF2-40B4-BE49-F238E27FC236}">
              <a16:creationId xmlns:a16="http://schemas.microsoft.com/office/drawing/2014/main" id="{3953C80A-6BC2-4829-86DF-6C38AD91D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2" name="Picture 1288" descr="Schl_Logo">
          <a:extLst>
            <a:ext uri="{FF2B5EF4-FFF2-40B4-BE49-F238E27FC236}">
              <a16:creationId xmlns:a16="http://schemas.microsoft.com/office/drawing/2014/main" id="{A2D7572D-21DF-4B89-82E4-30505971F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3" name="Picture 13" descr="Schl_Logo">
          <a:extLst>
            <a:ext uri="{FF2B5EF4-FFF2-40B4-BE49-F238E27FC236}">
              <a16:creationId xmlns:a16="http://schemas.microsoft.com/office/drawing/2014/main" id="{199FC62C-5FC8-419E-9435-33463AB43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4" name="Picture 13" descr="Schl_Logo">
          <a:extLst>
            <a:ext uri="{FF2B5EF4-FFF2-40B4-BE49-F238E27FC236}">
              <a16:creationId xmlns:a16="http://schemas.microsoft.com/office/drawing/2014/main" id="{D4EE7E07-C8D7-465E-9881-7A98326B8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5" name="Picture 1288" descr="Schl_Logo">
          <a:extLst>
            <a:ext uri="{FF2B5EF4-FFF2-40B4-BE49-F238E27FC236}">
              <a16:creationId xmlns:a16="http://schemas.microsoft.com/office/drawing/2014/main" id="{25678605-4E42-40B9-A541-695E438E6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6" name="Picture 13" descr="Schl_Logo">
          <a:extLst>
            <a:ext uri="{FF2B5EF4-FFF2-40B4-BE49-F238E27FC236}">
              <a16:creationId xmlns:a16="http://schemas.microsoft.com/office/drawing/2014/main" id="{93999418-F77E-43BE-A930-7782C1F86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7" name="Picture 13" descr="Schl_Logo">
          <a:extLst>
            <a:ext uri="{FF2B5EF4-FFF2-40B4-BE49-F238E27FC236}">
              <a16:creationId xmlns:a16="http://schemas.microsoft.com/office/drawing/2014/main" id="{C2248FC1-F9CE-48E1-ACC9-5CF307523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8" name="Picture 1288" descr="Schl_Logo">
          <a:extLst>
            <a:ext uri="{FF2B5EF4-FFF2-40B4-BE49-F238E27FC236}">
              <a16:creationId xmlns:a16="http://schemas.microsoft.com/office/drawing/2014/main" id="{6ED48417-DF46-483A-9809-4D1145254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9" name="Picture 13" descr="Schl_Logo">
          <a:extLst>
            <a:ext uri="{FF2B5EF4-FFF2-40B4-BE49-F238E27FC236}">
              <a16:creationId xmlns:a16="http://schemas.microsoft.com/office/drawing/2014/main" id="{A16036CB-DA5B-4F43-BC84-4312D8B31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0" name="Picture 13" descr="Schl_Logo">
          <a:extLst>
            <a:ext uri="{FF2B5EF4-FFF2-40B4-BE49-F238E27FC236}">
              <a16:creationId xmlns:a16="http://schemas.microsoft.com/office/drawing/2014/main" id="{369205BB-82B2-47E3-81F1-6DBEB6CBE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1" name="Picture 1288" descr="Schl_Logo">
          <a:extLst>
            <a:ext uri="{FF2B5EF4-FFF2-40B4-BE49-F238E27FC236}">
              <a16:creationId xmlns:a16="http://schemas.microsoft.com/office/drawing/2014/main" id="{24840BBF-AA30-4826-AD6D-3EAA08BE8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2" name="Picture 13" descr="Schl_Logo">
          <a:extLst>
            <a:ext uri="{FF2B5EF4-FFF2-40B4-BE49-F238E27FC236}">
              <a16:creationId xmlns:a16="http://schemas.microsoft.com/office/drawing/2014/main" id="{19E4AECE-1FF9-4009-84BA-F7024DF37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3" name="Picture 13" descr="Schl_Logo">
          <a:extLst>
            <a:ext uri="{FF2B5EF4-FFF2-40B4-BE49-F238E27FC236}">
              <a16:creationId xmlns:a16="http://schemas.microsoft.com/office/drawing/2014/main" id="{72228C76-5B1D-41FB-A43F-73939FA09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4" name="Picture 1288" descr="Schl_Logo">
          <a:extLst>
            <a:ext uri="{FF2B5EF4-FFF2-40B4-BE49-F238E27FC236}">
              <a16:creationId xmlns:a16="http://schemas.microsoft.com/office/drawing/2014/main" id="{BA06B7BA-4C3A-4DF4-85B1-5D1E0A837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5" name="Picture 13" descr="Schl_Logo">
          <a:extLst>
            <a:ext uri="{FF2B5EF4-FFF2-40B4-BE49-F238E27FC236}">
              <a16:creationId xmlns:a16="http://schemas.microsoft.com/office/drawing/2014/main" id="{30DA328E-2966-4166-9A52-D1F602424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6" name="Picture 13" descr="Schl_Logo">
          <a:extLst>
            <a:ext uri="{FF2B5EF4-FFF2-40B4-BE49-F238E27FC236}">
              <a16:creationId xmlns:a16="http://schemas.microsoft.com/office/drawing/2014/main" id="{A6D48560-4731-4D27-A8F6-AE766EBFC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7" name="Picture 1288" descr="Schl_Logo">
          <a:extLst>
            <a:ext uri="{FF2B5EF4-FFF2-40B4-BE49-F238E27FC236}">
              <a16:creationId xmlns:a16="http://schemas.microsoft.com/office/drawing/2014/main" id="{B9A25E71-F8FC-4319-B4F3-D6FC6EBBA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8" name="Picture 13" descr="Schl_Logo">
          <a:extLst>
            <a:ext uri="{FF2B5EF4-FFF2-40B4-BE49-F238E27FC236}">
              <a16:creationId xmlns:a16="http://schemas.microsoft.com/office/drawing/2014/main" id="{A6051FAD-FB10-41EE-9CA5-E0024FB52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9" name="Picture 13" descr="Schl_Logo">
          <a:extLst>
            <a:ext uri="{FF2B5EF4-FFF2-40B4-BE49-F238E27FC236}">
              <a16:creationId xmlns:a16="http://schemas.microsoft.com/office/drawing/2014/main" id="{C2B125EB-EEE3-4526-8B4F-E54FA4DCC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0" name="Picture 1288" descr="Schl_Logo">
          <a:extLst>
            <a:ext uri="{FF2B5EF4-FFF2-40B4-BE49-F238E27FC236}">
              <a16:creationId xmlns:a16="http://schemas.microsoft.com/office/drawing/2014/main" id="{4B6897CC-1F19-431B-8F74-E42526E1E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1" name="Picture 13" descr="Schl_Logo">
          <a:extLst>
            <a:ext uri="{FF2B5EF4-FFF2-40B4-BE49-F238E27FC236}">
              <a16:creationId xmlns:a16="http://schemas.microsoft.com/office/drawing/2014/main" id="{C3E725CC-D30A-46A9-984B-44DCD918C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2" name="Picture 13" descr="Schl_Logo">
          <a:extLst>
            <a:ext uri="{FF2B5EF4-FFF2-40B4-BE49-F238E27FC236}">
              <a16:creationId xmlns:a16="http://schemas.microsoft.com/office/drawing/2014/main" id="{DC284CFC-1414-43EB-AD7F-34486FC4D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3" name="Picture 1288" descr="Schl_Logo">
          <a:extLst>
            <a:ext uri="{FF2B5EF4-FFF2-40B4-BE49-F238E27FC236}">
              <a16:creationId xmlns:a16="http://schemas.microsoft.com/office/drawing/2014/main" id="{73FC3753-3837-4B02-84C6-7A16420CC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4" name="Picture 13" descr="Schl_Logo">
          <a:extLst>
            <a:ext uri="{FF2B5EF4-FFF2-40B4-BE49-F238E27FC236}">
              <a16:creationId xmlns:a16="http://schemas.microsoft.com/office/drawing/2014/main" id="{E2C6264B-5701-4152-A585-BF85C4F3E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5" name="Picture 13" descr="Schl_Logo">
          <a:extLst>
            <a:ext uri="{FF2B5EF4-FFF2-40B4-BE49-F238E27FC236}">
              <a16:creationId xmlns:a16="http://schemas.microsoft.com/office/drawing/2014/main" id="{47C2464A-B045-43F2-8D80-23B7AB34C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6" name="Picture 1288" descr="Schl_Logo">
          <a:extLst>
            <a:ext uri="{FF2B5EF4-FFF2-40B4-BE49-F238E27FC236}">
              <a16:creationId xmlns:a16="http://schemas.microsoft.com/office/drawing/2014/main" id="{42D7C102-A4C2-4F21-941D-897955FA5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7" name="Picture 13" descr="Schl_Logo">
          <a:extLst>
            <a:ext uri="{FF2B5EF4-FFF2-40B4-BE49-F238E27FC236}">
              <a16:creationId xmlns:a16="http://schemas.microsoft.com/office/drawing/2014/main" id="{8985815C-5AE8-4E03-AAC5-16B734CBF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8" name="Picture 13" descr="Schl_Logo">
          <a:extLst>
            <a:ext uri="{FF2B5EF4-FFF2-40B4-BE49-F238E27FC236}">
              <a16:creationId xmlns:a16="http://schemas.microsoft.com/office/drawing/2014/main" id="{608DDFCC-5B2D-4822-9440-D8A7292B7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9" name="Picture 1288" descr="Schl_Logo">
          <a:extLst>
            <a:ext uri="{FF2B5EF4-FFF2-40B4-BE49-F238E27FC236}">
              <a16:creationId xmlns:a16="http://schemas.microsoft.com/office/drawing/2014/main" id="{DE8A4C54-61A4-405C-A6FA-0CC1D43D0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0" name="Picture 13" descr="Schl_Logo">
          <a:extLst>
            <a:ext uri="{FF2B5EF4-FFF2-40B4-BE49-F238E27FC236}">
              <a16:creationId xmlns:a16="http://schemas.microsoft.com/office/drawing/2014/main" id="{6AB7D777-33A9-40DC-B350-F3D6A22ED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1" name="Picture 13" descr="Schl_Logo">
          <a:extLst>
            <a:ext uri="{FF2B5EF4-FFF2-40B4-BE49-F238E27FC236}">
              <a16:creationId xmlns:a16="http://schemas.microsoft.com/office/drawing/2014/main" id="{39D68016-0CC2-47C8-AC0B-E52BE0C7D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2" name="Picture 1288" descr="Schl_Logo">
          <a:extLst>
            <a:ext uri="{FF2B5EF4-FFF2-40B4-BE49-F238E27FC236}">
              <a16:creationId xmlns:a16="http://schemas.microsoft.com/office/drawing/2014/main" id="{3D4DCC26-1F6A-480F-A2D5-621B341AF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3" name="Picture 13" descr="Schl_Logo">
          <a:extLst>
            <a:ext uri="{FF2B5EF4-FFF2-40B4-BE49-F238E27FC236}">
              <a16:creationId xmlns:a16="http://schemas.microsoft.com/office/drawing/2014/main" id="{CD67AA96-9019-4315-838D-701B8B807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4" name="Picture 13" descr="Schl_Logo">
          <a:extLst>
            <a:ext uri="{FF2B5EF4-FFF2-40B4-BE49-F238E27FC236}">
              <a16:creationId xmlns:a16="http://schemas.microsoft.com/office/drawing/2014/main" id="{D6ED28AA-51F4-48A9-BB81-1381CC0CD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5" name="Picture 1288" descr="Schl_Logo">
          <a:extLst>
            <a:ext uri="{FF2B5EF4-FFF2-40B4-BE49-F238E27FC236}">
              <a16:creationId xmlns:a16="http://schemas.microsoft.com/office/drawing/2014/main" id="{FF1AABAA-6F31-4553-9FD7-432A957C5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6" name="Picture 13" descr="Schl_Logo">
          <a:extLst>
            <a:ext uri="{FF2B5EF4-FFF2-40B4-BE49-F238E27FC236}">
              <a16:creationId xmlns:a16="http://schemas.microsoft.com/office/drawing/2014/main" id="{45F4236C-094A-4395-B3FB-484DBEC14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7" name="Picture 13" descr="Schl_Logo">
          <a:extLst>
            <a:ext uri="{FF2B5EF4-FFF2-40B4-BE49-F238E27FC236}">
              <a16:creationId xmlns:a16="http://schemas.microsoft.com/office/drawing/2014/main" id="{541B07F7-A70A-44F2-8850-1D7E79918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8" name="Picture 1288" descr="Schl_Logo">
          <a:extLst>
            <a:ext uri="{FF2B5EF4-FFF2-40B4-BE49-F238E27FC236}">
              <a16:creationId xmlns:a16="http://schemas.microsoft.com/office/drawing/2014/main" id="{1CF0FAC1-36CD-45BE-B06F-FA0F7E257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9" name="Picture 13" descr="Schl_Logo">
          <a:extLst>
            <a:ext uri="{FF2B5EF4-FFF2-40B4-BE49-F238E27FC236}">
              <a16:creationId xmlns:a16="http://schemas.microsoft.com/office/drawing/2014/main" id="{98F96BB0-F3C2-423F-8A7B-EF287EF9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0" name="Picture 13" descr="Schl_Logo">
          <a:extLst>
            <a:ext uri="{FF2B5EF4-FFF2-40B4-BE49-F238E27FC236}">
              <a16:creationId xmlns:a16="http://schemas.microsoft.com/office/drawing/2014/main" id="{31779E04-E1B6-468F-8429-A6293F470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1" name="Picture 1288" descr="Schl_Logo">
          <a:extLst>
            <a:ext uri="{FF2B5EF4-FFF2-40B4-BE49-F238E27FC236}">
              <a16:creationId xmlns:a16="http://schemas.microsoft.com/office/drawing/2014/main" id="{DA1E163F-5DF1-4D48-8EC5-CC7848088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2" name="Picture 13" descr="Schl_Logo">
          <a:extLst>
            <a:ext uri="{FF2B5EF4-FFF2-40B4-BE49-F238E27FC236}">
              <a16:creationId xmlns:a16="http://schemas.microsoft.com/office/drawing/2014/main" id="{448BA5E8-8266-4C5D-BDCE-2D73785F6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3" name="Picture 13" descr="Schl_Logo">
          <a:extLst>
            <a:ext uri="{FF2B5EF4-FFF2-40B4-BE49-F238E27FC236}">
              <a16:creationId xmlns:a16="http://schemas.microsoft.com/office/drawing/2014/main" id="{E6D31B03-1D62-483C-BA8C-AF5E218D1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4" name="Picture 1288" descr="Schl_Logo">
          <a:extLst>
            <a:ext uri="{FF2B5EF4-FFF2-40B4-BE49-F238E27FC236}">
              <a16:creationId xmlns:a16="http://schemas.microsoft.com/office/drawing/2014/main" id="{2AA0FA52-4725-43E1-8DEB-105281C88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5" name="Picture 13" descr="Schl_Logo">
          <a:extLst>
            <a:ext uri="{FF2B5EF4-FFF2-40B4-BE49-F238E27FC236}">
              <a16:creationId xmlns:a16="http://schemas.microsoft.com/office/drawing/2014/main" id="{456C400C-9F4D-48C3-8875-EF0194E8E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6" name="Picture 13" descr="Schl_Logo">
          <a:extLst>
            <a:ext uri="{FF2B5EF4-FFF2-40B4-BE49-F238E27FC236}">
              <a16:creationId xmlns:a16="http://schemas.microsoft.com/office/drawing/2014/main" id="{C8CC3E28-1891-41C9-8999-D2F0F4D25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7" name="Picture 1288" descr="Schl_Logo">
          <a:extLst>
            <a:ext uri="{FF2B5EF4-FFF2-40B4-BE49-F238E27FC236}">
              <a16:creationId xmlns:a16="http://schemas.microsoft.com/office/drawing/2014/main" id="{7270E813-D782-40A7-9E94-93AEEC15B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8" name="Picture 13" descr="Schl_Logo">
          <a:extLst>
            <a:ext uri="{FF2B5EF4-FFF2-40B4-BE49-F238E27FC236}">
              <a16:creationId xmlns:a16="http://schemas.microsoft.com/office/drawing/2014/main" id="{C7E3DCD8-A394-43CA-A3AB-FF8AACEF1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9" name="Picture 13" descr="Schl_Logo">
          <a:extLst>
            <a:ext uri="{FF2B5EF4-FFF2-40B4-BE49-F238E27FC236}">
              <a16:creationId xmlns:a16="http://schemas.microsoft.com/office/drawing/2014/main" id="{BD17E5C4-4358-4E26-A2AD-0E53C40B1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0" name="Picture 1288" descr="Schl_Logo">
          <a:extLst>
            <a:ext uri="{FF2B5EF4-FFF2-40B4-BE49-F238E27FC236}">
              <a16:creationId xmlns:a16="http://schemas.microsoft.com/office/drawing/2014/main" id="{72ACDD5F-9622-4283-9DEF-745D43201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1" name="Picture 13" descr="Schl_Logo">
          <a:extLst>
            <a:ext uri="{FF2B5EF4-FFF2-40B4-BE49-F238E27FC236}">
              <a16:creationId xmlns:a16="http://schemas.microsoft.com/office/drawing/2014/main" id="{BAC30963-CE3D-43C6-ADFB-E06E1AC83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2" name="Picture 13" descr="Schl_Logo">
          <a:extLst>
            <a:ext uri="{FF2B5EF4-FFF2-40B4-BE49-F238E27FC236}">
              <a16:creationId xmlns:a16="http://schemas.microsoft.com/office/drawing/2014/main" id="{E82E8CDF-A439-48F5-AF95-0D33D4878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3" name="Picture 1288" descr="Schl_Logo">
          <a:extLst>
            <a:ext uri="{FF2B5EF4-FFF2-40B4-BE49-F238E27FC236}">
              <a16:creationId xmlns:a16="http://schemas.microsoft.com/office/drawing/2014/main" id="{99A5EC45-7400-403E-92F2-20862913A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4" name="Picture 13" descr="Schl_Logo">
          <a:extLst>
            <a:ext uri="{FF2B5EF4-FFF2-40B4-BE49-F238E27FC236}">
              <a16:creationId xmlns:a16="http://schemas.microsoft.com/office/drawing/2014/main" id="{EE1832A1-2376-4951-A880-1BC230FB9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5" name="Picture 13" descr="Schl_Logo">
          <a:extLst>
            <a:ext uri="{FF2B5EF4-FFF2-40B4-BE49-F238E27FC236}">
              <a16:creationId xmlns:a16="http://schemas.microsoft.com/office/drawing/2014/main" id="{3046172D-4795-4902-B5F3-C606187D1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6" name="Picture 1288" descr="Schl_Logo">
          <a:extLst>
            <a:ext uri="{FF2B5EF4-FFF2-40B4-BE49-F238E27FC236}">
              <a16:creationId xmlns:a16="http://schemas.microsoft.com/office/drawing/2014/main" id="{4F77D78B-E1E5-46CD-B7E2-790904F53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7" name="Picture 13" descr="Schl_Logo">
          <a:extLst>
            <a:ext uri="{FF2B5EF4-FFF2-40B4-BE49-F238E27FC236}">
              <a16:creationId xmlns:a16="http://schemas.microsoft.com/office/drawing/2014/main" id="{9899BDA6-B367-43FC-8232-BC1C8A25F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8" name="Picture 13" descr="Schl_Logo">
          <a:extLst>
            <a:ext uri="{FF2B5EF4-FFF2-40B4-BE49-F238E27FC236}">
              <a16:creationId xmlns:a16="http://schemas.microsoft.com/office/drawing/2014/main" id="{3A6625E2-0F40-4CAE-8446-8F7881FD5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9" name="Picture 1288" descr="Schl_Logo">
          <a:extLst>
            <a:ext uri="{FF2B5EF4-FFF2-40B4-BE49-F238E27FC236}">
              <a16:creationId xmlns:a16="http://schemas.microsoft.com/office/drawing/2014/main" id="{36CE96D9-AF31-4820-97D4-A120C16EA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0" name="Picture 13" descr="Schl_Logo">
          <a:extLst>
            <a:ext uri="{FF2B5EF4-FFF2-40B4-BE49-F238E27FC236}">
              <a16:creationId xmlns:a16="http://schemas.microsoft.com/office/drawing/2014/main" id="{53EDFBCF-664C-424D-B016-C54005371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1" name="Picture 13" descr="Schl_Logo">
          <a:extLst>
            <a:ext uri="{FF2B5EF4-FFF2-40B4-BE49-F238E27FC236}">
              <a16:creationId xmlns:a16="http://schemas.microsoft.com/office/drawing/2014/main" id="{F3295FAA-BC85-4382-8BFE-744126099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2" name="Picture 1288" descr="Schl_Logo">
          <a:extLst>
            <a:ext uri="{FF2B5EF4-FFF2-40B4-BE49-F238E27FC236}">
              <a16:creationId xmlns:a16="http://schemas.microsoft.com/office/drawing/2014/main" id="{4BC026DC-1921-407B-B6B0-5EFFD7CC0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3" name="Picture 13" descr="Schl_Logo">
          <a:extLst>
            <a:ext uri="{FF2B5EF4-FFF2-40B4-BE49-F238E27FC236}">
              <a16:creationId xmlns:a16="http://schemas.microsoft.com/office/drawing/2014/main" id="{8D522D79-84DA-473D-B2CC-0DBBD00CA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4" name="Picture 13" descr="Schl_Logo">
          <a:extLst>
            <a:ext uri="{FF2B5EF4-FFF2-40B4-BE49-F238E27FC236}">
              <a16:creationId xmlns:a16="http://schemas.microsoft.com/office/drawing/2014/main" id="{EE61DD61-5638-49BE-AE00-21D50B84E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5" name="Picture 1288" descr="Schl_Logo">
          <a:extLst>
            <a:ext uri="{FF2B5EF4-FFF2-40B4-BE49-F238E27FC236}">
              <a16:creationId xmlns:a16="http://schemas.microsoft.com/office/drawing/2014/main" id="{A905DA18-C6B8-4AC5-9A63-59CE669E4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6" name="Picture 13" descr="Schl_Logo">
          <a:extLst>
            <a:ext uri="{FF2B5EF4-FFF2-40B4-BE49-F238E27FC236}">
              <a16:creationId xmlns:a16="http://schemas.microsoft.com/office/drawing/2014/main" id="{3617E78B-0BE0-401D-9CC6-6FB6003DC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7" name="Picture 13" descr="Schl_Logo">
          <a:extLst>
            <a:ext uri="{FF2B5EF4-FFF2-40B4-BE49-F238E27FC236}">
              <a16:creationId xmlns:a16="http://schemas.microsoft.com/office/drawing/2014/main" id="{C6223C72-7E76-4112-9994-8B06E4DBC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8" name="Picture 1288" descr="Schl_Logo">
          <a:extLst>
            <a:ext uri="{FF2B5EF4-FFF2-40B4-BE49-F238E27FC236}">
              <a16:creationId xmlns:a16="http://schemas.microsoft.com/office/drawing/2014/main" id="{AF5D52BE-2D06-434F-AE43-26C8B89D3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9" name="Picture 13" descr="Schl_Logo">
          <a:extLst>
            <a:ext uri="{FF2B5EF4-FFF2-40B4-BE49-F238E27FC236}">
              <a16:creationId xmlns:a16="http://schemas.microsoft.com/office/drawing/2014/main" id="{A1FE4CDC-BE09-4C81-90AC-F10481A92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0" name="Picture 13" descr="Schl_Logo">
          <a:extLst>
            <a:ext uri="{FF2B5EF4-FFF2-40B4-BE49-F238E27FC236}">
              <a16:creationId xmlns:a16="http://schemas.microsoft.com/office/drawing/2014/main" id="{CC6DF6B3-B0CA-48D7-BEA1-2B0F55AC4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1" name="Picture 1288" descr="Schl_Logo">
          <a:extLst>
            <a:ext uri="{FF2B5EF4-FFF2-40B4-BE49-F238E27FC236}">
              <a16:creationId xmlns:a16="http://schemas.microsoft.com/office/drawing/2014/main" id="{9077244B-1B50-4DB4-A292-C1EC61880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2" name="Picture 13" descr="Schl_Logo">
          <a:extLst>
            <a:ext uri="{FF2B5EF4-FFF2-40B4-BE49-F238E27FC236}">
              <a16:creationId xmlns:a16="http://schemas.microsoft.com/office/drawing/2014/main" id="{845773E3-9AA6-41B4-99F9-201AB2D4A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3" name="Picture 13" descr="Schl_Logo">
          <a:extLst>
            <a:ext uri="{FF2B5EF4-FFF2-40B4-BE49-F238E27FC236}">
              <a16:creationId xmlns:a16="http://schemas.microsoft.com/office/drawing/2014/main" id="{F6447D85-DCAF-4F24-B49A-0127EE3A8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4" name="Picture 1288" descr="Schl_Logo">
          <a:extLst>
            <a:ext uri="{FF2B5EF4-FFF2-40B4-BE49-F238E27FC236}">
              <a16:creationId xmlns:a16="http://schemas.microsoft.com/office/drawing/2014/main" id="{F1CFAA12-6801-4436-BB12-037E6AD26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5" name="Picture 13" descr="Schl_Logo">
          <a:extLst>
            <a:ext uri="{FF2B5EF4-FFF2-40B4-BE49-F238E27FC236}">
              <a16:creationId xmlns:a16="http://schemas.microsoft.com/office/drawing/2014/main" id="{13FFF7F0-6F31-4583-AEF1-D74A0B9F0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6" name="Picture 13" descr="Schl_Logo">
          <a:extLst>
            <a:ext uri="{FF2B5EF4-FFF2-40B4-BE49-F238E27FC236}">
              <a16:creationId xmlns:a16="http://schemas.microsoft.com/office/drawing/2014/main" id="{02722618-D715-4B05-8A19-B56C5D887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7" name="Picture 1288" descr="Schl_Logo">
          <a:extLst>
            <a:ext uri="{FF2B5EF4-FFF2-40B4-BE49-F238E27FC236}">
              <a16:creationId xmlns:a16="http://schemas.microsoft.com/office/drawing/2014/main" id="{12CAC885-3E3E-4EA9-BCA4-3BAC71AD7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8" name="Picture 13" descr="Schl_Logo">
          <a:extLst>
            <a:ext uri="{FF2B5EF4-FFF2-40B4-BE49-F238E27FC236}">
              <a16:creationId xmlns:a16="http://schemas.microsoft.com/office/drawing/2014/main" id="{3E8FD455-F160-4EBB-8968-31E0D33FB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9" name="Picture 13" descr="Schl_Logo">
          <a:extLst>
            <a:ext uri="{FF2B5EF4-FFF2-40B4-BE49-F238E27FC236}">
              <a16:creationId xmlns:a16="http://schemas.microsoft.com/office/drawing/2014/main" id="{358EAD6C-A862-4B59-B0BC-3D7954587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0" name="Picture 1288" descr="Schl_Logo">
          <a:extLst>
            <a:ext uri="{FF2B5EF4-FFF2-40B4-BE49-F238E27FC236}">
              <a16:creationId xmlns:a16="http://schemas.microsoft.com/office/drawing/2014/main" id="{AF041F3D-32E8-4314-AAFF-9DF47F18A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1" name="Picture 13" descr="Schl_Logo">
          <a:extLst>
            <a:ext uri="{FF2B5EF4-FFF2-40B4-BE49-F238E27FC236}">
              <a16:creationId xmlns:a16="http://schemas.microsoft.com/office/drawing/2014/main" id="{EACDB9FB-8013-430D-9BCA-1E299E99D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2" name="Picture 13" descr="Schl_Logo">
          <a:extLst>
            <a:ext uri="{FF2B5EF4-FFF2-40B4-BE49-F238E27FC236}">
              <a16:creationId xmlns:a16="http://schemas.microsoft.com/office/drawing/2014/main" id="{09700D73-ABA1-4C6D-95DC-BA589AA24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3" name="Picture 1288" descr="Schl_Logo">
          <a:extLst>
            <a:ext uri="{FF2B5EF4-FFF2-40B4-BE49-F238E27FC236}">
              <a16:creationId xmlns:a16="http://schemas.microsoft.com/office/drawing/2014/main" id="{FB14F4BB-DA11-4200-948D-6FF71B90B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4" name="Picture 13" descr="Schl_Logo">
          <a:extLst>
            <a:ext uri="{FF2B5EF4-FFF2-40B4-BE49-F238E27FC236}">
              <a16:creationId xmlns:a16="http://schemas.microsoft.com/office/drawing/2014/main" id="{F804EA92-32CE-4EB1-A787-6CC163775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5" name="Picture 13" descr="Schl_Logo">
          <a:extLst>
            <a:ext uri="{FF2B5EF4-FFF2-40B4-BE49-F238E27FC236}">
              <a16:creationId xmlns:a16="http://schemas.microsoft.com/office/drawing/2014/main" id="{9DCFC313-7748-42BF-ACE8-86E1C83EE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6" name="Picture 1288" descr="Schl_Logo">
          <a:extLst>
            <a:ext uri="{FF2B5EF4-FFF2-40B4-BE49-F238E27FC236}">
              <a16:creationId xmlns:a16="http://schemas.microsoft.com/office/drawing/2014/main" id="{3A051BA7-08E8-416A-9186-B9BB30E2F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7" name="Picture 13" descr="Schl_Logo">
          <a:extLst>
            <a:ext uri="{FF2B5EF4-FFF2-40B4-BE49-F238E27FC236}">
              <a16:creationId xmlns:a16="http://schemas.microsoft.com/office/drawing/2014/main" id="{843C9E29-7E44-4050-B061-D58E124D4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8" name="Picture 13" descr="Schl_Logo">
          <a:extLst>
            <a:ext uri="{FF2B5EF4-FFF2-40B4-BE49-F238E27FC236}">
              <a16:creationId xmlns:a16="http://schemas.microsoft.com/office/drawing/2014/main" id="{AB79D5F4-81EA-4574-AFEF-0CD8D8F0B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9" name="Picture 1288" descr="Schl_Logo">
          <a:extLst>
            <a:ext uri="{FF2B5EF4-FFF2-40B4-BE49-F238E27FC236}">
              <a16:creationId xmlns:a16="http://schemas.microsoft.com/office/drawing/2014/main" id="{38A3F4C8-5F55-48EB-9CC3-294F4851B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0" name="Picture 13" descr="Schl_Logo">
          <a:extLst>
            <a:ext uri="{FF2B5EF4-FFF2-40B4-BE49-F238E27FC236}">
              <a16:creationId xmlns:a16="http://schemas.microsoft.com/office/drawing/2014/main" id="{EBE2CB9E-A656-4F22-8CE9-7195F04F7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1" name="Picture 13" descr="Schl_Logo">
          <a:extLst>
            <a:ext uri="{FF2B5EF4-FFF2-40B4-BE49-F238E27FC236}">
              <a16:creationId xmlns:a16="http://schemas.microsoft.com/office/drawing/2014/main" id="{D3C1DC18-BB57-403C-BA5E-331DDE0FC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2" name="Picture 1288" descr="Schl_Logo">
          <a:extLst>
            <a:ext uri="{FF2B5EF4-FFF2-40B4-BE49-F238E27FC236}">
              <a16:creationId xmlns:a16="http://schemas.microsoft.com/office/drawing/2014/main" id="{B46460F2-2F15-4EA4-8EDC-42594271A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3" name="Picture 13" descr="Schl_Logo">
          <a:extLst>
            <a:ext uri="{FF2B5EF4-FFF2-40B4-BE49-F238E27FC236}">
              <a16:creationId xmlns:a16="http://schemas.microsoft.com/office/drawing/2014/main" id="{6A540E50-3AA5-4EFE-947D-46A6A0CDB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4" name="Picture 13" descr="Schl_Logo">
          <a:extLst>
            <a:ext uri="{FF2B5EF4-FFF2-40B4-BE49-F238E27FC236}">
              <a16:creationId xmlns:a16="http://schemas.microsoft.com/office/drawing/2014/main" id="{B207661F-E2BE-4B05-A1E7-318620977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5" name="Picture 1288" descr="Schl_Logo">
          <a:extLst>
            <a:ext uri="{FF2B5EF4-FFF2-40B4-BE49-F238E27FC236}">
              <a16:creationId xmlns:a16="http://schemas.microsoft.com/office/drawing/2014/main" id="{97C15801-9B65-4BCC-89C2-30118AA66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6" name="Picture 13" descr="Schl_Logo">
          <a:extLst>
            <a:ext uri="{FF2B5EF4-FFF2-40B4-BE49-F238E27FC236}">
              <a16:creationId xmlns:a16="http://schemas.microsoft.com/office/drawing/2014/main" id="{86BE706C-B62A-46BE-92CA-7D4A3FD6C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7" name="Picture 13" descr="Schl_Logo">
          <a:extLst>
            <a:ext uri="{FF2B5EF4-FFF2-40B4-BE49-F238E27FC236}">
              <a16:creationId xmlns:a16="http://schemas.microsoft.com/office/drawing/2014/main" id="{D7FC4135-294C-40B9-ADF2-12F5AE98C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8" name="Picture 1288" descr="Schl_Logo">
          <a:extLst>
            <a:ext uri="{FF2B5EF4-FFF2-40B4-BE49-F238E27FC236}">
              <a16:creationId xmlns:a16="http://schemas.microsoft.com/office/drawing/2014/main" id="{FC199B74-4301-48A8-A123-D00BD1AD3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9" name="Picture 13" descr="Schl_Logo">
          <a:extLst>
            <a:ext uri="{FF2B5EF4-FFF2-40B4-BE49-F238E27FC236}">
              <a16:creationId xmlns:a16="http://schemas.microsoft.com/office/drawing/2014/main" id="{7AEBC15C-D46E-4BAA-95D1-BD0A8C5D3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0" name="Picture 13" descr="Schl_Logo">
          <a:extLst>
            <a:ext uri="{FF2B5EF4-FFF2-40B4-BE49-F238E27FC236}">
              <a16:creationId xmlns:a16="http://schemas.microsoft.com/office/drawing/2014/main" id="{FC63C148-96BC-4267-8E0F-D8DE4487F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1" name="Picture 1288" descr="Schl_Logo">
          <a:extLst>
            <a:ext uri="{FF2B5EF4-FFF2-40B4-BE49-F238E27FC236}">
              <a16:creationId xmlns:a16="http://schemas.microsoft.com/office/drawing/2014/main" id="{EA0D6767-0386-4342-B1CB-32DCD493A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2" name="Picture 13" descr="Schl_Logo">
          <a:extLst>
            <a:ext uri="{FF2B5EF4-FFF2-40B4-BE49-F238E27FC236}">
              <a16:creationId xmlns:a16="http://schemas.microsoft.com/office/drawing/2014/main" id="{9A5A3CDD-2428-44F6-B34D-E748EFD5E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3" name="Picture 13" descr="Schl_Logo">
          <a:extLst>
            <a:ext uri="{FF2B5EF4-FFF2-40B4-BE49-F238E27FC236}">
              <a16:creationId xmlns:a16="http://schemas.microsoft.com/office/drawing/2014/main" id="{C883B577-84F5-4A37-8413-7E1F40496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4" name="Picture 1288" descr="Schl_Logo">
          <a:extLst>
            <a:ext uri="{FF2B5EF4-FFF2-40B4-BE49-F238E27FC236}">
              <a16:creationId xmlns:a16="http://schemas.microsoft.com/office/drawing/2014/main" id="{02B12ADE-6D0E-41B6-B472-1554C255B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5" name="Picture 13" descr="Schl_Logo">
          <a:extLst>
            <a:ext uri="{FF2B5EF4-FFF2-40B4-BE49-F238E27FC236}">
              <a16:creationId xmlns:a16="http://schemas.microsoft.com/office/drawing/2014/main" id="{2F799936-A741-48A2-9052-DB530E4EB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6" name="Picture 13" descr="Schl_Logo">
          <a:extLst>
            <a:ext uri="{FF2B5EF4-FFF2-40B4-BE49-F238E27FC236}">
              <a16:creationId xmlns:a16="http://schemas.microsoft.com/office/drawing/2014/main" id="{BF1BBE7F-F787-4B2F-9E70-7899F11CE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7" name="Picture 1288" descr="Schl_Logo">
          <a:extLst>
            <a:ext uri="{FF2B5EF4-FFF2-40B4-BE49-F238E27FC236}">
              <a16:creationId xmlns:a16="http://schemas.microsoft.com/office/drawing/2014/main" id="{2975261E-8E19-4483-9F5A-7ACBD1B7B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8" name="Picture 13" descr="Schl_Logo">
          <a:extLst>
            <a:ext uri="{FF2B5EF4-FFF2-40B4-BE49-F238E27FC236}">
              <a16:creationId xmlns:a16="http://schemas.microsoft.com/office/drawing/2014/main" id="{150259F4-998F-49FB-9A33-360ED18AD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9" name="Picture 13" descr="Schl_Logo">
          <a:extLst>
            <a:ext uri="{FF2B5EF4-FFF2-40B4-BE49-F238E27FC236}">
              <a16:creationId xmlns:a16="http://schemas.microsoft.com/office/drawing/2014/main" id="{6C1AB592-093F-4DDA-B9FB-D3B4AAF98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0" name="Picture 1288" descr="Schl_Logo">
          <a:extLst>
            <a:ext uri="{FF2B5EF4-FFF2-40B4-BE49-F238E27FC236}">
              <a16:creationId xmlns:a16="http://schemas.microsoft.com/office/drawing/2014/main" id="{9B4E8680-E3EB-452F-9071-369FA2697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1" name="Picture 13" descr="Schl_Logo">
          <a:extLst>
            <a:ext uri="{FF2B5EF4-FFF2-40B4-BE49-F238E27FC236}">
              <a16:creationId xmlns:a16="http://schemas.microsoft.com/office/drawing/2014/main" id="{D89B485C-0A28-4B10-80D1-DB1A3D893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2" name="Picture 13" descr="Schl_Logo">
          <a:extLst>
            <a:ext uri="{FF2B5EF4-FFF2-40B4-BE49-F238E27FC236}">
              <a16:creationId xmlns:a16="http://schemas.microsoft.com/office/drawing/2014/main" id="{CF53ACFC-65B6-41B5-955D-C5D0EC465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3" name="Picture 1288" descr="Schl_Logo">
          <a:extLst>
            <a:ext uri="{FF2B5EF4-FFF2-40B4-BE49-F238E27FC236}">
              <a16:creationId xmlns:a16="http://schemas.microsoft.com/office/drawing/2014/main" id="{83086DDA-DFF1-4E80-98CD-D95CCE7CA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4" name="Picture 13" descr="Schl_Logo">
          <a:extLst>
            <a:ext uri="{FF2B5EF4-FFF2-40B4-BE49-F238E27FC236}">
              <a16:creationId xmlns:a16="http://schemas.microsoft.com/office/drawing/2014/main" id="{96233E54-E283-4E36-8AA1-C63975B55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5" name="Picture 13" descr="Schl_Logo">
          <a:extLst>
            <a:ext uri="{FF2B5EF4-FFF2-40B4-BE49-F238E27FC236}">
              <a16:creationId xmlns:a16="http://schemas.microsoft.com/office/drawing/2014/main" id="{45E8F6EA-5AA9-42FC-8E8B-A3FBCAE54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6" name="Picture 1288" descr="Schl_Logo">
          <a:extLst>
            <a:ext uri="{FF2B5EF4-FFF2-40B4-BE49-F238E27FC236}">
              <a16:creationId xmlns:a16="http://schemas.microsoft.com/office/drawing/2014/main" id="{1F71D089-E2CA-4FDB-82E9-96D9A8385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7" name="Picture 13" descr="Schl_Logo">
          <a:extLst>
            <a:ext uri="{FF2B5EF4-FFF2-40B4-BE49-F238E27FC236}">
              <a16:creationId xmlns:a16="http://schemas.microsoft.com/office/drawing/2014/main" id="{84428E6D-2E21-418B-B7FB-B135A256A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8" name="Picture 13" descr="Schl_Logo">
          <a:extLst>
            <a:ext uri="{FF2B5EF4-FFF2-40B4-BE49-F238E27FC236}">
              <a16:creationId xmlns:a16="http://schemas.microsoft.com/office/drawing/2014/main" id="{BA4C6FDE-DCB5-4108-A6E5-EA5062147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9" name="Picture 1288" descr="Schl_Logo">
          <a:extLst>
            <a:ext uri="{FF2B5EF4-FFF2-40B4-BE49-F238E27FC236}">
              <a16:creationId xmlns:a16="http://schemas.microsoft.com/office/drawing/2014/main" id="{9FB11927-2965-4AF0-9941-13F6DA1CF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0" name="Picture 13" descr="Schl_Logo">
          <a:extLst>
            <a:ext uri="{FF2B5EF4-FFF2-40B4-BE49-F238E27FC236}">
              <a16:creationId xmlns:a16="http://schemas.microsoft.com/office/drawing/2014/main" id="{B3D640D2-24CF-4B84-AACA-A3BBCC993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1" name="Picture 13" descr="Schl_Logo">
          <a:extLst>
            <a:ext uri="{FF2B5EF4-FFF2-40B4-BE49-F238E27FC236}">
              <a16:creationId xmlns:a16="http://schemas.microsoft.com/office/drawing/2014/main" id="{6FA8F802-94B7-4B54-A26E-FBAD1A3B7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2" name="Picture 1288" descr="Schl_Logo">
          <a:extLst>
            <a:ext uri="{FF2B5EF4-FFF2-40B4-BE49-F238E27FC236}">
              <a16:creationId xmlns:a16="http://schemas.microsoft.com/office/drawing/2014/main" id="{63FA559D-C2C1-465C-AF2E-51E54B7F8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3" name="Picture 13" descr="Schl_Logo">
          <a:extLst>
            <a:ext uri="{FF2B5EF4-FFF2-40B4-BE49-F238E27FC236}">
              <a16:creationId xmlns:a16="http://schemas.microsoft.com/office/drawing/2014/main" id="{5EC8956E-5148-4C79-B7E7-FC21C5388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4" name="Picture 13" descr="Schl_Logo">
          <a:extLst>
            <a:ext uri="{FF2B5EF4-FFF2-40B4-BE49-F238E27FC236}">
              <a16:creationId xmlns:a16="http://schemas.microsoft.com/office/drawing/2014/main" id="{382882A1-3A72-42FE-80B7-245A28DBB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5" name="Picture 1288" descr="Schl_Logo">
          <a:extLst>
            <a:ext uri="{FF2B5EF4-FFF2-40B4-BE49-F238E27FC236}">
              <a16:creationId xmlns:a16="http://schemas.microsoft.com/office/drawing/2014/main" id="{6A723533-10E1-4B44-BB2E-47244C516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6" name="Picture 13" descr="Schl_Logo">
          <a:extLst>
            <a:ext uri="{FF2B5EF4-FFF2-40B4-BE49-F238E27FC236}">
              <a16:creationId xmlns:a16="http://schemas.microsoft.com/office/drawing/2014/main" id="{225E8DE3-51FD-4F4D-AE96-53EE657CA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7" name="Picture 13" descr="Schl_Logo">
          <a:extLst>
            <a:ext uri="{FF2B5EF4-FFF2-40B4-BE49-F238E27FC236}">
              <a16:creationId xmlns:a16="http://schemas.microsoft.com/office/drawing/2014/main" id="{BC306F11-9C08-4432-904E-690F266BD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8" name="Picture 1288" descr="Schl_Logo">
          <a:extLst>
            <a:ext uri="{FF2B5EF4-FFF2-40B4-BE49-F238E27FC236}">
              <a16:creationId xmlns:a16="http://schemas.microsoft.com/office/drawing/2014/main" id="{50104014-649B-418A-9DEB-9C2B133E3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9" name="Picture 13" descr="Schl_Logo">
          <a:extLst>
            <a:ext uri="{FF2B5EF4-FFF2-40B4-BE49-F238E27FC236}">
              <a16:creationId xmlns:a16="http://schemas.microsoft.com/office/drawing/2014/main" id="{D2555CB5-7FE3-4478-9717-B16712610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0" name="Picture 13" descr="Schl_Logo">
          <a:extLst>
            <a:ext uri="{FF2B5EF4-FFF2-40B4-BE49-F238E27FC236}">
              <a16:creationId xmlns:a16="http://schemas.microsoft.com/office/drawing/2014/main" id="{C6377993-798F-40BD-8F6B-803978324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1" name="Picture 1288" descr="Schl_Logo">
          <a:extLst>
            <a:ext uri="{FF2B5EF4-FFF2-40B4-BE49-F238E27FC236}">
              <a16:creationId xmlns:a16="http://schemas.microsoft.com/office/drawing/2014/main" id="{EF730478-FB7D-41CD-863B-EC1D58A5A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2" name="Picture 13" descr="Schl_Logo">
          <a:extLst>
            <a:ext uri="{FF2B5EF4-FFF2-40B4-BE49-F238E27FC236}">
              <a16:creationId xmlns:a16="http://schemas.microsoft.com/office/drawing/2014/main" id="{1BA2E986-C33C-4D66-8AD4-C8301FF89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3" name="Picture 13" descr="Schl_Logo">
          <a:extLst>
            <a:ext uri="{FF2B5EF4-FFF2-40B4-BE49-F238E27FC236}">
              <a16:creationId xmlns:a16="http://schemas.microsoft.com/office/drawing/2014/main" id="{EFA13A7B-ECDD-4681-B865-12E7CE5B5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4" name="Picture 1288" descr="Schl_Logo">
          <a:extLst>
            <a:ext uri="{FF2B5EF4-FFF2-40B4-BE49-F238E27FC236}">
              <a16:creationId xmlns:a16="http://schemas.microsoft.com/office/drawing/2014/main" id="{F9541BD9-0E53-4BF3-9161-99E41048B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5" name="Picture 13" descr="Schl_Logo">
          <a:extLst>
            <a:ext uri="{FF2B5EF4-FFF2-40B4-BE49-F238E27FC236}">
              <a16:creationId xmlns:a16="http://schemas.microsoft.com/office/drawing/2014/main" id="{ADA61A9E-A677-4E06-BD35-CD150E069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6" name="Picture 13" descr="Schl_Logo">
          <a:extLst>
            <a:ext uri="{FF2B5EF4-FFF2-40B4-BE49-F238E27FC236}">
              <a16:creationId xmlns:a16="http://schemas.microsoft.com/office/drawing/2014/main" id="{B5E88A57-4400-428A-82D1-B7D4BAB0E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7" name="Picture 1288" descr="Schl_Logo">
          <a:extLst>
            <a:ext uri="{FF2B5EF4-FFF2-40B4-BE49-F238E27FC236}">
              <a16:creationId xmlns:a16="http://schemas.microsoft.com/office/drawing/2014/main" id="{89824A5D-9862-4254-89CF-3EC0CB90C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8" name="Picture 13" descr="Schl_Logo">
          <a:extLst>
            <a:ext uri="{FF2B5EF4-FFF2-40B4-BE49-F238E27FC236}">
              <a16:creationId xmlns:a16="http://schemas.microsoft.com/office/drawing/2014/main" id="{355AEFB3-92ED-4457-BAF7-3B5355C6C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9" name="Picture 13" descr="Schl_Logo">
          <a:extLst>
            <a:ext uri="{FF2B5EF4-FFF2-40B4-BE49-F238E27FC236}">
              <a16:creationId xmlns:a16="http://schemas.microsoft.com/office/drawing/2014/main" id="{912D121B-4A40-44CB-9D1C-C3958944F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0" name="Picture 1288" descr="Schl_Logo">
          <a:extLst>
            <a:ext uri="{FF2B5EF4-FFF2-40B4-BE49-F238E27FC236}">
              <a16:creationId xmlns:a16="http://schemas.microsoft.com/office/drawing/2014/main" id="{AC29CF4B-B85E-4E50-A730-A0FBBD29C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1" name="Picture 13" descr="Schl_Logo">
          <a:extLst>
            <a:ext uri="{FF2B5EF4-FFF2-40B4-BE49-F238E27FC236}">
              <a16:creationId xmlns:a16="http://schemas.microsoft.com/office/drawing/2014/main" id="{7177E312-1334-494F-9883-E15715398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2" name="Picture 13" descr="Schl_Logo">
          <a:extLst>
            <a:ext uri="{FF2B5EF4-FFF2-40B4-BE49-F238E27FC236}">
              <a16:creationId xmlns:a16="http://schemas.microsoft.com/office/drawing/2014/main" id="{6002B163-3049-4C02-B8BD-3229C9FCE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3" name="Picture 1288" descr="Schl_Logo">
          <a:extLst>
            <a:ext uri="{FF2B5EF4-FFF2-40B4-BE49-F238E27FC236}">
              <a16:creationId xmlns:a16="http://schemas.microsoft.com/office/drawing/2014/main" id="{F1254531-1AB6-418A-BCA1-60647FB7B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4" name="Picture 13" descr="Schl_Logo">
          <a:extLst>
            <a:ext uri="{FF2B5EF4-FFF2-40B4-BE49-F238E27FC236}">
              <a16:creationId xmlns:a16="http://schemas.microsoft.com/office/drawing/2014/main" id="{9B6188F9-6498-498D-BF6F-4B0984A10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5" name="Picture 13" descr="Schl_Logo">
          <a:extLst>
            <a:ext uri="{FF2B5EF4-FFF2-40B4-BE49-F238E27FC236}">
              <a16:creationId xmlns:a16="http://schemas.microsoft.com/office/drawing/2014/main" id="{839A85CD-AA44-4E60-A042-62A99FD5E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6" name="Picture 1288" descr="Schl_Logo">
          <a:extLst>
            <a:ext uri="{FF2B5EF4-FFF2-40B4-BE49-F238E27FC236}">
              <a16:creationId xmlns:a16="http://schemas.microsoft.com/office/drawing/2014/main" id="{80D1F328-C45C-4456-8931-BE70B4B64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7" name="Picture 13" descr="Schl_Logo">
          <a:extLst>
            <a:ext uri="{FF2B5EF4-FFF2-40B4-BE49-F238E27FC236}">
              <a16:creationId xmlns:a16="http://schemas.microsoft.com/office/drawing/2014/main" id="{07D3F3DA-4194-4E04-945F-A032338C7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8" name="Picture 13" descr="Schl_Logo">
          <a:extLst>
            <a:ext uri="{FF2B5EF4-FFF2-40B4-BE49-F238E27FC236}">
              <a16:creationId xmlns:a16="http://schemas.microsoft.com/office/drawing/2014/main" id="{FBE18300-D06F-41DB-B89D-466DA0969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9" name="Picture 1288" descr="Schl_Logo">
          <a:extLst>
            <a:ext uri="{FF2B5EF4-FFF2-40B4-BE49-F238E27FC236}">
              <a16:creationId xmlns:a16="http://schemas.microsoft.com/office/drawing/2014/main" id="{4E0E4F98-9953-41D7-B103-7BFF68DBE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0" name="Picture 13" descr="Schl_Logo">
          <a:extLst>
            <a:ext uri="{FF2B5EF4-FFF2-40B4-BE49-F238E27FC236}">
              <a16:creationId xmlns:a16="http://schemas.microsoft.com/office/drawing/2014/main" id="{C7307B28-5473-4140-B310-A46653ABC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1" name="Picture 13" descr="Schl_Logo">
          <a:extLst>
            <a:ext uri="{FF2B5EF4-FFF2-40B4-BE49-F238E27FC236}">
              <a16:creationId xmlns:a16="http://schemas.microsoft.com/office/drawing/2014/main" id="{68A33344-D203-4AA8-9945-4485FDC3C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2" name="Picture 1288" descr="Schl_Logo">
          <a:extLst>
            <a:ext uri="{FF2B5EF4-FFF2-40B4-BE49-F238E27FC236}">
              <a16:creationId xmlns:a16="http://schemas.microsoft.com/office/drawing/2014/main" id="{17DB70DE-7929-4A09-AD59-89725F57F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3" name="Picture 13" descr="Schl_Logo">
          <a:extLst>
            <a:ext uri="{FF2B5EF4-FFF2-40B4-BE49-F238E27FC236}">
              <a16:creationId xmlns:a16="http://schemas.microsoft.com/office/drawing/2014/main" id="{5A5E011B-3F41-4E6F-8F97-9CCBA7694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4" name="Picture 13" descr="Schl_Logo">
          <a:extLst>
            <a:ext uri="{FF2B5EF4-FFF2-40B4-BE49-F238E27FC236}">
              <a16:creationId xmlns:a16="http://schemas.microsoft.com/office/drawing/2014/main" id="{B4DDCC37-3FD7-4D67-B4E7-7F05509ED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5" name="Picture 1288" descr="Schl_Logo">
          <a:extLst>
            <a:ext uri="{FF2B5EF4-FFF2-40B4-BE49-F238E27FC236}">
              <a16:creationId xmlns:a16="http://schemas.microsoft.com/office/drawing/2014/main" id="{936D4E6D-8035-495E-8700-74D6FE1D4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6" name="Picture 13" descr="Schl_Logo">
          <a:extLst>
            <a:ext uri="{FF2B5EF4-FFF2-40B4-BE49-F238E27FC236}">
              <a16:creationId xmlns:a16="http://schemas.microsoft.com/office/drawing/2014/main" id="{BF875997-2E33-4612-B502-0E0ECBF49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7" name="Picture 13" descr="Schl_Logo">
          <a:extLst>
            <a:ext uri="{FF2B5EF4-FFF2-40B4-BE49-F238E27FC236}">
              <a16:creationId xmlns:a16="http://schemas.microsoft.com/office/drawing/2014/main" id="{0F609FC5-4708-4C3C-9F0E-4DD0CEF5B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8" name="Picture 1288" descr="Schl_Logo">
          <a:extLst>
            <a:ext uri="{FF2B5EF4-FFF2-40B4-BE49-F238E27FC236}">
              <a16:creationId xmlns:a16="http://schemas.microsoft.com/office/drawing/2014/main" id="{0E60132E-6557-4263-8A56-A3EB52808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9" name="Picture 13" descr="Schl_Logo">
          <a:extLst>
            <a:ext uri="{FF2B5EF4-FFF2-40B4-BE49-F238E27FC236}">
              <a16:creationId xmlns:a16="http://schemas.microsoft.com/office/drawing/2014/main" id="{C32E84E6-F9D1-4BAB-A9C9-2CEBFAEB9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0" name="Picture 13" descr="Schl_Logo">
          <a:extLst>
            <a:ext uri="{FF2B5EF4-FFF2-40B4-BE49-F238E27FC236}">
              <a16:creationId xmlns:a16="http://schemas.microsoft.com/office/drawing/2014/main" id="{62332860-2730-4061-91AB-15B11619B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1" name="Picture 1288" descr="Schl_Logo">
          <a:extLst>
            <a:ext uri="{FF2B5EF4-FFF2-40B4-BE49-F238E27FC236}">
              <a16:creationId xmlns:a16="http://schemas.microsoft.com/office/drawing/2014/main" id="{452E6265-25D5-4B4D-B3E6-E06F5E847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2" name="Picture 13" descr="Schl_Logo">
          <a:extLst>
            <a:ext uri="{FF2B5EF4-FFF2-40B4-BE49-F238E27FC236}">
              <a16:creationId xmlns:a16="http://schemas.microsoft.com/office/drawing/2014/main" id="{A93B97C7-916A-4C77-A0D8-3E1BD8D9D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3" name="Picture 13" descr="Schl_Logo">
          <a:extLst>
            <a:ext uri="{FF2B5EF4-FFF2-40B4-BE49-F238E27FC236}">
              <a16:creationId xmlns:a16="http://schemas.microsoft.com/office/drawing/2014/main" id="{5FD5AB3F-525C-434B-A9C6-276DC25EE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4" name="Picture 1288" descr="Schl_Logo">
          <a:extLst>
            <a:ext uri="{FF2B5EF4-FFF2-40B4-BE49-F238E27FC236}">
              <a16:creationId xmlns:a16="http://schemas.microsoft.com/office/drawing/2014/main" id="{42DFAE52-6E98-4744-A48E-6304768D1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5" name="Picture 13" descr="Schl_Logo">
          <a:extLst>
            <a:ext uri="{FF2B5EF4-FFF2-40B4-BE49-F238E27FC236}">
              <a16:creationId xmlns:a16="http://schemas.microsoft.com/office/drawing/2014/main" id="{894E6DC6-0E07-40A2-907D-13F13A2CF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6" name="Picture 13" descr="Schl_Logo">
          <a:extLst>
            <a:ext uri="{FF2B5EF4-FFF2-40B4-BE49-F238E27FC236}">
              <a16:creationId xmlns:a16="http://schemas.microsoft.com/office/drawing/2014/main" id="{9A9CA9B4-C2B6-4363-9942-DFB3177F1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7" name="Picture 1288" descr="Schl_Logo">
          <a:extLst>
            <a:ext uri="{FF2B5EF4-FFF2-40B4-BE49-F238E27FC236}">
              <a16:creationId xmlns:a16="http://schemas.microsoft.com/office/drawing/2014/main" id="{C9D0EE21-E804-4525-A917-3E8F0A506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8" name="Picture 13" descr="Schl_Logo">
          <a:extLst>
            <a:ext uri="{FF2B5EF4-FFF2-40B4-BE49-F238E27FC236}">
              <a16:creationId xmlns:a16="http://schemas.microsoft.com/office/drawing/2014/main" id="{58FD9CFD-E86B-4379-BCF1-B6B5D3658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9" name="Picture 13" descr="Schl_Logo">
          <a:extLst>
            <a:ext uri="{FF2B5EF4-FFF2-40B4-BE49-F238E27FC236}">
              <a16:creationId xmlns:a16="http://schemas.microsoft.com/office/drawing/2014/main" id="{0559A45B-8B11-4DB1-A16E-1513AE1A5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0" name="Picture 1288" descr="Schl_Logo">
          <a:extLst>
            <a:ext uri="{FF2B5EF4-FFF2-40B4-BE49-F238E27FC236}">
              <a16:creationId xmlns:a16="http://schemas.microsoft.com/office/drawing/2014/main" id="{2EFE4927-110F-4500-A53D-A837A3D49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1" name="Picture 13" descr="Schl_Logo">
          <a:extLst>
            <a:ext uri="{FF2B5EF4-FFF2-40B4-BE49-F238E27FC236}">
              <a16:creationId xmlns:a16="http://schemas.microsoft.com/office/drawing/2014/main" id="{817F51BA-652C-46FB-BB39-183EAFD8E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2" name="Picture 13" descr="Schl_Logo">
          <a:extLst>
            <a:ext uri="{FF2B5EF4-FFF2-40B4-BE49-F238E27FC236}">
              <a16:creationId xmlns:a16="http://schemas.microsoft.com/office/drawing/2014/main" id="{48A859E8-2D89-45E4-8FCF-CEED14EEE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3" name="Picture 1288" descr="Schl_Logo">
          <a:extLst>
            <a:ext uri="{FF2B5EF4-FFF2-40B4-BE49-F238E27FC236}">
              <a16:creationId xmlns:a16="http://schemas.microsoft.com/office/drawing/2014/main" id="{1B8B3934-3CBF-4648-8466-7B0775614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4" name="Picture 13" descr="Schl_Logo">
          <a:extLst>
            <a:ext uri="{FF2B5EF4-FFF2-40B4-BE49-F238E27FC236}">
              <a16:creationId xmlns:a16="http://schemas.microsoft.com/office/drawing/2014/main" id="{8BEF84AC-FF31-4902-A8D2-958B6DE92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5" name="Picture 13" descr="Schl_Logo">
          <a:extLst>
            <a:ext uri="{FF2B5EF4-FFF2-40B4-BE49-F238E27FC236}">
              <a16:creationId xmlns:a16="http://schemas.microsoft.com/office/drawing/2014/main" id="{77946CF4-031C-4DAD-80A5-33F71BAEB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6" name="Picture 1288" descr="Schl_Logo">
          <a:extLst>
            <a:ext uri="{FF2B5EF4-FFF2-40B4-BE49-F238E27FC236}">
              <a16:creationId xmlns:a16="http://schemas.microsoft.com/office/drawing/2014/main" id="{E6D2E440-D193-4A92-86C6-7DD922016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7" name="Picture 13" descr="Schl_Logo">
          <a:extLst>
            <a:ext uri="{FF2B5EF4-FFF2-40B4-BE49-F238E27FC236}">
              <a16:creationId xmlns:a16="http://schemas.microsoft.com/office/drawing/2014/main" id="{2372DD90-1D55-4E3B-B91A-0D91BF8E3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8" name="Picture 13" descr="Schl_Logo">
          <a:extLst>
            <a:ext uri="{FF2B5EF4-FFF2-40B4-BE49-F238E27FC236}">
              <a16:creationId xmlns:a16="http://schemas.microsoft.com/office/drawing/2014/main" id="{4EE26FCC-9EBC-4815-A1D6-015D13C33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9" name="Picture 1288" descr="Schl_Logo">
          <a:extLst>
            <a:ext uri="{FF2B5EF4-FFF2-40B4-BE49-F238E27FC236}">
              <a16:creationId xmlns:a16="http://schemas.microsoft.com/office/drawing/2014/main" id="{F51CA7FF-9026-468A-91B7-52A01E64B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0" name="Picture 13" descr="Schl_Logo">
          <a:extLst>
            <a:ext uri="{FF2B5EF4-FFF2-40B4-BE49-F238E27FC236}">
              <a16:creationId xmlns:a16="http://schemas.microsoft.com/office/drawing/2014/main" id="{F32EFBB6-25C5-4E72-B8FF-1033CF99C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1" name="Picture 13" descr="Schl_Logo">
          <a:extLst>
            <a:ext uri="{FF2B5EF4-FFF2-40B4-BE49-F238E27FC236}">
              <a16:creationId xmlns:a16="http://schemas.microsoft.com/office/drawing/2014/main" id="{F4BA0C2E-A7DA-40D2-871E-678DD5E50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2" name="Picture 1288" descr="Schl_Logo">
          <a:extLst>
            <a:ext uri="{FF2B5EF4-FFF2-40B4-BE49-F238E27FC236}">
              <a16:creationId xmlns:a16="http://schemas.microsoft.com/office/drawing/2014/main" id="{3DEAB3B6-7893-41A2-A9BA-A34C8F64C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3" name="Picture 13" descr="Schl_Logo">
          <a:extLst>
            <a:ext uri="{FF2B5EF4-FFF2-40B4-BE49-F238E27FC236}">
              <a16:creationId xmlns:a16="http://schemas.microsoft.com/office/drawing/2014/main" id="{C7EE61F5-A902-41CC-B408-641DA359E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4" name="Picture 13" descr="Schl_Logo">
          <a:extLst>
            <a:ext uri="{FF2B5EF4-FFF2-40B4-BE49-F238E27FC236}">
              <a16:creationId xmlns:a16="http://schemas.microsoft.com/office/drawing/2014/main" id="{F480DD10-200C-4E5E-9C22-AA6BC5FEE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5" name="Picture 1288" descr="Schl_Logo">
          <a:extLst>
            <a:ext uri="{FF2B5EF4-FFF2-40B4-BE49-F238E27FC236}">
              <a16:creationId xmlns:a16="http://schemas.microsoft.com/office/drawing/2014/main" id="{582EDFD0-59FD-4327-8F4F-9F9C4E75D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6" name="Picture 13" descr="Schl_Logo">
          <a:extLst>
            <a:ext uri="{FF2B5EF4-FFF2-40B4-BE49-F238E27FC236}">
              <a16:creationId xmlns:a16="http://schemas.microsoft.com/office/drawing/2014/main" id="{E9B28837-800B-4375-B93F-2BEC67C93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7" name="Picture 13" descr="Schl_Logo">
          <a:extLst>
            <a:ext uri="{FF2B5EF4-FFF2-40B4-BE49-F238E27FC236}">
              <a16:creationId xmlns:a16="http://schemas.microsoft.com/office/drawing/2014/main" id="{0B1931B0-B450-46A0-836A-F7ACE0E29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8" name="Picture 1288" descr="Schl_Logo">
          <a:extLst>
            <a:ext uri="{FF2B5EF4-FFF2-40B4-BE49-F238E27FC236}">
              <a16:creationId xmlns:a16="http://schemas.microsoft.com/office/drawing/2014/main" id="{02475637-808F-41CB-A307-7E4FF3E10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9" name="Picture 13" descr="Schl_Logo">
          <a:extLst>
            <a:ext uri="{FF2B5EF4-FFF2-40B4-BE49-F238E27FC236}">
              <a16:creationId xmlns:a16="http://schemas.microsoft.com/office/drawing/2014/main" id="{F9ACA24E-121D-43D5-8C45-4ACC339B3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0" name="Picture 13" descr="Schl_Logo">
          <a:extLst>
            <a:ext uri="{FF2B5EF4-FFF2-40B4-BE49-F238E27FC236}">
              <a16:creationId xmlns:a16="http://schemas.microsoft.com/office/drawing/2014/main" id="{092D438C-FF4A-4BD2-8A91-206C96061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1" name="Picture 1288" descr="Schl_Logo">
          <a:extLst>
            <a:ext uri="{FF2B5EF4-FFF2-40B4-BE49-F238E27FC236}">
              <a16:creationId xmlns:a16="http://schemas.microsoft.com/office/drawing/2014/main" id="{FF2ACE41-B045-4F04-8EB5-707563715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2" name="Picture 13" descr="Schl_Logo">
          <a:extLst>
            <a:ext uri="{FF2B5EF4-FFF2-40B4-BE49-F238E27FC236}">
              <a16:creationId xmlns:a16="http://schemas.microsoft.com/office/drawing/2014/main" id="{B863DD2B-58B3-496F-AC3B-18F9C3C8C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3" name="Picture 13" descr="Schl_Logo">
          <a:extLst>
            <a:ext uri="{FF2B5EF4-FFF2-40B4-BE49-F238E27FC236}">
              <a16:creationId xmlns:a16="http://schemas.microsoft.com/office/drawing/2014/main" id="{BA3215AD-D013-4890-84FC-1057C5367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4" name="Picture 1288" descr="Schl_Logo">
          <a:extLst>
            <a:ext uri="{FF2B5EF4-FFF2-40B4-BE49-F238E27FC236}">
              <a16:creationId xmlns:a16="http://schemas.microsoft.com/office/drawing/2014/main" id="{45DC3CBF-AADA-445D-9BF8-9250852CD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5" name="Picture 13" descr="Schl_Logo">
          <a:extLst>
            <a:ext uri="{FF2B5EF4-FFF2-40B4-BE49-F238E27FC236}">
              <a16:creationId xmlns:a16="http://schemas.microsoft.com/office/drawing/2014/main" id="{1106D6C0-85DA-47F3-944A-C048E86A4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6" name="Picture 13" descr="Schl_Logo">
          <a:extLst>
            <a:ext uri="{FF2B5EF4-FFF2-40B4-BE49-F238E27FC236}">
              <a16:creationId xmlns:a16="http://schemas.microsoft.com/office/drawing/2014/main" id="{AFB3B9C5-31AA-41C1-AD72-6C50A9EC3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7" name="Picture 1288" descr="Schl_Logo">
          <a:extLst>
            <a:ext uri="{FF2B5EF4-FFF2-40B4-BE49-F238E27FC236}">
              <a16:creationId xmlns:a16="http://schemas.microsoft.com/office/drawing/2014/main" id="{B9E37523-CECF-4723-8FB9-D62A07183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8" name="Picture 13" descr="Schl_Logo">
          <a:extLst>
            <a:ext uri="{FF2B5EF4-FFF2-40B4-BE49-F238E27FC236}">
              <a16:creationId xmlns:a16="http://schemas.microsoft.com/office/drawing/2014/main" id="{51EC0344-689D-42E1-80B8-08CAEE0E6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9" name="Picture 13" descr="Schl_Logo">
          <a:extLst>
            <a:ext uri="{FF2B5EF4-FFF2-40B4-BE49-F238E27FC236}">
              <a16:creationId xmlns:a16="http://schemas.microsoft.com/office/drawing/2014/main" id="{B5F14E30-F0C0-4988-ACE5-415B734D6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0" name="Picture 1288" descr="Schl_Logo">
          <a:extLst>
            <a:ext uri="{FF2B5EF4-FFF2-40B4-BE49-F238E27FC236}">
              <a16:creationId xmlns:a16="http://schemas.microsoft.com/office/drawing/2014/main" id="{952737DF-93A7-4B85-A246-D668A74D6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1" name="Picture 13" descr="Schl_Logo">
          <a:extLst>
            <a:ext uri="{FF2B5EF4-FFF2-40B4-BE49-F238E27FC236}">
              <a16:creationId xmlns:a16="http://schemas.microsoft.com/office/drawing/2014/main" id="{A8EFAC06-AF6C-4299-B8E0-292537299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2" name="Picture 13" descr="Schl_Logo">
          <a:extLst>
            <a:ext uri="{FF2B5EF4-FFF2-40B4-BE49-F238E27FC236}">
              <a16:creationId xmlns:a16="http://schemas.microsoft.com/office/drawing/2014/main" id="{E423C448-4868-46F3-AF34-CDC20FEB0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3" name="Picture 1288" descr="Schl_Logo">
          <a:extLst>
            <a:ext uri="{FF2B5EF4-FFF2-40B4-BE49-F238E27FC236}">
              <a16:creationId xmlns:a16="http://schemas.microsoft.com/office/drawing/2014/main" id="{19B82B0F-198A-4EF4-9D0F-1A2387B35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4" name="Picture 13" descr="Schl_Logo">
          <a:extLst>
            <a:ext uri="{FF2B5EF4-FFF2-40B4-BE49-F238E27FC236}">
              <a16:creationId xmlns:a16="http://schemas.microsoft.com/office/drawing/2014/main" id="{DDF3EF45-86DA-4BAA-BFE7-86BF9E41A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5" name="Picture 13" descr="Schl_Logo">
          <a:extLst>
            <a:ext uri="{FF2B5EF4-FFF2-40B4-BE49-F238E27FC236}">
              <a16:creationId xmlns:a16="http://schemas.microsoft.com/office/drawing/2014/main" id="{B7B48245-799D-42C9-8E22-8686E7FE8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6" name="Picture 1288" descr="Schl_Logo">
          <a:extLst>
            <a:ext uri="{FF2B5EF4-FFF2-40B4-BE49-F238E27FC236}">
              <a16:creationId xmlns:a16="http://schemas.microsoft.com/office/drawing/2014/main" id="{1FAD9C94-AC8C-4B30-A27E-A61AB0AB9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7" name="Picture 13" descr="Schl_Logo">
          <a:extLst>
            <a:ext uri="{FF2B5EF4-FFF2-40B4-BE49-F238E27FC236}">
              <a16:creationId xmlns:a16="http://schemas.microsoft.com/office/drawing/2014/main" id="{83CCAAE8-269D-434E-ADF2-D6CF2B5E8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8" name="Picture 13" descr="Schl_Logo">
          <a:extLst>
            <a:ext uri="{FF2B5EF4-FFF2-40B4-BE49-F238E27FC236}">
              <a16:creationId xmlns:a16="http://schemas.microsoft.com/office/drawing/2014/main" id="{E669353F-A9FB-4EE2-8475-F8DA1AB65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9" name="Picture 1288" descr="Schl_Logo">
          <a:extLst>
            <a:ext uri="{FF2B5EF4-FFF2-40B4-BE49-F238E27FC236}">
              <a16:creationId xmlns:a16="http://schemas.microsoft.com/office/drawing/2014/main" id="{40856739-4721-47CA-A5DA-73245B1D4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0" name="Picture 13" descr="Schl_Logo">
          <a:extLst>
            <a:ext uri="{FF2B5EF4-FFF2-40B4-BE49-F238E27FC236}">
              <a16:creationId xmlns:a16="http://schemas.microsoft.com/office/drawing/2014/main" id="{CDF43BDA-3E13-4822-B644-EF8B7E699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1" name="Picture 13" descr="Schl_Logo">
          <a:extLst>
            <a:ext uri="{FF2B5EF4-FFF2-40B4-BE49-F238E27FC236}">
              <a16:creationId xmlns:a16="http://schemas.microsoft.com/office/drawing/2014/main" id="{931D5A2A-44E5-41B0-830B-8B1951427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2" name="Picture 1288" descr="Schl_Logo">
          <a:extLst>
            <a:ext uri="{FF2B5EF4-FFF2-40B4-BE49-F238E27FC236}">
              <a16:creationId xmlns:a16="http://schemas.microsoft.com/office/drawing/2014/main" id="{1F07E593-63E6-4847-A0F5-D5C5C75FC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3" name="Picture 13" descr="Schl_Logo">
          <a:extLst>
            <a:ext uri="{FF2B5EF4-FFF2-40B4-BE49-F238E27FC236}">
              <a16:creationId xmlns:a16="http://schemas.microsoft.com/office/drawing/2014/main" id="{0E7D460C-F03D-4F35-A3F4-F07A9E73F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4" name="Picture 13" descr="Schl_Logo">
          <a:extLst>
            <a:ext uri="{FF2B5EF4-FFF2-40B4-BE49-F238E27FC236}">
              <a16:creationId xmlns:a16="http://schemas.microsoft.com/office/drawing/2014/main" id="{BAA47C41-E863-48D6-A005-BE3B1404F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5" name="Picture 1288" descr="Schl_Logo">
          <a:extLst>
            <a:ext uri="{FF2B5EF4-FFF2-40B4-BE49-F238E27FC236}">
              <a16:creationId xmlns:a16="http://schemas.microsoft.com/office/drawing/2014/main" id="{E6189ACE-3B31-4F2A-882F-FE6299A82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6" name="Picture 13" descr="Schl_Logo">
          <a:extLst>
            <a:ext uri="{FF2B5EF4-FFF2-40B4-BE49-F238E27FC236}">
              <a16:creationId xmlns:a16="http://schemas.microsoft.com/office/drawing/2014/main" id="{8CBA5AE5-2779-46EE-9BC4-BD3AA0CE3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7" name="Picture 13" descr="Schl_Logo">
          <a:extLst>
            <a:ext uri="{FF2B5EF4-FFF2-40B4-BE49-F238E27FC236}">
              <a16:creationId xmlns:a16="http://schemas.microsoft.com/office/drawing/2014/main" id="{51126509-319F-43E8-B78D-1B84C19E3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8" name="Picture 1288" descr="Schl_Logo">
          <a:extLst>
            <a:ext uri="{FF2B5EF4-FFF2-40B4-BE49-F238E27FC236}">
              <a16:creationId xmlns:a16="http://schemas.microsoft.com/office/drawing/2014/main" id="{57AD1630-6C9C-433C-8813-8D575F51A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9" name="Picture 13" descr="Schl_Logo">
          <a:extLst>
            <a:ext uri="{FF2B5EF4-FFF2-40B4-BE49-F238E27FC236}">
              <a16:creationId xmlns:a16="http://schemas.microsoft.com/office/drawing/2014/main" id="{02251C02-8E45-4600-BCB3-B1C2C1A03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0" name="Picture 13" descr="Schl_Logo">
          <a:extLst>
            <a:ext uri="{FF2B5EF4-FFF2-40B4-BE49-F238E27FC236}">
              <a16:creationId xmlns:a16="http://schemas.microsoft.com/office/drawing/2014/main" id="{93209AFD-4D8E-40B5-A263-CFD7F2FE4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1" name="Picture 1288" descr="Schl_Logo">
          <a:extLst>
            <a:ext uri="{FF2B5EF4-FFF2-40B4-BE49-F238E27FC236}">
              <a16:creationId xmlns:a16="http://schemas.microsoft.com/office/drawing/2014/main" id="{0B5B55C5-69EA-4A21-8C07-7C6DEDF05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2" name="Picture 13" descr="Schl_Logo">
          <a:extLst>
            <a:ext uri="{FF2B5EF4-FFF2-40B4-BE49-F238E27FC236}">
              <a16:creationId xmlns:a16="http://schemas.microsoft.com/office/drawing/2014/main" id="{0A0692A1-BA9F-407B-AAF6-5C1DF255D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3" name="Picture 13" descr="Schl_Logo">
          <a:extLst>
            <a:ext uri="{FF2B5EF4-FFF2-40B4-BE49-F238E27FC236}">
              <a16:creationId xmlns:a16="http://schemas.microsoft.com/office/drawing/2014/main" id="{7C7E4FA6-A9AF-4932-8CE0-46FBC83CD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4" name="Picture 1288" descr="Schl_Logo">
          <a:extLst>
            <a:ext uri="{FF2B5EF4-FFF2-40B4-BE49-F238E27FC236}">
              <a16:creationId xmlns:a16="http://schemas.microsoft.com/office/drawing/2014/main" id="{D864BD09-CA01-4A00-94E6-C29EA8CD8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5" name="Picture 13" descr="Schl_Logo">
          <a:extLst>
            <a:ext uri="{FF2B5EF4-FFF2-40B4-BE49-F238E27FC236}">
              <a16:creationId xmlns:a16="http://schemas.microsoft.com/office/drawing/2014/main" id="{34BDB92F-14FE-4BCF-B3F6-1D505046B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6" name="Picture 13" descr="Schl_Logo">
          <a:extLst>
            <a:ext uri="{FF2B5EF4-FFF2-40B4-BE49-F238E27FC236}">
              <a16:creationId xmlns:a16="http://schemas.microsoft.com/office/drawing/2014/main" id="{F56C56C6-F734-4E72-8781-36D460BA5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7" name="Picture 1288" descr="Schl_Logo">
          <a:extLst>
            <a:ext uri="{FF2B5EF4-FFF2-40B4-BE49-F238E27FC236}">
              <a16:creationId xmlns:a16="http://schemas.microsoft.com/office/drawing/2014/main" id="{0492E174-8255-4A7C-A164-D8FDF2837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8" name="Picture 13" descr="Schl_Logo">
          <a:extLst>
            <a:ext uri="{FF2B5EF4-FFF2-40B4-BE49-F238E27FC236}">
              <a16:creationId xmlns:a16="http://schemas.microsoft.com/office/drawing/2014/main" id="{119148A2-A6D1-4116-B995-48DF4A28F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9" name="Picture 13" descr="Schl_Logo">
          <a:extLst>
            <a:ext uri="{FF2B5EF4-FFF2-40B4-BE49-F238E27FC236}">
              <a16:creationId xmlns:a16="http://schemas.microsoft.com/office/drawing/2014/main" id="{26647403-D9B7-4E7A-BD9B-6238F0043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0" name="Picture 1288" descr="Schl_Logo">
          <a:extLst>
            <a:ext uri="{FF2B5EF4-FFF2-40B4-BE49-F238E27FC236}">
              <a16:creationId xmlns:a16="http://schemas.microsoft.com/office/drawing/2014/main" id="{4F7D3747-E959-4162-9DCA-6700368A2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1" name="Picture 13" descr="Schl_Logo">
          <a:extLst>
            <a:ext uri="{FF2B5EF4-FFF2-40B4-BE49-F238E27FC236}">
              <a16:creationId xmlns:a16="http://schemas.microsoft.com/office/drawing/2014/main" id="{96D66A6F-FED2-47F5-84CF-33AA929C3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2" name="Picture 13" descr="Schl_Logo">
          <a:extLst>
            <a:ext uri="{FF2B5EF4-FFF2-40B4-BE49-F238E27FC236}">
              <a16:creationId xmlns:a16="http://schemas.microsoft.com/office/drawing/2014/main" id="{75E4A667-65DE-44D3-84AC-CEB266217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3" name="Picture 1288" descr="Schl_Logo">
          <a:extLst>
            <a:ext uri="{FF2B5EF4-FFF2-40B4-BE49-F238E27FC236}">
              <a16:creationId xmlns:a16="http://schemas.microsoft.com/office/drawing/2014/main" id="{1C35FC8D-6086-416A-9BF9-2085351EB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4" name="Picture 13" descr="Schl_Logo">
          <a:extLst>
            <a:ext uri="{FF2B5EF4-FFF2-40B4-BE49-F238E27FC236}">
              <a16:creationId xmlns:a16="http://schemas.microsoft.com/office/drawing/2014/main" id="{9A85AA12-0A26-4195-8855-D7EB4BB49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5" name="Picture 13" descr="Schl_Logo">
          <a:extLst>
            <a:ext uri="{FF2B5EF4-FFF2-40B4-BE49-F238E27FC236}">
              <a16:creationId xmlns:a16="http://schemas.microsoft.com/office/drawing/2014/main" id="{227938A9-895A-4DAE-82B0-D8D01C141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6" name="Picture 1288" descr="Schl_Logo">
          <a:extLst>
            <a:ext uri="{FF2B5EF4-FFF2-40B4-BE49-F238E27FC236}">
              <a16:creationId xmlns:a16="http://schemas.microsoft.com/office/drawing/2014/main" id="{B328F0CA-8649-40DD-B4E2-80A75D41D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7" name="Picture 13" descr="Schl_Logo">
          <a:extLst>
            <a:ext uri="{FF2B5EF4-FFF2-40B4-BE49-F238E27FC236}">
              <a16:creationId xmlns:a16="http://schemas.microsoft.com/office/drawing/2014/main" id="{484596F4-A63A-4E4E-AF9B-7A5C669B6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8" name="Picture 13" descr="Schl_Logo">
          <a:extLst>
            <a:ext uri="{FF2B5EF4-FFF2-40B4-BE49-F238E27FC236}">
              <a16:creationId xmlns:a16="http://schemas.microsoft.com/office/drawing/2014/main" id="{2EB484CF-70F9-4B47-B29F-64F176498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9" name="Picture 1288" descr="Schl_Logo">
          <a:extLst>
            <a:ext uri="{FF2B5EF4-FFF2-40B4-BE49-F238E27FC236}">
              <a16:creationId xmlns:a16="http://schemas.microsoft.com/office/drawing/2014/main" id="{AAD943F7-1214-4467-AF45-EE8725012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0" name="Picture 13" descr="Schl_Logo">
          <a:extLst>
            <a:ext uri="{FF2B5EF4-FFF2-40B4-BE49-F238E27FC236}">
              <a16:creationId xmlns:a16="http://schemas.microsoft.com/office/drawing/2014/main" id="{99AAD4D1-E023-4980-ACEA-00F7F17E7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1" name="Picture 13" descr="Schl_Logo">
          <a:extLst>
            <a:ext uri="{FF2B5EF4-FFF2-40B4-BE49-F238E27FC236}">
              <a16:creationId xmlns:a16="http://schemas.microsoft.com/office/drawing/2014/main" id="{9C8DC871-55E5-4EEB-A2A1-35CD84D1F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2" name="Picture 1288" descr="Schl_Logo">
          <a:extLst>
            <a:ext uri="{FF2B5EF4-FFF2-40B4-BE49-F238E27FC236}">
              <a16:creationId xmlns:a16="http://schemas.microsoft.com/office/drawing/2014/main" id="{D08FD433-5540-4905-9DD0-AA531C574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3" name="Picture 13" descr="Schl_Logo">
          <a:extLst>
            <a:ext uri="{FF2B5EF4-FFF2-40B4-BE49-F238E27FC236}">
              <a16:creationId xmlns:a16="http://schemas.microsoft.com/office/drawing/2014/main" id="{9A82D31B-C1BF-4D00-8897-D48136687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4" name="Picture 13" descr="Schl_Logo">
          <a:extLst>
            <a:ext uri="{FF2B5EF4-FFF2-40B4-BE49-F238E27FC236}">
              <a16:creationId xmlns:a16="http://schemas.microsoft.com/office/drawing/2014/main" id="{F6B77061-2C3F-4B1A-806E-32AE4756A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5" name="Picture 1288" descr="Schl_Logo">
          <a:extLst>
            <a:ext uri="{FF2B5EF4-FFF2-40B4-BE49-F238E27FC236}">
              <a16:creationId xmlns:a16="http://schemas.microsoft.com/office/drawing/2014/main" id="{EC27D62B-4B85-4911-8DB2-5D89C6D6A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6" name="Picture 13" descr="Schl_Logo">
          <a:extLst>
            <a:ext uri="{FF2B5EF4-FFF2-40B4-BE49-F238E27FC236}">
              <a16:creationId xmlns:a16="http://schemas.microsoft.com/office/drawing/2014/main" id="{A9D26F63-77E1-44DA-A9B8-21C995A7D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7" name="Picture 13" descr="Schl_Logo">
          <a:extLst>
            <a:ext uri="{FF2B5EF4-FFF2-40B4-BE49-F238E27FC236}">
              <a16:creationId xmlns:a16="http://schemas.microsoft.com/office/drawing/2014/main" id="{34F028BE-9451-4049-9252-C133F5D33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8" name="Picture 1288" descr="Schl_Logo">
          <a:extLst>
            <a:ext uri="{FF2B5EF4-FFF2-40B4-BE49-F238E27FC236}">
              <a16:creationId xmlns:a16="http://schemas.microsoft.com/office/drawing/2014/main" id="{DCCF4D00-F717-4675-B194-724317FFC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9" name="Picture 13" descr="Schl_Logo">
          <a:extLst>
            <a:ext uri="{FF2B5EF4-FFF2-40B4-BE49-F238E27FC236}">
              <a16:creationId xmlns:a16="http://schemas.microsoft.com/office/drawing/2014/main" id="{A7BBB9F7-B81A-45B1-A203-40CD52EC0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0" name="Picture 13" descr="Schl_Logo">
          <a:extLst>
            <a:ext uri="{FF2B5EF4-FFF2-40B4-BE49-F238E27FC236}">
              <a16:creationId xmlns:a16="http://schemas.microsoft.com/office/drawing/2014/main" id="{48A4FCCD-3A3B-4B8E-A7D7-B3E81CB97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1" name="Picture 1288" descr="Schl_Logo">
          <a:extLst>
            <a:ext uri="{FF2B5EF4-FFF2-40B4-BE49-F238E27FC236}">
              <a16:creationId xmlns:a16="http://schemas.microsoft.com/office/drawing/2014/main" id="{55991144-1917-430D-8D3A-8DAFC47E7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2" name="Picture 13" descr="Schl_Logo">
          <a:extLst>
            <a:ext uri="{FF2B5EF4-FFF2-40B4-BE49-F238E27FC236}">
              <a16:creationId xmlns:a16="http://schemas.microsoft.com/office/drawing/2014/main" id="{5BE8EC9F-AF74-4433-9B4A-854EBC3FF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3" name="Picture 13" descr="Schl_Logo">
          <a:extLst>
            <a:ext uri="{FF2B5EF4-FFF2-40B4-BE49-F238E27FC236}">
              <a16:creationId xmlns:a16="http://schemas.microsoft.com/office/drawing/2014/main" id="{4F998465-FB0D-411E-AF50-E526B55E7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4" name="Picture 1288" descr="Schl_Logo">
          <a:extLst>
            <a:ext uri="{FF2B5EF4-FFF2-40B4-BE49-F238E27FC236}">
              <a16:creationId xmlns:a16="http://schemas.microsoft.com/office/drawing/2014/main" id="{24BA31B7-59C1-4FAE-9E87-3DEEFDF45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5" name="Picture 13" descr="Schl_Logo">
          <a:extLst>
            <a:ext uri="{FF2B5EF4-FFF2-40B4-BE49-F238E27FC236}">
              <a16:creationId xmlns:a16="http://schemas.microsoft.com/office/drawing/2014/main" id="{9A9A18C4-23FC-4AE5-8CF7-1C2F79397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6" name="Picture 13" descr="Schl_Logo">
          <a:extLst>
            <a:ext uri="{FF2B5EF4-FFF2-40B4-BE49-F238E27FC236}">
              <a16:creationId xmlns:a16="http://schemas.microsoft.com/office/drawing/2014/main" id="{08AC7009-E285-4F2C-9064-64FC3E169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7" name="Picture 1288" descr="Schl_Logo">
          <a:extLst>
            <a:ext uri="{FF2B5EF4-FFF2-40B4-BE49-F238E27FC236}">
              <a16:creationId xmlns:a16="http://schemas.microsoft.com/office/drawing/2014/main" id="{580843C9-0AB6-4D79-B7B9-0C246C675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8" name="Picture 13" descr="Schl_Logo">
          <a:extLst>
            <a:ext uri="{FF2B5EF4-FFF2-40B4-BE49-F238E27FC236}">
              <a16:creationId xmlns:a16="http://schemas.microsoft.com/office/drawing/2014/main" id="{C5784AF8-CBDF-4753-BAF8-0CF3BE6A1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9" name="Picture 13" descr="Schl_Logo">
          <a:extLst>
            <a:ext uri="{FF2B5EF4-FFF2-40B4-BE49-F238E27FC236}">
              <a16:creationId xmlns:a16="http://schemas.microsoft.com/office/drawing/2014/main" id="{AB51035E-7F9E-4183-B84C-5BBCD46B4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0" name="Picture 1288" descr="Schl_Logo">
          <a:extLst>
            <a:ext uri="{FF2B5EF4-FFF2-40B4-BE49-F238E27FC236}">
              <a16:creationId xmlns:a16="http://schemas.microsoft.com/office/drawing/2014/main" id="{9D770E0C-C7AA-4935-8B36-2DBC72720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1" name="Picture 13" descr="Schl_Logo">
          <a:extLst>
            <a:ext uri="{FF2B5EF4-FFF2-40B4-BE49-F238E27FC236}">
              <a16:creationId xmlns:a16="http://schemas.microsoft.com/office/drawing/2014/main" id="{4D3ECA5F-B402-4C6A-A3F8-8A51A0F2C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2" name="Picture 13" descr="Schl_Logo">
          <a:extLst>
            <a:ext uri="{FF2B5EF4-FFF2-40B4-BE49-F238E27FC236}">
              <a16:creationId xmlns:a16="http://schemas.microsoft.com/office/drawing/2014/main" id="{D4B9BB0C-3B85-44E1-8E91-6A89A2A56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3" name="Picture 1288" descr="Schl_Logo">
          <a:extLst>
            <a:ext uri="{FF2B5EF4-FFF2-40B4-BE49-F238E27FC236}">
              <a16:creationId xmlns:a16="http://schemas.microsoft.com/office/drawing/2014/main" id="{78D3AFE6-F3C2-44E0-85E2-359E1E992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4" name="Picture 13" descr="Schl_Logo">
          <a:extLst>
            <a:ext uri="{FF2B5EF4-FFF2-40B4-BE49-F238E27FC236}">
              <a16:creationId xmlns:a16="http://schemas.microsoft.com/office/drawing/2014/main" id="{0E3F8FD6-7518-41B8-8A92-53CE2882D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5" name="Picture 13" descr="Schl_Logo">
          <a:extLst>
            <a:ext uri="{FF2B5EF4-FFF2-40B4-BE49-F238E27FC236}">
              <a16:creationId xmlns:a16="http://schemas.microsoft.com/office/drawing/2014/main" id="{764E200E-A836-4A92-BD37-7C6EF09F4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6" name="Picture 1288" descr="Schl_Logo">
          <a:extLst>
            <a:ext uri="{FF2B5EF4-FFF2-40B4-BE49-F238E27FC236}">
              <a16:creationId xmlns:a16="http://schemas.microsoft.com/office/drawing/2014/main" id="{C40D43C6-AAF1-439C-A5C6-E7E6626F0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7" name="Picture 13" descr="Schl_Logo">
          <a:extLst>
            <a:ext uri="{FF2B5EF4-FFF2-40B4-BE49-F238E27FC236}">
              <a16:creationId xmlns:a16="http://schemas.microsoft.com/office/drawing/2014/main" id="{11637DF2-6FA0-43E6-9F8F-1B9B22D5F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8" name="Picture 13" descr="Schl_Logo">
          <a:extLst>
            <a:ext uri="{FF2B5EF4-FFF2-40B4-BE49-F238E27FC236}">
              <a16:creationId xmlns:a16="http://schemas.microsoft.com/office/drawing/2014/main" id="{ECCFAD8A-096D-4444-8CCA-12045B342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9" name="Picture 1288" descr="Schl_Logo">
          <a:extLst>
            <a:ext uri="{FF2B5EF4-FFF2-40B4-BE49-F238E27FC236}">
              <a16:creationId xmlns:a16="http://schemas.microsoft.com/office/drawing/2014/main" id="{9082FC48-FDB4-48B6-B987-DB58E5773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0" name="Picture 13" descr="Schl_Logo">
          <a:extLst>
            <a:ext uri="{FF2B5EF4-FFF2-40B4-BE49-F238E27FC236}">
              <a16:creationId xmlns:a16="http://schemas.microsoft.com/office/drawing/2014/main" id="{60C14D73-5DC7-4CED-9F51-E767285F5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1" name="Picture 13" descr="Schl_Logo">
          <a:extLst>
            <a:ext uri="{FF2B5EF4-FFF2-40B4-BE49-F238E27FC236}">
              <a16:creationId xmlns:a16="http://schemas.microsoft.com/office/drawing/2014/main" id="{F27A6AFB-6ADE-4E29-8984-9C5661150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2" name="Picture 1288" descr="Schl_Logo">
          <a:extLst>
            <a:ext uri="{FF2B5EF4-FFF2-40B4-BE49-F238E27FC236}">
              <a16:creationId xmlns:a16="http://schemas.microsoft.com/office/drawing/2014/main" id="{B87EF7BF-BC65-4CFF-98C1-C85F97FE7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3" name="Picture 13" descr="Schl_Logo">
          <a:extLst>
            <a:ext uri="{FF2B5EF4-FFF2-40B4-BE49-F238E27FC236}">
              <a16:creationId xmlns:a16="http://schemas.microsoft.com/office/drawing/2014/main" id="{C6FCB9D8-8A0D-4685-BAFB-05B675F1F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4" name="Picture 13" descr="Schl_Logo">
          <a:extLst>
            <a:ext uri="{FF2B5EF4-FFF2-40B4-BE49-F238E27FC236}">
              <a16:creationId xmlns:a16="http://schemas.microsoft.com/office/drawing/2014/main" id="{5CEFF3EC-A292-4A9E-9836-BF35FD6B7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5" name="Picture 1288" descr="Schl_Logo">
          <a:extLst>
            <a:ext uri="{FF2B5EF4-FFF2-40B4-BE49-F238E27FC236}">
              <a16:creationId xmlns:a16="http://schemas.microsoft.com/office/drawing/2014/main" id="{DBC21D43-200A-4DBF-B753-565277D34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6" name="Picture 13" descr="Schl_Logo">
          <a:extLst>
            <a:ext uri="{FF2B5EF4-FFF2-40B4-BE49-F238E27FC236}">
              <a16:creationId xmlns:a16="http://schemas.microsoft.com/office/drawing/2014/main" id="{E45C04B6-EABD-4622-836D-EC3DE5CB9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7" name="Picture 13" descr="Schl_Logo">
          <a:extLst>
            <a:ext uri="{FF2B5EF4-FFF2-40B4-BE49-F238E27FC236}">
              <a16:creationId xmlns:a16="http://schemas.microsoft.com/office/drawing/2014/main" id="{3F408C28-01F1-41E5-B468-2E991305A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8" name="Picture 1288" descr="Schl_Logo">
          <a:extLst>
            <a:ext uri="{FF2B5EF4-FFF2-40B4-BE49-F238E27FC236}">
              <a16:creationId xmlns:a16="http://schemas.microsoft.com/office/drawing/2014/main" id="{C65ADCF1-8CE9-4C34-AEF3-022027FA3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9" name="Picture 13" descr="Schl_Logo">
          <a:extLst>
            <a:ext uri="{FF2B5EF4-FFF2-40B4-BE49-F238E27FC236}">
              <a16:creationId xmlns:a16="http://schemas.microsoft.com/office/drawing/2014/main" id="{A17086D4-FDF3-4CFD-867A-473DA82AC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0" name="Picture 13" descr="Schl_Logo">
          <a:extLst>
            <a:ext uri="{FF2B5EF4-FFF2-40B4-BE49-F238E27FC236}">
              <a16:creationId xmlns:a16="http://schemas.microsoft.com/office/drawing/2014/main" id="{B54FD834-2ADE-4791-9D9D-A6D72DF05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1" name="Picture 1288" descr="Schl_Logo">
          <a:extLst>
            <a:ext uri="{FF2B5EF4-FFF2-40B4-BE49-F238E27FC236}">
              <a16:creationId xmlns:a16="http://schemas.microsoft.com/office/drawing/2014/main" id="{D7655556-CD9F-4A75-A58A-7A9ABB52C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2" name="Picture 13" descr="Schl_Logo">
          <a:extLst>
            <a:ext uri="{FF2B5EF4-FFF2-40B4-BE49-F238E27FC236}">
              <a16:creationId xmlns:a16="http://schemas.microsoft.com/office/drawing/2014/main" id="{8C2E1245-889A-4D79-83CC-CA74901C1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3" name="Picture 13" descr="Schl_Logo">
          <a:extLst>
            <a:ext uri="{FF2B5EF4-FFF2-40B4-BE49-F238E27FC236}">
              <a16:creationId xmlns:a16="http://schemas.microsoft.com/office/drawing/2014/main" id="{B254E9A2-5812-4522-A7EE-CA0FC59DE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4" name="Picture 1288" descr="Schl_Logo">
          <a:extLst>
            <a:ext uri="{FF2B5EF4-FFF2-40B4-BE49-F238E27FC236}">
              <a16:creationId xmlns:a16="http://schemas.microsoft.com/office/drawing/2014/main" id="{92ACFC6B-6DEB-41B0-B192-2B761CC2C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5" name="Picture 13" descr="Schl_Logo">
          <a:extLst>
            <a:ext uri="{FF2B5EF4-FFF2-40B4-BE49-F238E27FC236}">
              <a16:creationId xmlns:a16="http://schemas.microsoft.com/office/drawing/2014/main" id="{056226BC-2CC3-41E3-9CDD-1F8A46537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6" name="Picture 13" descr="Schl_Logo">
          <a:extLst>
            <a:ext uri="{FF2B5EF4-FFF2-40B4-BE49-F238E27FC236}">
              <a16:creationId xmlns:a16="http://schemas.microsoft.com/office/drawing/2014/main" id="{88C3A357-D9FB-4D65-A2E8-E1E352D93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7" name="Picture 1288" descr="Schl_Logo">
          <a:extLst>
            <a:ext uri="{FF2B5EF4-FFF2-40B4-BE49-F238E27FC236}">
              <a16:creationId xmlns:a16="http://schemas.microsoft.com/office/drawing/2014/main" id="{45C70301-66A8-4382-A030-87381F46E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8" name="Picture 13" descr="Schl_Logo">
          <a:extLst>
            <a:ext uri="{FF2B5EF4-FFF2-40B4-BE49-F238E27FC236}">
              <a16:creationId xmlns:a16="http://schemas.microsoft.com/office/drawing/2014/main" id="{C9F9D73C-C815-4632-A958-05BE096A0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9" name="Picture 13" descr="Schl_Logo">
          <a:extLst>
            <a:ext uri="{FF2B5EF4-FFF2-40B4-BE49-F238E27FC236}">
              <a16:creationId xmlns:a16="http://schemas.microsoft.com/office/drawing/2014/main" id="{BD17F067-C9EA-45DD-B510-8673934A6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0" name="Picture 1288" descr="Schl_Logo">
          <a:extLst>
            <a:ext uri="{FF2B5EF4-FFF2-40B4-BE49-F238E27FC236}">
              <a16:creationId xmlns:a16="http://schemas.microsoft.com/office/drawing/2014/main" id="{C5B72EFB-C658-4613-B8FC-6331AA889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1" name="Picture 13" descr="Schl_Logo">
          <a:extLst>
            <a:ext uri="{FF2B5EF4-FFF2-40B4-BE49-F238E27FC236}">
              <a16:creationId xmlns:a16="http://schemas.microsoft.com/office/drawing/2014/main" id="{45E62BDF-A9E7-4492-A296-88B64D092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2" name="Picture 13" descr="Schl_Logo">
          <a:extLst>
            <a:ext uri="{FF2B5EF4-FFF2-40B4-BE49-F238E27FC236}">
              <a16:creationId xmlns:a16="http://schemas.microsoft.com/office/drawing/2014/main" id="{583741A9-64BB-4996-B7E1-14D39ED4B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3" name="Picture 1288" descr="Schl_Logo">
          <a:extLst>
            <a:ext uri="{FF2B5EF4-FFF2-40B4-BE49-F238E27FC236}">
              <a16:creationId xmlns:a16="http://schemas.microsoft.com/office/drawing/2014/main" id="{5C71F5A9-F1F3-4C33-8C29-A17AE544A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4" name="Picture 13" descr="Schl_Logo">
          <a:extLst>
            <a:ext uri="{FF2B5EF4-FFF2-40B4-BE49-F238E27FC236}">
              <a16:creationId xmlns:a16="http://schemas.microsoft.com/office/drawing/2014/main" id="{B90B617A-500B-48F9-A737-3BBC2E926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5" name="Picture 13" descr="Schl_Logo">
          <a:extLst>
            <a:ext uri="{FF2B5EF4-FFF2-40B4-BE49-F238E27FC236}">
              <a16:creationId xmlns:a16="http://schemas.microsoft.com/office/drawing/2014/main" id="{CB5089B2-24D5-4B30-AD3F-2B1A48333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6" name="Picture 1288" descr="Schl_Logo">
          <a:extLst>
            <a:ext uri="{FF2B5EF4-FFF2-40B4-BE49-F238E27FC236}">
              <a16:creationId xmlns:a16="http://schemas.microsoft.com/office/drawing/2014/main" id="{5650B7F1-9A2C-4297-B396-1904ADBC6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7" name="Picture 13" descr="Schl_Logo">
          <a:extLst>
            <a:ext uri="{FF2B5EF4-FFF2-40B4-BE49-F238E27FC236}">
              <a16:creationId xmlns:a16="http://schemas.microsoft.com/office/drawing/2014/main" id="{FA30C9AE-F7CF-48F7-A4F1-FFBD81429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8" name="Picture 13" descr="Schl_Logo">
          <a:extLst>
            <a:ext uri="{FF2B5EF4-FFF2-40B4-BE49-F238E27FC236}">
              <a16:creationId xmlns:a16="http://schemas.microsoft.com/office/drawing/2014/main" id="{846D29AC-5D2B-47B0-978A-BBA37D28E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9" name="Picture 1288" descr="Schl_Logo">
          <a:extLst>
            <a:ext uri="{FF2B5EF4-FFF2-40B4-BE49-F238E27FC236}">
              <a16:creationId xmlns:a16="http://schemas.microsoft.com/office/drawing/2014/main" id="{B8D2DEED-51B4-4C81-A859-2A3529C84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0" name="Picture 13" descr="Schl_Logo">
          <a:extLst>
            <a:ext uri="{FF2B5EF4-FFF2-40B4-BE49-F238E27FC236}">
              <a16:creationId xmlns:a16="http://schemas.microsoft.com/office/drawing/2014/main" id="{51C7E5F8-242D-4901-83CD-2073DC279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1" name="Picture 13" descr="Schl_Logo">
          <a:extLst>
            <a:ext uri="{FF2B5EF4-FFF2-40B4-BE49-F238E27FC236}">
              <a16:creationId xmlns:a16="http://schemas.microsoft.com/office/drawing/2014/main" id="{71278318-6C02-4F2E-92CB-586D54C55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2" name="Picture 1288" descr="Schl_Logo">
          <a:extLst>
            <a:ext uri="{FF2B5EF4-FFF2-40B4-BE49-F238E27FC236}">
              <a16:creationId xmlns:a16="http://schemas.microsoft.com/office/drawing/2014/main" id="{C900631E-5286-46DE-AA98-F42DDAA54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3" name="Picture 13" descr="Schl_Logo">
          <a:extLst>
            <a:ext uri="{FF2B5EF4-FFF2-40B4-BE49-F238E27FC236}">
              <a16:creationId xmlns:a16="http://schemas.microsoft.com/office/drawing/2014/main" id="{105561BB-1015-4C84-B149-478D789D3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4" name="Picture 13" descr="Schl_Logo">
          <a:extLst>
            <a:ext uri="{FF2B5EF4-FFF2-40B4-BE49-F238E27FC236}">
              <a16:creationId xmlns:a16="http://schemas.microsoft.com/office/drawing/2014/main" id="{1388F332-1C74-42D1-B42E-91DA42C89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5" name="Picture 1288" descr="Schl_Logo">
          <a:extLst>
            <a:ext uri="{FF2B5EF4-FFF2-40B4-BE49-F238E27FC236}">
              <a16:creationId xmlns:a16="http://schemas.microsoft.com/office/drawing/2014/main" id="{8A436976-CF40-421B-9C0D-92D0FB064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6" name="Picture 13" descr="Schl_Logo">
          <a:extLst>
            <a:ext uri="{FF2B5EF4-FFF2-40B4-BE49-F238E27FC236}">
              <a16:creationId xmlns:a16="http://schemas.microsoft.com/office/drawing/2014/main" id="{E9ECFD04-CC4D-4FE3-9370-E7DB69506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7" name="Picture 13" descr="Schl_Logo">
          <a:extLst>
            <a:ext uri="{FF2B5EF4-FFF2-40B4-BE49-F238E27FC236}">
              <a16:creationId xmlns:a16="http://schemas.microsoft.com/office/drawing/2014/main" id="{E92A02C6-3199-414A-8B5C-A92C65CBD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8" name="Picture 1288" descr="Schl_Logo">
          <a:extLst>
            <a:ext uri="{FF2B5EF4-FFF2-40B4-BE49-F238E27FC236}">
              <a16:creationId xmlns:a16="http://schemas.microsoft.com/office/drawing/2014/main" id="{C880401C-183D-4780-8484-FF1680CA2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9" name="Picture 13" descr="Schl_Logo">
          <a:extLst>
            <a:ext uri="{FF2B5EF4-FFF2-40B4-BE49-F238E27FC236}">
              <a16:creationId xmlns:a16="http://schemas.microsoft.com/office/drawing/2014/main" id="{EBD24F85-666D-47A4-9549-3D93DC828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0" name="Picture 13" descr="Schl_Logo">
          <a:extLst>
            <a:ext uri="{FF2B5EF4-FFF2-40B4-BE49-F238E27FC236}">
              <a16:creationId xmlns:a16="http://schemas.microsoft.com/office/drawing/2014/main" id="{BA178809-3A29-4089-A28E-8BD355DD8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1" name="Picture 1288" descr="Schl_Logo">
          <a:extLst>
            <a:ext uri="{FF2B5EF4-FFF2-40B4-BE49-F238E27FC236}">
              <a16:creationId xmlns:a16="http://schemas.microsoft.com/office/drawing/2014/main" id="{2DBB4017-8DC3-4C13-951F-7B9C25E7A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2" name="Picture 13" descr="Schl_Logo">
          <a:extLst>
            <a:ext uri="{FF2B5EF4-FFF2-40B4-BE49-F238E27FC236}">
              <a16:creationId xmlns:a16="http://schemas.microsoft.com/office/drawing/2014/main" id="{E4958ABB-2FDC-4C89-B157-3F2920317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3" name="Picture 13" descr="Schl_Logo">
          <a:extLst>
            <a:ext uri="{FF2B5EF4-FFF2-40B4-BE49-F238E27FC236}">
              <a16:creationId xmlns:a16="http://schemas.microsoft.com/office/drawing/2014/main" id="{A8C67F35-0894-4E40-AD56-F4F0C7C3A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4" name="Picture 1288" descr="Schl_Logo">
          <a:extLst>
            <a:ext uri="{FF2B5EF4-FFF2-40B4-BE49-F238E27FC236}">
              <a16:creationId xmlns:a16="http://schemas.microsoft.com/office/drawing/2014/main" id="{8248A3D5-E1FA-4D53-A290-F93916806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5" name="Picture 13" descr="Schl_Logo">
          <a:extLst>
            <a:ext uri="{FF2B5EF4-FFF2-40B4-BE49-F238E27FC236}">
              <a16:creationId xmlns:a16="http://schemas.microsoft.com/office/drawing/2014/main" id="{BC4B28BC-ADFB-44AB-AE81-152369B79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6" name="Picture 13" descr="Schl_Logo">
          <a:extLst>
            <a:ext uri="{FF2B5EF4-FFF2-40B4-BE49-F238E27FC236}">
              <a16:creationId xmlns:a16="http://schemas.microsoft.com/office/drawing/2014/main" id="{7D953CD5-808A-4D80-9397-356E8D10D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7" name="Picture 1288" descr="Schl_Logo">
          <a:extLst>
            <a:ext uri="{FF2B5EF4-FFF2-40B4-BE49-F238E27FC236}">
              <a16:creationId xmlns:a16="http://schemas.microsoft.com/office/drawing/2014/main" id="{74A6D73A-FF80-4EA5-8691-D106E88E4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8" name="Picture 13" descr="Schl_Logo">
          <a:extLst>
            <a:ext uri="{FF2B5EF4-FFF2-40B4-BE49-F238E27FC236}">
              <a16:creationId xmlns:a16="http://schemas.microsoft.com/office/drawing/2014/main" id="{323F1322-8C63-413C-90EA-0646F943D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9" name="Picture 13" descr="Schl_Logo">
          <a:extLst>
            <a:ext uri="{FF2B5EF4-FFF2-40B4-BE49-F238E27FC236}">
              <a16:creationId xmlns:a16="http://schemas.microsoft.com/office/drawing/2014/main" id="{57ED87ED-E7EA-457D-AD45-54DDCF67E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0" name="Picture 1288" descr="Schl_Logo">
          <a:extLst>
            <a:ext uri="{FF2B5EF4-FFF2-40B4-BE49-F238E27FC236}">
              <a16:creationId xmlns:a16="http://schemas.microsoft.com/office/drawing/2014/main" id="{1B491948-8710-47DA-83B2-E1E5F5A1C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1" name="Picture 13" descr="Schl_Logo">
          <a:extLst>
            <a:ext uri="{FF2B5EF4-FFF2-40B4-BE49-F238E27FC236}">
              <a16:creationId xmlns:a16="http://schemas.microsoft.com/office/drawing/2014/main" id="{3D6FB4CF-9A99-45B7-A0F5-B428C1282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2" name="Picture 13" descr="Schl_Logo">
          <a:extLst>
            <a:ext uri="{FF2B5EF4-FFF2-40B4-BE49-F238E27FC236}">
              <a16:creationId xmlns:a16="http://schemas.microsoft.com/office/drawing/2014/main" id="{507337C8-D665-417D-BB12-A19C82AD3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3" name="Picture 1288" descr="Schl_Logo">
          <a:extLst>
            <a:ext uri="{FF2B5EF4-FFF2-40B4-BE49-F238E27FC236}">
              <a16:creationId xmlns:a16="http://schemas.microsoft.com/office/drawing/2014/main" id="{8657DB39-4302-4E54-9C86-EE476F0CB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4" name="Picture 13" descr="Schl_Logo">
          <a:extLst>
            <a:ext uri="{FF2B5EF4-FFF2-40B4-BE49-F238E27FC236}">
              <a16:creationId xmlns:a16="http://schemas.microsoft.com/office/drawing/2014/main" id="{ED7B71FA-FB9D-4DF2-A602-FAE6B9308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5" name="Picture 13" descr="Schl_Logo">
          <a:extLst>
            <a:ext uri="{FF2B5EF4-FFF2-40B4-BE49-F238E27FC236}">
              <a16:creationId xmlns:a16="http://schemas.microsoft.com/office/drawing/2014/main" id="{270B9ADF-65B3-4E75-BD02-30A680E27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6" name="Picture 1288" descr="Schl_Logo">
          <a:extLst>
            <a:ext uri="{FF2B5EF4-FFF2-40B4-BE49-F238E27FC236}">
              <a16:creationId xmlns:a16="http://schemas.microsoft.com/office/drawing/2014/main" id="{D92F0B2C-57C4-40AD-8599-974272E03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7" name="Picture 13" descr="Schl_Logo">
          <a:extLst>
            <a:ext uri="{FF2B5EF4-FFF2-40B4-BE49-F238E27FC236}">
              <a16:creationId xmlns:a16="http://schemas.microsoft.com/office/drawing/2014/main" id="{57514582-69B8-4CD7-A883-153F44F1E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8" name="Picture 13" descr="Schl_Logo">
          <a:extLst>
            <a:ext uri="{FF2B5EF4-FFF2-40B4-BE49-F238E27FC236}">
              <a16:creationId xmlns:a16="http://schemas.microsoft.com/office/drawing/2014/main" id="{5634B972-2749-48EB-84EE-A0DBB13D9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9" name="Picture 1288" descr="Schl_Logo">
          <a:extLst>
            <a:ext uri="{FF2B5EF4-FFF2-40B4-BE49-F238E27FC236}">
              <a16:creationId xmlns:a16="http://schemas.microsoft.com/office/drawing/2014/main" id="{43F54B9F-5558-4C23-A8C7-DE876A7E5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0" name="Picture 13" descr="Schl_Logo">
          <a:extLst>
            <a:ext uri="{FF2B5EF4-FFF2-40B4-BE49-F238E27FC236}">
              <a16:creationId xmlns:a16="http://schemas.microsoft.com/office/drawing/2014/main" id="{CD256E44-6955-49D3-B5A3-262835C6B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1" name="Picture 13" descr="Schl_Logo">
          <a:extLst>
            <a:ext uri="{FF2B5EF4-FFF2-40B4-BE49-F238E27FC236}">
              <a16:creationId xmlns:a16="http://schemas.microsoft.com/office/drawing/2014/main" id="{0FDB4CCD-21EB-49CD-9CD7-AF1122400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2" name="Picture 1288" descr="Schl_Logo">
          <a:extLst>
            <a:ext uri="{FF2B5EF4-FFF2-40B4-BE49-F238E27FC236}">
              <a16:creationId xmlns:a16="http://schemas.microsoft.com/office/drawing/2014/main" id="{5C36F6C9-20B4-434E-B3B4-28CCADAD9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3" name="Picture 13" descr="Schl_Logo">
          <a:extLst>
            <a:ext uri="{FF2B5EF4-FFF2-40B4-BE49-F238E27FC236}">
              <a16:creationId xmlns:a16="http://schemas.microsoft.com/office/drawing/2014/main" id="{944BF460-73C0-4D38-A630-F7C1D0DDF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4" name="Picture 13" descr="Schl_Logo">
          <a:extLst>
            <a:ext uri="{FF2B5EF4-FFF2-40B4-BE49-F238E27FC236}">
              <a16:creationId xmlns:a16="http://schemas.microsoft.com/office/drawing/2014/main" id="{4B0D3A17-BE37-4753-A8F8-EF24C82FF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5" name="Picture 1288" descr="Schl_Logo">
          <a:extLst>
            <a:ext uri="{FF2B5EF4-FFF2-40B4-BE49-F238E27FC236}">
              <a16:creationId xmlns:a16="http://schemas.microsoft.com/office/drawing/2014/main" id="{C20532E2-78D9-4ABF-BE42-F4DF6D78C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6" name="Picture 13" descr="Schl_Logo">
          <a:extLst>
            <a:ext uri="{FF2B5EF4-FFF2-40B4-BE49-F238E27FC236}">
              <a16:creationId xmlns:a16="http://schemas.microsoft.com/office/drawing/2014/main" id="{3AF92390-7ACE-4E5F-A72C-338268F43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7" name="Picture 13" descr="Schl_Logo">
          <a:extLst>
            <a:ext uri="{FF2B5EF4-FFF2-40B4-BE49-F238E27FC236}">
              <a16:creationId xmlns:a16="http://schemas.microsoft.com/office/drawing/2014/main" id="{BE6F332C-FEA4-4BFC-9E8D-D0473EA6D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8" name="Picture 1288" descr="Schl_Logo">
          <a:extLst>
            <a:ext uri="{FF2B5EF4-FFF2-40B4-BE49-F238E27FC236}">
              <a16:creationId xmlns:a16="http://schemas.microsoft.com/office/drawing/2014/main" id="{CF16F835-2B8B-4767-B9E1-325FF3B20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9" name="Picture 13" descr="Schl_Logo">
          <a:extLst>
            <a:ext uri="{FF2B5EF4-FFF2-40B4-BE49-F238E27FC236}">
              <a16:creationId xmlns:a16="http://schemas.microsoft.com/office/drawing/2014/main" id="{4E7F15A1-0FF5-4612-A760-319FC2C4B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0" name="Picture 13" descr="Schl_Logo">
          <a:extLst>
            <a:ext uri="{FF2B5EF4-FFF2-40B4-BE49-F238E27FC236}">
              <a16:creationId xmlns:a16="http://schemas.microsoft.com/office/drawing/2014/main" id="{BEC51847-02DE-4B69-A10F-2A8CC3C6C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1" name="Picture 1288" descr="Schl_Logo">
          <a:extLst>
            <a:ext uri="{FF2B5EF4-FFF2-40B4-BE49-F238E27FC236}">
              <a16:creationId xmlns:a16="http://schemas.microsoft.com/office/drawing/2014/main" id="{1574FE91-86A8-4550-B3CE-B33D4A9E7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2" name="Picture 13" descr="Schl_Logo">
          <a:extLst>
            <a:ext uri="{FF2B5EF4-FFF2-40B4-BE49-F238E27FC236}">
              <a16:creationId xmlns:a16="http://schemas.microsoft.com/office/drawing/2014/main" id="{7822EA98-A545-4A21-8760-7AC482206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3" name="Picture 13" descr="Schl_Logo">
          <a:extLst>
            <a:ext uri="{FF2B5EF4-FFF2-40B4-BE49-F238E27FC236}">
              <a16:creationId xmlns:a16="http://schemas.microsoft.com/office/drawing/2014/main" id="{F79139EA-B26A-4675-8C3C-BDAD5DE01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4" name="Picture 1288" descr="Schl_Logo">
          <a:extLst>
            <a:ext uri="{FF2B5EF4-FFF2-40B4-BE49-F238E27FC236}">
              <a16:creationId xmlns:a16="http://schemas.microsoft.com/office/drawing/2014/main" id="{AC376C30-DECB-409C-AF93-8D3EDED0E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5" name="Picture 13" descr="Schl_Logo">
          <a:extLst>
            <a:ext uri="{FF2B5EF4-FFF2-40B4-BE49-F238E27FC236}">
              <a16:creationId xmlns:a16="http://schemas.microsoft.com/office/drawing/2014/main" id="{E259027C-34E0-411F-999A-D2FC91651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6" name="Picture 13" descr="Schl_Logo">
          <a:extLst>
            <a:ext uri="{FF2B5EF4-FFF2-40B4-BE49-F238E27FC236}">
              <a16:creationId xmlns:a16="http://schemas.microsoft.com/office/drawing/2014/main" id="{89C019D0-92B1-497D-8566-5211B7248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7" name="Picture 1288" descr="Schl_Logo">
          <a:extLst>
            <a:ext uri="{FF2B5EF4-FFF2-40B4-BE49-F238E27FC236}">
              <a16:creationId xmlns:a16="http://schemas.microsoft.com/office/drawing/2014/main" id="{148A6975-6694-4625-BEFE-353D5B253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8" name="Picture 13" descr="Schl_Logo">
          <a:extLst>
            <a:ext uri="{FF2B5EF4-FFF2-40B4-BE49-F238E27FC236}">
              <a16:creationId xmlns:a16="http://schemas.microsoft.com/office/drawing/2014/main" id="{83145D2F-28DB-4C05-912C-52B6D8820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9" name="Picture 13" descr="Schl_Logo">
          <a:extLst>
            <a:ext uri="{FF2B5EF4-FFF2-40B4-BE49-F238E27FC236}">
              <a16:creationId xmlns:a16="http://schemas.microsoft.com/office/drawing/2014/main" id="{7121D1E3-656F-4EA6-A85D-F3B417CEF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0" name="Picture 1288" descr="Schl_Logo">
          <a:extLst>
            <a:ext uri="{FF2B5EF4-FFF2-40B4-BE49-F238E27FC236}">
              <a16:creationId xmlns:a16="http://schemas.microsoft.com/office/drawing/2014/main" id="{9992D7EB-D1DB-4957-B301-28E0D29A8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1" name="Picture 13" descr="Schl_Logo">
          <a:extLst>
            <a:ext uri="{FF2B5EF4-FFF2-40B4-BE49-F238E27FC236}">
              <a16:creationId xmlns:a16="http://schemas.microsoft.com/office/drawing/2014/main" id="{6043E91F-2F20-4743-A51C-F8CA7BB37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2" name="Picture 13" descr="Schl_Logo">
          <a:extLst>
            <a:ext uri="{FF2B5EF4-FFF2-40B4-BE49-F238E27FC236}">
              <a16:creationId xmlns:a16="http://schemas.microsoft.com/office/drawing/2014/main" id="{2CADA5FE-75F6-416D-8844-0AE5516D0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3" name="Picture 1288" descr="Schl_Logo">
          <a:extLst>
            <a:ext uri="{FF2B5EF4-FFF2-40B4-BE49-F238E27FC236}">
              <a16:creationId xmlns:a16="http://schemas.microsoft.com/office/drawing/2014/main" id="{11541EBB-0276-47B1-B461-82101BBBA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4" name="Picture 13" descr="Schl_Logo">
          <a:extLst>
            <a:ext uri="{FF2B5EF4-FFF2-40B4-BE49-F238E27FC236}">
              <a16:creationId xmlns:a16="http://schemas.microsoft.com/office/drawing/2014/main" id="{10000D9B-DAC2-48B6-8B4C-FB9CAA1DF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5" name="Picture 13" descr="Schl_Logo">
          <a:extLst>
            <a:ext uri="{FF2B5EF4-FFF2-40B4-BE49-F238E27FC236}">
              <a16:creationId xmlns:a16="http://schemas.microsoft.com/office/drawing/2014/main" id="{EA3D27F8-A713-417F-B62C-E8D256677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6" name="Picture 1288" descr="Schl_Logo">
          <a:extLst>
            <a:ext uri="{FF2B5EF4-FFF2-40B4-BE49-F238E27FC236}">
              <a16:creationId xmlns:a16="http://schemas.microsoft.com/office/drawing/2014/main" id="{F3A7903D-54A0-4970-BEC5-F3C83F5E6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7" name="Picture 13" descr="Schl_Logo">
          <a:extLst>
            <a:ext uri="{FF2B5EF4-FFF2-40B4-BE49-F238E27FC236}">
              <a16:creationId xmlns:a16="http://schemas.microsoft.com/office/drawing/2014/main" id="{118B3266-BE66-48AE-9F5F-C98D4B157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8" name="Picture 13" descr="Schl_Logo">
          <a:extLst>
            <a:ext uri="{FF2B5EF4-FFF2-40B4-BE49-F238E27FC236}">
              <a16:creationId xmlns:a16="http://schemas.microsoft.com/office/drawing/2014/main" id="{E75EE970-794B-48A2-813A-83E5448EF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9" name="Picture 1288" descr="Schl_Logo">
          <a:extLst>
            <a:ext uri="{FF2B5EF4-FFF2-40B4-BE49-F238E27FC236}">
              <a16:creationId xmlns:a16="http://schemas.microsoft.com/office/drawing/2014/main" id="{F6476193-0436-4462-A068-CB3B1D6E2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0" name="Picture 13" descr="Schl_Logo">
          <a:extLst>
            <a:ext uri="{FF2B5EF4-FFF2-40B4-BE49-F238E27FC236}">
              <a16:creationId xmlns:a16="http://schemas.microsoft.com/office/drawing/2014/main" id="{86227C41-2090-45D2-903A-9030BC9CF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1" name="Picture 13" descr="Schl_Logo">
          <a:extLst>
            <a:ext uri="{FF2B5EF4-FFF2-40B4-BE49-F238E27FC236}">
              <a16:creationId xmlns:a16="http://schemas.microsoft.com/office/drawing/2014/main" id="{F2359716-D8E1-4566-97C8-B8F717B55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2" name="Picture 1288" descr="Schl_Logo">
          <a:extLst>
            <a:ext uri="{FF2B5EF4-FFF2-40B4-BE49-F238E27FC236}">
              <a16:creationId xmlns:a16="http://schemas.microsoft.com/office/drawing/2014/main" id="{C913228E-88B4-432E-9901-27BD57761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3" name="Picture 13" descr="Schl_Logo">
          <a:extLst>
            <a:ext uri="{FF2B5EF4-FFF2-40B4-BE49-F238E27FC236}">
              <a16:creationId xmlns:a16="http://schemas.microsoft.com/office/drawing/2014/main" id="{A7E960DC-BE5E-47B8-9EB1-95C9214E4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4" name="Picture 13" descr="Schl_Logo">
          <a:extLst>
            <a:ext uri="{FF2B5EF4-FFF2-40B4-BE49-F238E27FC236}">
              <a16:creationId xmlns:a16="http://schemas.microsoft.com/office/drawing/2014/main" id="{D0AB49BD-A9E3-4B6A-A0D0-5F33AF8A5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5" name="Picture 1288" descr="Schl_Logo">
          <a:extLst>
            <a:ext uri="{FF2B5EF4-FFF2-40B4-BE49-F238E27FC236}">
              <a16:creationId xmlns:a16="http://schemas.microsoft.com/office/drawing/2014/main" id="{08E9A5CC-CE0F-48D2-8B86-01E91AE13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6" name="Picture 13" descr="Schl_Logo">
          <a:extLst>
            <a:ext uri="{FF2B5EF4-FFF2-40B4-BE49-F238E27FC236}">
              <a16:creationId xmlns:a16="http://schemas.microsoft.com/office/drawing/2014/main" id="{7701524E-FEA1-497C-A81B-FA2317AAF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7" name="Picture 13" descr="Schl_Logo">
          <a:extLst>
            <a:ext uri="{FF2B5EF4-FFF2-40B4-BE49-F238E27FC236}">
              <a16:creationId xmlns:a16="http://schemas.microsoft.com/office/drawing/2014/main" id="{714BD1A7-E13A-4510-BCF7-AE04B5F8C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8" name="Picture 1288" descr="Schl_Logo">
          <a:extLst>
            <a:ext uri="{FF2B5EF4-FFF2-40B4-BE49-F238E27FC236}">
              <a16:creationId xmlns:a16="http://schemas.microsoft.com/office/drawing/2014/main" id="{4DEBB31C-D5E7-4CE3-9A0C-15BB715C7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9" name="Picture 13" descr="Schl_Logo">
          <a:extLst>
            <a:ext uri="{FF2B5EF4-FFF2-40B4-BE49-F238E27FC236}">
              <a16:creationId xmlns:a16="http://schemas.microsoft.com/office/drawing/2014/main" id="{E0129074-298E-4165-B331-AE4A930D7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0" name="Picture 13" descr="Schl_Logo">
          <a:extLst>
            <a:ext uri="{FF2B5EF4-FFF2-40B4-BE49-F238E27FC236}">
              <a16:creationId xmlns:a16="http://schemas.microsoft.com/office/drawing/2014/main" id="{4FEEA715-5F46-4AE3-A300-5D152FE40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1" name="Picture 1288" descr="Schl_Logo">
          <a:extLst>
            <a:ext uri="{FF2B5EF4-FFF2-40B4-BE49-F238E27FC236}">
              <a16:creationId xmlns:a16="http://schemas.microsoft.com/office/drawing/2014/main" id="{AE1A5563-3840-4695-8FE3-3ED389E44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2" name="Picture 13" descr="Schl_Logo">
          <a:extLst>
            <a:ext uri="{FF2B5EF4-FFF2-40B4-BE49-F238E27FC236}">
              <a16:creationId xmlns:a16="http://schemas.microsoft.com/office/drawing/2014/main" id="{3E587079-201E-45CF-A2D1-99BBD8C38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3" name="Picture 13" descr="Schl_Logo">
          <a:extLst>
            <a:ext uri="{FF2B5EF4-FFF2-40B4-BE49-F238E27FC236}">
              <a16:creationId xmlns:a16="http://schemas.microsoft.com/office/drawing/2014/main" id="{E6A0EEFC-BF7C-4CA9-B60F-6B6402A2A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4" name="Picture 1288" descr="Schl_Logo">
          <a:extLst>
            <a:ext uri="{FF2B5EF4-FFF2-40B4-BE49-F238E27FC236}">
              <a16:creationId xmlns:a16="http://schemas.microsoft.com/office/drawing/2014/main" id="{D4A5617B-FD89-46F8-A4D1-8CFB1EDA9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5" name="Picture 13" descr="Schl_Logo">
          <a:extLst>
            <a:ext uri="{FF2B5EF4-FFF2-40B4-BE49-F238E27FC236}">
              <a16:creationId xmlns:a16="http://schemas.microsoft.com/office/drawing/2014/main" id="{FB9C135C-ADB6-424B-8D54-6BD72B359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6" name="Picture 13" descr="Schl_Logo">
          <a:extLst>
            <a:ext uri="{FF2B5EF4-FFF2-40B4-BE49-F238E27FC236}">
              <a16:creationId xmlns:a16="http://schemas.microsoft.com/office/drawing/2014/main" id="{0D0691D2-3115-44CF-9A26-6971CEBF4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7" name="Picture 1288" descr="Schl_Logo">
          <a:extLst>
            <a:ext uri="{FF2B5EF4-FFF2-40B4-BE49-F238E27FC236}">
              <a16:creationId xmlns:a16="http://schemas.microsoft.com/office/drawing/2014/main" id="{26AC79BF-1CC7-4103-82E8-1D94904A8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8" name="Picture 13" descr="Schl_Logo">
          <a:extLst>
            <a:ext uri="{FF2B5EF4-FFF2-40B4-BE49-F238E27FC236}">
              <a16:creationId xmlns:a16="http://schemas.microsoft.com/office/drawing/2014/main" id="{6E697CFB-BFB4-4FE2-9A6F-1B63CA42A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9" name="Picture 13" descr="Schl_Logo">
          <a:extLst>
            <a:ext uri="{FF2B5EF4-FFF2-40B4-BE49-F238E27FC236}">
              <a16:creationId xmlns:a16="http://schemas.microsoft.com/office/drawing/2014/main" id="{14CB3035-7EB1-4EA3-A3E8-B1D8AAED2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0" name="Picture 1288" descr="Schl_Logo">
          <a:extLst>
            <a:ext uri="{FF2B5EF4-FFF2-40B4-BE49-F238E27FC236}">
              <a16:creationId xmlns:a16="http://schemas.microsoft.com/office/drawing/2014/main" id="{92A71BE3-9D12-4C4A-8953-9D7200AA8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1" name="Picture 13" descr="Schl_Logo">
          <a:extLst>
            <a:ext uri="{FF2B5EF4-FFF2-40B4-BE49-F238E27FC236}">
              <a16:creationId xmlns:a16="http://schemas.microsoft.com/office/drawing/2014/main" id="{1AD61F3B-B983-48C4-A6AB-3747DD042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2" name="Picture 13" descr="Schl_Logo">
          <a:extLst>
            <a:ext uri="{FF2B5EF4-FFF2-40B4-BE49-F238E27FC236}">
              <a16:creationId xmlns:a16="http://schemas.microsoft.com/office/drawing/2014/main" id="{0E8AB619-BFD4-492A-8568-410AB8730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3" name="Picture 1288" descr="Schl_Logo">
          <a:extLst>
            <a:ext uri="{FF2B5EF4-FFF2-40B4-BE49-F238E27FC236}">
              <a16:creationId xmlns:a16="http://schemas.microsoft.com/office/drawing/2014/main" id="{368C2FD7-D9C3-4DB7-A2EF-7D3261432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4" name="Picture 13" descr="Schl_Logo">
          <a:extLst>
            <a:ext uri="{FF2B5EF4-FFF2-40B4-BE49-F238E27FC236}">
              <a16:creationId xmlns:a16="http://schemas.microsoft.com/office/drawing/2014/main" id="{3CAC5520-A35B-4636-A837-EAD6BE9B9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5" name="Picture 13" descr="Schl_Logo">
          <a:extLst>
            <a:ext uri="{FF2B5EF4-FFF2-40B4-BE49-F238E27FC236}">
              <a16:creationId xmlns:a16="http://schemas.microsoft.com/office/drawing/2014/main" id="{1487CE8F-6A6D-4023-B3BC-93B8BC3A0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6" name="Picture 1288" descr="Schl_Logo">
          <a:extLst>
            <a:ext uri="{FF2B5EF4-FFF2-40B4-BE49-F238E27FC236}">
              <a16:creationId xmlns:a16="http://schemas.microsoft.com/office/drawing/2014/main" id="{4D1367EA-246C-48FA-B259-14AA92260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7" name="Picture 13" descr="Schl_Logo">
          <a:extLst>
            <a:ext uri="{FF2B5EF4-FFF2-40B4-BE49-F238E27FC236}">
              <a16:creationId xmlns:a16="http://schemas.microsoft.com/office/drawing/2014/main" id="{8AD4F6AE-BC44-4CDF-996A-19BB665DC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8" name="Picture 13" descr="Schl_Logo">
          <a:extLst>
            <a:ext uri="{FF2B5EF4-FFF2-40B4-BE49-F238E27FC236}">
              <a16:creationId xmlns:a16="http://schemas.microsoft.com/office/drawing/2014/main" id="{3E0EECCA-67C5-44F2-A9F0-DB662026D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9" name="Picture 1288" descr="Schl_Logo">
          <a:extLst>
            <a:ext uri="{FF2B5EF4-FFF2-40B4-BE49-F238E27FC236}">
              <a16:creationId xmlns:a16="http://schemas.microsoft.com/office/drawing/2014/main" id="{0B53162E-026D-4497-87E0-46D834D96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0" name="Picture 13" descr="Schl_Logo">
          <a:extLst>
            <a:ext uri="{FF2B5EF4-FFF2-40B4-BE49-F238E27FC236}">
              <a16:creationId xmlns:a16="http://schemas.microsoft.com/office/drawing/2014/main" id="{506F3E85-C624-4762-88CB-B5756D1EE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1" name="Picture 13" descr="Schl_Logo">
          <a:extLst>
            <a:ext uri="{FF2B5EF4-FFF2-40B4-BE49-F238E27FC236}">
              <a16:creationId xmlns:a16="http://schemas.microsoft.com/office/drawing/2014/main" id="{DBF32639-05A1-4E10-A2CB-9A10D7953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2" name="Picture 1288" descr="Schl_Logo">
          <a:extLst>
            <a:ext uri="{FF2B5EF4-FFF2-40B4-BE49-F238E27FC236}">
              <a16:creationId xmlns:a16="http://schemas.microsoft.com/office/drawing/2014/main" id="{FBF25E2E-59AA-49E2-8036-94D42A90C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3" name="Picture 13" descr="Schl_Logo">
          <a:extLst>
            <a:ext uri="{FF2B5EF4-FFF2-40B4-BE49-F238E27FC236}">
              <a16:creationId xmlns:a16="http://schemas.microsoft.com/office/drawing/2014/main" id="{56D0F414-C1AF-4689-AA6C-AC8CEAC8E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4" name="Picture 13" descr="Schl_Logo">
          <a:extLst>
            <a:ext uri="{FF2B5EF4-FFF2-40B4-BE49-F238E27FC236}">
              <a16:creationId xmlns:a16="http://schemas.microsoft.com/office/drawing/2014/main" id="{A97F76E3-51CC-48C3-A219-094DD699E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5" name="Picture 1288" descr="Schl_Logo">
          <a:extLst>
            <a:ext uri="{FF2B5EF4-FFF2-40B4-BE49-F238E27FC236}">
              <a16:creationId xmlns:a16="http://schemas.microsoft.com/office/drawing/2014/main" id="{BFFAF317-5A2A-4FEB-9B6D-E8EBDA0E5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6" name="Picture 13" descr="Schl_Logo">
          <a:extLst>
            <a:ext uri="{FF2B5EF4-FFF2-40B4-BE49-F238E27FC236}">
              <a16:creationId xmlns:a16="http://schemas.microsoft.com/office/drawing/2014/main" id="{C84B7ACD-7562-44CE-A744-DCB01F75F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7" name="Picture 13" descr="Schl_Logo">
          <a:extLst>
            <a:ext uri="{FF2B5EF4-FFF2-40B4-BE49-F238E27FC236}">
              <a16:creationId xmlns:a16="http://schemas.microsoft.com/office/drawing/2014/main" id="{D55BAE38-EDEE-4EFF-B1C4-CC4CAB69A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8" name="Picture 1288" descr="Schl_Logo">
          <a:extLst>
            <a:ext uri="{FF2B5EF4-FFF2-40B4-BE49-F238E27FC236}">
              <a16:creationId xmlns:a16="http://schemas.microsoft.com/office/drawing/2014/main" id="{795F7296-A514-4068-B293-F9CD65E96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9" name="Picture 13" descr="Schl_Logo">
          <a:extLst>
            <a:ext uri="{FF2B5EF4-FFF2-40B4-BE49-F238E27FC236}">
              <a16:creationId xmlns:a16="http://schemas.microsoft.com/office/drawing/2014/main" id="{031683AC-AE5E-47D0-8481-BCCE590BB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0" name="Picture 13" descr="Schl_Logo">
          <a:extLst>
            <a:ext uri="{FF2B5EF4-FFF2-40B4-BE49-F238E27FC236}">
              <a16:creationId xmlns:a16="http://schemas.microsoft.com/office/drawing/2014/main" id="{E2B19DEA-BC0C-44C6-B70E-12933AA9A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1" name="Picture 1288" descr="Schl_Logo">
          <a:extLst>
            <a:ext uri="{FF2B5EF4-FFF2-40B4-BE49-F238E27FC236}">
              <a16:creationId xmlns:a16="http://schemas.microsoft.com/office/drawing/2014/main" id="{2CB2F95E-C984-44FD-972B-8CD53457D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2" name="Picture 13" descr="Schl_Logo">
          <a:extLst>
            <a:ext uri="{FF2B5EF4-FFF2-40B4-BE49-F238E27FC236}">
              <a16:creationId xmlns:a16="http://schemas.microsoft.com/office/drawing/2014/main" id="{D8D3E043-8361-47F8-B2A4-38A638767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3" name="Picture 13" descr="Schl_Logo">
          <a:extLst>
            <a:ext uri="{FF2B5EF4-FFF2-40B4-BE49-F238E27FC236}">
              <a16:creationId xmlns:a16="http://schemas.microsoft.com/office/drawing/2014/main" id="{FA5934B2-B0F3-41C7-850B-628A06337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4" name="Picture 1288" descr="Schl_Logo">
          <a:extLst>
            <a:ext uri="{FF2B5EF4-FFF2-40B4-BE49-F238E27FC236}">
              <a16:creationId xmlns:a16="http://schemas.microsoft.com/office/drawing/2014/main" id="{3475C4BB-DAD5-4D83-BD0D-7D8EA6B83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5" name="Picture 13" descr="Schl_Logo">
          <a:extLst>
            <a:ext uri="{FF2B5EF4-FFF2-40B4-BE49-F238E27FC236}">
              <a16:creationId xmlns:a16="http://schemas.microsoft.com/office/drawing/2014/main" id="{A476E8C9-2A83-4B5A-89DC-337CC8D02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6" name="Picture 13" descr="Schl_Logo">
          <a:extLst>
            <a:ext uri="{FF2B5EF4-FFF2-40B4-BE49-F238E27FC236}">
              <a16:creationId xmlns:a16="http://schemas.microsoft.com/office/drawing/2014/main" id="{041BC98D-58AF-46FA-8E2A-91253F52D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7" name="Picture 1288" descr="Schl_Logo">
          <a:extLst>
            <a:ext uri="{FF2B5EF4-FFF2-40B4-BE49-F238E27FC236}">
              <a16:creationId xmlns:a16="http://schemas.microsoft.com/office/drawing/2014/main" id="{ECC8C797-964B-4EB9-A44A-E243BAFDC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8" name="Picture 13" descr="Schl_Logo">
          <a:extLst>
            <a:ext uri="{FF2B5EF4-FFF2-40B4-BE49-F238E27FC236}">
              <a16:creationId xmlns:a16="http://schemas.microsoft.com/office/drawing/2014/main" id="{7F018090-43A8-4DA3-BF82-AA6117690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9" name="Picture 13" descr="Schl_Logo">
          <a:extLst>
            <a:ext uri="{FF2B5EF4-FFF2-40B4-BE49-F238E27FC236}">
              <a16:creationId xmlns:a16="http://schemas.microsoft.com/office/drawing/2014/main" id="{D8353533-EC51-4330-A007-40A210FB5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0" name="Picture 1288" descr="Schl_Logo">
          <a:extLst>
            <a:ext uri="{FF2B5EF4-FFF2-40B4-BE49-F238E27FC236}">
              <a16:creationId xmlns:a16="http://schemas.microsoft.com/office/drawing/2014/main" id="{74A86450-0EDB-4795-9D99-8209044A6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1" name="Picture 13" descr="Schl_Logo">
          <a:extLst>
            <a:ext uri="{FF2B5EF4-FFF2-40B4-BE49-F238E27FC236}">
              <a16:creationId xmlns:a16="http://schemas.microsoft.com/office/drawing/2014/main" id="{90FE871F-27AD-419B-8D07-B08437680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2" name="Picture 13" descr="Schl_Logo">
          <a:extLst>
            <a:ext uri="{FF2B5EF4-FFF2-40B4-BE49-F238E27FC236}">
              <a16:creationId xmlns:a16="http://schemas.microsoft.com/office/drawing/2014/main" id="{69ECCE30-4D82-447E-BD7A-D664585AE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3" name="Picture 1288" descr="Schl_Logo">
          <a:extLst>
            <a:ext uri="{FF2B5EF4-FFF2-40B4-BE49-F238E27FC236}">
              <a16:creationId xmlns:a16="http://schemas.microsoft.com/office/drawing/2014/main" id="{E8C2A1EF-1B7C-47AE-A100-1C92CFB7F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4" name="Picture 13" descr="Schl_Logo">
          <a:extLst>
            <a:ext uri="{FF2B5EF4-FFF2-40B4-BE49-F238E27FC236}">
              <a16:creationId xmlns:a16="http://schemas.microsoft.com/office/drawing/2014/main" id="{D4C11ABD-7B8A-4379-8FC2-7DC7CCF87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5" name="Picture 13" descr="Schl_Logo">
          <a:extLst>
            <a:ext uri="{FF2B5EF4-FFF2-40B4-BE49-F238E27FC236}">
              <a16:creationId xmlns:a16="http://schemas.microsoft.com/office/drawing/2014/main" id="{B2451F06-E990-46FB-8FE9-D03421437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6" name="Picture 1288" descr="Schl_Logo">
          <a:extLst>
            <a:ext uri="{FF2B5EF4-FFF2-40B4-BE49-F238E27FC236}">
              <a16:creationId xmlns:a16="http://schemas.microsoft.com/office/drawing/2014/main" id="{7A346BFC-94F5-4918-A5B7-DD252E566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7" name="Picture 13" descr="Schl_Logo">
          <a:extLst>
            <a:ext uri="{FF2B5EF4-FFF2-40B4-BE49-F238E27FC236}">
              <a16:creationId xmlns:a16="http://schemas.microsoft.com/office/drawing/2014/main" id="{85897BC4-7FF0-41E2-A4A7-83C7685FC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8" name="Picture 13" descr="Schl_Logo">
          <a:extLst>
            <a:ext uri="{FF2B5EF4-FFF2-40B4-BE49-F238E27FC236}">
              <a16:creationId xmlns:a16="http://schemas.microsoft.com/office/drawing/2014/main" id="{CD93B511-D20C-459B-8C9E-329D39E6F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9" name="Picture 1288" descr="Schl_Logo">
          <a:extLst>
            <a:ext uri="{FF2B5EF4-FFF2-40B4-BE49-F238E27FC236}">
              <a16:creationId xmlns:a16="http://schemas.microsoft.com/office/drawing/2014/main" id="{6ABD233D-AD86-4024-BBA8-37B75F7F4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0" name="Picture 13" descr="Schl_Logo">
          <a:extLst>
            <a:ext uri="{FF2B5EF4-FFF2-40B4-BE49-F238E27FC236}">
              <a16:creationId xmlns:a16="http://schemas.microsoft.com/office/drawing/2014/main" id="{0218F73F-31CD-4402-B83C-37C3EB587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1" name="Picture 13" descr="Schl_Logo">
          <a:extLst>
            <a:ext uri="{FF2B5EF4-FFF2-40B4-BE49-F238E27FC236}">
              <a16:creationId xmlns:a16="http://schemas.microsoft.com/office/drawing/2014/main" id="{0133C13F-8784-4377-8220-32F48491D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2" name="Picture 1288" descr="Schl_Logo">
          <a:extLst>
            <a:ext uri="{FF2B5EF4-FFF2-40B4-BE49-F238E27FC236}">
              <a16:creationId xmlns:a16="http://schemas.microsoft.com/office/drawing/2014/main" id="{81B07835-3564-4FE9-B8B5-ED87A68D5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3" name="Picture 13" descr="Schl_Logo">
          <a:extLst>
            <a:ext uri="{FF2B5EF4-FFF2-40B4-BE49-F238E27FC236}">
              <a16:creationId xmlns:a16="http://schemas.microsoft.com/office/drawing/2014/main" id="{4E7E5300-0E30-45CA-AB40-6D856F647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4" name="Picture 13" descr="Schl_Logo">
          <a:extLst>
            <a:ext uri="{FF2B5EF4-FFF2-40B4-BE49-F238E27FC236}">
              <a16:creationId xmlns:a16="http://schemas.microsoft.com/office/drawing/2014/main" id="{EBA05D03-C2E2-43DC-A484-F5469801A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5" name="Picture 1288" descr="Schl_Logo">
          <a:extLst>
            <a:ext uri="{FF2B5EF4-FFF2-40B4-BE49-F238E27FC236}">
              <a16:creationId xmlns:a16="http://schemas.microsoft.com/office/drawing/2014/main" id="{9AD3C4BB-2314-4A75-96D3-CC8F2465D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6" name="Picture 13" descr="Schl_Logo">
          <a:extLst>
            <a:ext uri="{FF2B5EF4-FFF2-40B4-BE49-F238E27FC236}">
              <a16:creationId xmlns:a16="http://schemas.microsoft.com/office/drawing/2014/main" id="{89E3AE14-D698-4C6D-9A97-8C0611EB4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7" name="Picture 13" descr="Schl_Logo">
          <a:extLst>
            <a:ext uri="{FF2B5EF4-FFF2-40B4-BE49-F238E27FC236}">
              <a16:creationId xmlns:a16="http://schemas.microsoft.com/office/drawing/2014/main" id="{58B56B5B-C55C-4B70-9018-546AB814A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8" name="Picture 1288" descr="Schl_Logo">
          <a:extLst>
            <a:ext uri="{FF2B5EF4-FFF2-40B4-BE49-F238E27FC236}">
              <a16:creationId xmlns:a16="http://schemas.microsoft.com/office/drawing/2014/main" id="{BA0816FD-03CA-46A0-8282-5A61D03E6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9" name="Picture 13" descr="Schl_Logo">
          <a:extLst>
            <a:ext uri="{FF2B5EF4-FFF2-40B4-BE49-F238E27FC236}">
              <a16:creationId xmlns:a16="http://schemas.microsoft.com/office/drawing/2014/main" id="{5D105D66-1FCD-4C98-9D1B-F36D21C85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0" name="Picture 13" descr="Schl_Logo">
          <a:extLst>
            <a:ext uri="{FF2B5EF4-FFF2-40B4-BE49-F238E27FC236}">
              <a16:creationId xmlns:a16="http://schemas.microsoft.com/office/drawing/2014/main" id="{DEEC183F-2023-4D51-85C2-B74E144BA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1" name="Picture 1288" descr="Schl_Logo">
          <a:extLst>
            <a:ext uri="{FF2B5EF4-FFF2-40B4-BE49-F238E27FC236}">
              <a16:creationId xmlns:a16="http://schemas.microsoft.com/office/drawing/2014/main" id="{BC82508C-8CA4-43FA-A227-A5C83BB6D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2" name="Picture 13" descr="Schl_Logo">
          <a:extLst>
            <a:ext uri="{FF2B5EF4-FFF2-40B4-BE49-F238E27FC236}">
              <a16:creationId xmlns:a16="http://schemas.microsoft.com/office/drawing/2014/main" id="{EA88194F-E710-47A6-9289-032736D61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3" name="Picture 13" descr="Schl_Logo">
          <a:extLst>
            <a:ext uri="{FF2B5EF4-FFF2-40B4-BE49-F238E27FC236}">
              <a16:creationId xmlns:a16="http://schemas.microsoft.com/office/drawing/2014/main" id="{9CF38EB7-69DF-4641-8F8B-82F75BB4F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4" name="Picture 1288" descr="Schl_Logo">
          <a:extLst>
            <a:ext uri="{FF2B5EF4-FFF2-40B4-BE49-F238E27FC236}">
              <a16:creationId xmlns:a16="http://schemas.microsoft.com/office/drawing/2014/main" id="{F65714C7-0550-43FF-A892-32C0FD540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5" name="Picture 13" descr="Schl_Logo">
          <a:extLst>
            <a:ext uri="{FF2B5EF4-FFF2-40B4-BE49-F238E27FC236}">
              <a16:creationId xmlns:a16="http://schemas.microsoft.com/office/drawing/2014/main" id="{64E2E66C-EC89-43E7-89EF-2B6FC1AA1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6" name="Picture 13" descr="Schl_Logo">
          <a:extLst>
            <a:ext uri="{FF2B5EF4-FFF2-40B4-BE49-F238E27FC236}">
              <a16:creationId xmlns:a16="http://schemas.microsoft.com/office/drawing/2014/main" id="{7F1E95DB-7BC4-4016-BF99-B5F19AF32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7" name="Picture 1288" descr="Schl_Logo">
          <a:extLst>
            <a:ext uri="{FF2B5EF4-FFF2-40B4-BE49-F238E27FC236}">
              <a16:creationId xmlns:a16="http://schemas.microsoft.com/office/drawing/2014/main" id="{6E5294F6-094E-4763-BEC8-9E82D9FF3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8" name="Picture 13" descr="Schl_Logo">
          <a:extLst>
            <a:ext uri="{FF2B5EF4-FFF2-40B4-BE49-F238E27FC236}">
              <a16:creationId xmlns:a16="http://schemas.microsoft.com/office/drawing/2014/main" id="{26F58840-EC44-4367-9198-4E1623B5E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9" name="Picture 13" descr="Schl_Logo">
          <a:extLst>
            <a:ext uri="{FF2B5EF4-FFF2-40B4-BE49-F238E27FC236}">
              <a16:creationId xmlns:a16="http://schemas.microsoft.com/office/drawing/2014/main" id="{9600C6D0-E8CF-414E-84BA-B669BEDC1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0" name="Picture 1288" descr="Schl_Logo">
          <a:extLst>
            <a:ext uri="{FF2B5EF4-FFF2-40B4-BE49-F238E27FC236}">
              <a16:creationId xmlns:a16="http://schemas.microsoft.com/office/drawing/2014/main" id="{CAA93CC6-33F7-4587-9B76-D517B63F9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1" name="Picture 13" descr="Schl_Logo">
          <a:extLst>
            <a:ext uri="{FF2B5EF4-FFF2-40B4-BE49-F238E27FC236}">
              <a16:creationId xmlns:a16="http://schemas.microsoft.com/office/drawing/2014/main" id="{9F57A665-F79C-4A66-8686-B2A66E99B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2" name="Picture 13" descr="Schl_Logo">
          <a:extLst>
            <a:ext uri="{FF2B5EF4-FFF2-40B4-BE49-F238E27FC236}">
              <a16:creationId xmlns:a16="http://schemas.microsoft.com/office/drawing/2014/main" id="{7C0CBF32-310E-4DEA-A8A2-8444F2B43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3" name="Picture 1288" descr="Schl_Logo">
          <a:extLst>
            <a:ext uri="{FF2B5EF4-FFF2-40B4-BE49-F238E27FC236}">
              <a16:creationId xmlns:a16="http://schemas.microsoft.com/office/drawing/2014/main" id="{16A59E99-17F4-45DC-BC5B-8EA6A31F6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4" name="Picture 13" descr="Schl_Logo">
          <a:extLst>
            <a:ext uri="{FF2B5EF4-FFF2-40B4-BE49-F238E27FC236}">
              <a16:creationId xmlns:a16="http://schemas.microsoft.com/office/drawing/2014/main" id="{15279EDD-BCFE-4EBE-8607-A1229EDD7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5" name="Picture 13" descr="Schl_Logo">
          <a:extLst>
            <a:ext uri="{FF2B5EF4-FFF2-40B4-BE49-F238E27FC236}">
              <a16:creationId xmlns:a16="http://schemas.microsoft.com/office/drawing/2014/main" id="{62B8B273-D906-4E1C-8759-E0E3888AB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6" name="Picture 1288" descr="Schl_Logo">
          <a:extLst>
            <a:ext uri="{FF2B5EF4-FFF2-40B4-BE49-F238E27FC236}">
              <a16:creationId xmlns:a16="http://schemas.microsoft.com/office/drawing/2014/main" id="{9655F357-DC3B-4562-B6BD-9B8E6252B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7" name="Picture 13" descr="Schl_Logo">
          <a:extLst>
            <a:ext uri="{FF2B5EF4-FFF2-40B4-BE49-F238E27FC236}">
              <a16:creationId xmlns:a16="http://schemas.microsoft.com/office/drawing/2014/main" id="{E94F1196-1D6A-4F03-B5C9-1B4978C52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8" name="Picture 13" descr="Schl_Logo">
          <a:extLst>
            <a:ext uri="{FF2B5EF4-FFF2-40B4-BE49-F238E27FC236}">
              <a16:creationId xmlns:a16="http://schemas.microsoft.com/office/drawing/2014/main" id="{A9325B12-2501-4D71-8811-0426A67F8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9" name="Picture 1288" descr="Schl_Logo">
          <a:extLst>
            <a:ext uri="{FF2B5EF4-FFF2-40B4-BE49-F238E27FC236}">
              <a16:creationId xmlns:a16="http://schemas.microsoft.com/office/drawing/2014/main" id="{3503D759-B31E-44FA-ABA4-222B13155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0" name="Picture 13" descr="Schl_Logo">
          <a:extLst>
            <a:ext uri="{FF2B5EF4-FFF2-40B4-BE49-F238E27FC236}">
              <a16:creationId xmlns:a16="http://schemas.microsoft.com/office/drawing/2014/main" id="{FCC2AFAC-0997-4013-BD9B-A155FF9B1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1" name="Picture 13" descr="Schl_Logo">
          <a:extLst>
            <a:ext uri="{FF2B5EF4-FFF2-40B4-BE49-F238E27FC236}">
              <a16:creationId xmlns:a16="http://schemas.microsoft.com/office/drawing/2014/main" id="{FF1854FF-8ADC-46D0-BFEB-6FB2C8C84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2" name="Picture 1288" descr="Schl_Logo">
          <a:extLst>
            <a:ext uri="{FF2B5EF4-FFF2-40B4-BE49-F238E27FC236}">
              <a16:creationId xmlns:a16="http://schemas.microsoft.com/office/drawing/2014/main" id="{4AD3B49E-A124-4C0C-BEEC-316326BE2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3" name="Picture 13" descr="Schl_Logo">
          <a:extLst>
            <a:ext uri="{FF2B5EF4-FFF2-40B4-BE49-F238E27FC236}">
              <a16:creationId xmlns:a16="http://schemas.microsoft.com/office/drawing/2014/main" id="{BF531FD4-8735-4677-846D-860AEFC0B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4" name="Picture 13" descr="Schl_Logo">
          <a:extLst>
            <a:ext uri="{FF2B5EF4-FFF2-40B4-BE49-F238E27FC236}">
              <a16:creationId xmlns:a16="http://schemas.microsoft.com/office/drawing/2014/main" id="{1E1236E1-8A4F-4FDD-A5AB-960DBB4EA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5" name="Picture 1288" descr="Schl_Logo">
          <a:extLst>
            <a:ext uri="{FF2B5EF4-FFF2-40B4-BE49-F238E27FC236}">
              <a16:creationId xmlns:a16="http://schemas.microsoft.com/office/drawing/2014/main" id="{4B714CB4-31C7-454B-93EE-82A37B041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6" name="Picture 13" descr="Schl_Logo">
          <a:extLst>
            <a:ext uri="{FF2B5EF4-FFF2-40B4-BE49-F238E27FC236}">
              <a16:creationId xmlns:a16="http://schemas.microsoft.com/office/drawing/2014/main" id="{047F5B94-DE6F-4321-9B6C-B84D8046F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7" name="Picture 13" descr="Schl_Logo">
          <a:extLst>
            <a:ext uri="{FF2B5EF4-FFF2-40B4-BE49-F238E27FC236}">
              <a16:creationId xmlns:a16="http://schemas.microsoft.com/office/drawing/2014/main" id="{3F100DE9-0A82-4C45-9CDC-1D62F9248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8" name="Picture 1288" descr="Schl_Logo">
          <a:extLst>
            <a:ext uri="{FF2B5EF4-FFF2-40B4-BE49-F238E27FC236}">
              <a16:creationId xmlns:a16="http://schemas.microsoft.com/office/drawing/2014/main" id="{D74989F4-7B01-483F-AFBD-011BE7B20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9" name="Picture 13" descr="Schl_Logo">
          <a:extLst>
            <a:ext uri="{FF2B5EF4-FFF2-40B4-BE49-F238E27FC236}">
              <a16:creationId xmlns:a16="http://schemas.microsoft.com/office/drawing/2014/main" id="{104531CA-D6BB-4D9E-A273-484EBC113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0" name="Picture 13" descr="Schl_Logo">
          <a:extLst>
            <a:ext uri="{FF2B5EF4-FFF2-40B4-BE49-F238E27FC236}">
              <a16:creationId xmlns:a16="http://schemas.microsoft.com/office/drawing/2014/main" id="{E26B9331-5374-4E5D-8B45-6D1CB9A14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1" name="Picture 1288" descr="Schl_Logo">
          <a:extLst>
            <a:ext uri="{FF2B5EF4-FFF2-40B4-BE49-F238E27FC236}">
              <a16:creationId xmlns:a16="http://schemas.microsoft.com/office/drawing/2014/main" id="{04AE984B-20FE-4349-A7B5-E022A4E35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2" name="Picture 13" descr="Schl_Logo">
          <a:extLst>
            <a:ext uri="{FF2B5EF4-FFF2-40B4-BE49-F238E27FC236}">
              <a16:creationId xmlns:a16="http://schemas.microsoft.com/office/drawing/2014/main" id="{BC4D884A-C5DA-4341-BBA2-7E42FA9B2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3" name="Picture 13" descr="Schl_Logo">
          <a:extLst>
            <a:ext uri="{FF2B5EF4-FFF2-40B4-BE49-F238E27FC236}">
              <a16:creationId xmlns:a16="http://schemas.microsoft.com/office/drawing/2014/main" id="{A244D81E-B729-490E-9A4A-DCE494C0E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4" name="Picture 1288" descr="Schl_Logo">
          <a:extLst>
            <a:ext uri="{FF2B5EF4-FFF2-40B4-BE49-F238E27FC236}">
              <a16:creationId xmlns:a16="http://schemas.microsoft.com/office/drawing/2014/main" id="{3B3AC81D-643C-40DE-BCE1-6C2911D8E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5" name="Picture 13" descr="Schl_Logo">
          <a:extLst>
            <a:ext uri="{FF2B5EF4-FFF2-40B4-BE49-F238E27FC236}">
              <a16:creationId xmlns:a16="http://schemas.microsoft.com/office/drawing/2014/main" id="{5C73747F-12E3-4B94-AC21-DAF1073CF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6" name="Picture 13" descr="Schl_Logo">
          <a:extLst>
            <a:ext uri="{FF2B5EF4-FFF2-40B4-BE49-F238E27FC236}">
              <a16:creationId xmlns:a16="http://schemas.microsoft.com/office/drawing/2014/main" id="{528B8B2F-03A1-4473-B246-F3732E09C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7" name="Picture 1288" descr="Schl_Logo">
          <a:extLst>
            <a:ext uri="{FF2B5EF4-FFF2-40B4-BE49-F238E27FC236}">
              <a16:creationId xmlns:a16="http://schemas.microsoft.com/office/drawing/2014/main" id="{2D0E5B3F-CE82-4921-A69A-774306AEC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8" name="Picture 13" descr="Schl_Logo">
          <a:extLst>
            <a:ext uri="{FF2B5EF4-FFF2-40B4-BE49-F238E27FC236}">
              <a16:creationId xmlns:a16="http://schemas.microsoft.com/office/drawing/2014/main" id="{85A3601D-BD7A-408C-8D3B-F60C74EC2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9" name="Picture 13" descr="Schl_Logo">
          <a:extLst>
            <a:ext uri="{FF2B5EF4-FFF2-40B4-BE49-F238E27FC236}">
              <a16:creationId xmlns:a16="http://schemas.microsoft.com/office/drawing/2014/main" id="{2F429177-FBA6-4D07-94CC-01099F50F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0" name="Picture 1288" descr="Schl_Logo">
          <a:extLst>
            <a:ext uri="{FF2B5EF4-FFF2-40B4-BE49-F238E27FC236}">
              <a16:creationId xmlns:a16="http://schemas.microsoft.com/office/drawing/2014/main" id="{65BBBE3B-CC06-4FCE-ACDF-6A9096AA4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1" name="Picture 13" descr="Schl_Logo">
          <a:extLst>
            <a:ext uri="{FF2B5EF4-FFF2-40B4-BE49-F238E27FC236}">
              <a16:creationId xmlns:a16="http://schemas.microsoft.com/office/drawing/2014/main" id="{E566FC6A-2655-462D-95A2-521C5ABBF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2" name="Picture 13" descr="Schl_Logo">
          <a:extLst>
            <a:ext uri="{FF2B5EF4-FFF2-40B4-BE49-F238E27FC236}">
              <a16:creationId xmlns:a16="http://schemas.microsoft.com/office/drawing/2014/main" id="{86AFB91B-DCF1-42D1-AC3B-4DEFFD273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3" name="Picture 1288" descr="Schl_Logo">
          <a:extLst>
            <a:ext uri="{FF2B5EF4-FFF2-40B4-BE49-F238E27FC236}">
              <a16:creationId xmlns:a16="http://schemas.microsoft.com/office/drawing/2014/main" id="{DB740D3E-D08B-4003-8F93-ADBD310B3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4" name="Picture 13" descr="Schl_Logo">
          <a:extLst>
            <a:ext uri="{FF2B5EF4-FFF2-40B4-BE49-F238E27FC236}">
              <a16:creationId xmlns:a16="http://schemas.microsoft.com/office/drawing/2014/main" id="{0B2503D7-AF34-4B8C-A2EF-FD3A714C7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5" name="Picture 13" descr="Schl_Logo">
          <a:extLst>
            <a:ext uri="{FF2B5EF4-FFF2-40B4-BE49-F238E27FC236}">
              <a16:creationId xmlns:a16="http://schemas.microsoft.com/office/drawing/2014/main" id="{8B1BD6F6-D38C-4C00-A55C-109021CCB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6" name="Picture 1288" descr="Schl_Logo">
          <a:extLst>
            <a:ext uri="{FF2B5EF4-FFF2-40B4-BE49-F238E27FC236}">
              <a16:creationId xmlns:a16="http://schemas.microsoft.com/office/drawing/2014/main" id="{83D479BE-D739-4498-BF39-6C5B9D8F4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7" name="Picture 13" descr="Schl_Logo">
          <a:extLst>
            <a:ext uri="{FF2B5EF4-FFF2-40B4-BE49-F238E27FC236}">
              <a16:creationId xmlns:a16="http://schemas.microsoft.com/office/drawing/2014/main" id="{991CA274-6158-447E-A992-D274EC870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8" name="Picture 13" descr="Schl_Logo">
          <a:extLst>
            <a:ext uri="{FF2B5EF4-FFF2-40B4-BE49-F238E27FC236}">
              <a16:creationId xmlns:a16="http://schemas.microsoft.com/office/drawing/2014/main" id="{FBF81EEA-B94A-4C71-ABF8-CF5236165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9" name="Picture 1288" descr="Schl_Logo">
          <a:extLst>
            <a:ext uri="{FF2B5EF4-FFF2-40B4-BE49-F238E27FC236}">
              <a16:creationId xmlns:a16="http://schemas.microsoft.com/office/drawing/2014/main" id="{AB97121F-888C-488C-ABC4-B37D57A2C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0" name="Picture 13" descr="Schl_Logo">
          <a:extLst>
            <a:ext uri="{FF2B5EF4-FFF2-40B4-BE49-F238E27FC236}">
              <a16:creationId xmlns:a16="http://schemas.microsoft.com/office/drawing/2014/main" id="{731A6627-8945-48CD-88E0-84717A3F9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1" name="Picture 13" descr="Schl_Logo">
          <a:extLst>
            <a:ext uri="{FF2B5EF4-FFF2-40B4-BE49-F238E27FC236}">
              <a16:creationId xmlns:a16="http://schemas.microsoft.com/office/drawing/2014/main" id="{7DD7023D-809B-4EC5-B258-F8E8E7AE6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2" name="Picture 1288" descr="Schl_Logo">
          <a:extLst>
            <a:ext uri="{FF2B5EF4-FFF2-40B4-BE49-F238E27FC236}">
              <a16:creationId xmlns:a16="http://schemas.microsoft.com/office/drawing/2014/main" id="{E24C14B4-C04E-446F-8B45-C86DBA757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3" name="Picture 13" descr="Schl_Logo">
          <a:extLst>
            <a:ext uri="{FF2B5EF4-FFF2-40B4-BE49-F238E27FC236}">
              <a16:creationId xmlns:a16="http://schemas.microsoft.com/office/drawing/2014/main" id="{E232AB23-30A8-434A-9BAA-77AFD2181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4" name="Picture 13" descr="Schl_Logo">
          <a:extLst>
            <a:ext uri="{FF2B5EF4-FFF2-40B4-BE49-F238E27FC236}">
              <a16:creationId xmlns:a16="http://schemas.microsoft.com/office/drawing/2014/main" id="{A2B88BBE-D641-40FF-87B5-131441CAB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5" name="Picture 1288" descr="Schl_Logo">
          <a:extLst>
            <a:ext uri="{FF2B5EF4-FFF2-40B4-BE49-F238E27FC236}">
              <a16:creationId xmlns:a16="http://schemas.microsoft.com/office/drawing/2014/main" id="{B611D5A9-05A1-4788-AF6F-D6D89B65A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6" name="Picture 13" descr="Schl_Logo">
          <a:extLst>
            <a:ext uri="{FF2B5EF4-FFF2-40B4-BE49-F238E27FC236}">
              <a16:creationId xmlns:a16="http://schemas.microsoft.com/office/drawing/2014/main" id="{F94000F5-6E73-46A2-8E1D-717F9FD9C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7" name="Picture 13" descr="Schl_Logo">
          <a:extLst>
            <a:ext uri="{FF2B5EF4-FFF2-40B4-BE49-F238E27FC236}">
              <a16:creationId xmlns:a16="http://schemas.microsoft.com/office/drawing/2014/main" id="{7CBFBA59-7268-4541-AD68-BE9B7E764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8" name="Picture 1288" descr="Schl_Logo">
          <a:extLst>
            <a:ext uri="{FF2B5EF4-FFF2-40B4-BE49-F238E27FC236}">
              <a16:creationId xmlns:a16="http://schemas.microsoft.com/office/drawing/2014/main" id="{BF1ABAA0-9D10-4F25-AB9D-2236765C9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9" name="Picture 13" descr="Schl_Logo">
          <a:extLst>
            <a:ext uri="{FF2B5EF4-FFF2-40B4-BE49-F238E27FC236}">
              <a16:creationId xmlns:a16="http://schemas.microsoft.com/office/drawing/2014/main" id="{F6031CE2-F491-4927-B188-5CD7F8A92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0" name="Picture 13" descr="Schl_Logo">
          <a:extLst>
            <a:ext uri="{FF2B5EF4-FFF2-40B4-BE49-F238E27FC236}">
              <a16:creationId xmlns:a16="http://schemas.microsoft.com/office/drawing/2014/main" id="{A5B51174-B0F0-453A-8978-C852BAD2D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1" name="Picture 1288" descr="Schl_Logo">
          <a:extLst>
            <a:ext uri="{FF2B5EF4-FFF2-40B4-BE49-F238E27FC236}">
              <a16:creationId xmlns:a16="http://schemas.microsoft.com/office/drawing/2014/main" id="{27DC8143-2A47-4874-81EF-C95E6F83D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2" name="Picture 13" descr="Schl_Logo">
          <a:extLst>
            <a:ext uri="{FF2B5EF4-FFF2-40B4-BE49-F238E27FC236}">
              <a16:creationId xmlns:a16="http://schemas.microsoft.com/office/drawing/2014/main" id="{B431EA16-2C55-4738-9366-A9C6C439F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3" name="Picture 13" descr="Schl_Logo">
          <a:extLst>
            <a:ext uri="{FF2B5EF4-FFF2-40B4-BE49-F238E27FC236}">
              <a16:creationId xmlns:a16="http://schemas.microsoft.com/office/drawing/2014/main" id="{E3CD73C6-F6ED-4B62-9104-76F536C01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4" name="Picture 1288" descr="Schl_Logo">
          <a:extLst>
            <a:ext uri="{FF2B5EF4-FFF2-40B4-BE49-F238E27FC236}">
              <a16:creationId xmlns:a16="http://schemas.microsoft.com/office/drawing/2014/main" id="{45B8FF0B-F12F-4578-B790-EF0B9FF03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5" name="Picture 13" descr="Schl_Logo">
          <a:extLst>
            <a:ext uri="{FF2B5EF4-FFF2-40B4-BE49-F238E27FC236}">
              <a16:creationId xmlns:a16="http://schemas.microsoft.com/office/drawing/2014/main" id="{78073F07-E8ED-4F26-B325-6E2404BF7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6" name="Picture 13" descr="Schl_Logo">
          <a:extLst>
            <a:ext uri="{FF2B5EF4-FFF2-40B4-BE49-F238E27FC236}">
              <a16:creationId xmlns:a16="http://schemas.microsoft.com/office/drawing/2014/main" id="{B1187CA1-779C-4D36-9FCA-7D1F8D2CD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7" name="Picture 1288" descr="Schl_Logo">
          <a:extLst>
            <a:ext uri="{FF2B5EF4-FFF2-40B4-BE49-F238E27FC236}">
              <a16:creationId xmlns:a16="http://schemas.microsoft.com/office/drawing/2014/main" id="{4AAB2798-B6E5-45A0-B827-34620A528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8" name="Picture 13" descr="Schl_Logo">
          <a:extLst>
            <a:ext uri="{FF2B5EF4-FFF2-40B4-BE49-F238E27FC236}">
              <a16:creationId xmlns:a16="http://schemas.microsoft.com/office/drawing/2014/main" id="{162355D0-D21B-4220-B98E-73029B4B1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9" name="Picture 13" descr="Schl_Logo">
          <a:extLst>
            <a:ext uri="{FF2B5EF4-FFF2-40B4-BE49-F238E27FC236}">
              <a16:creationId xmlns:a16="http://schemas.microsoft.com/office/drawing/2014/main" id="{F6131EE6-1040-4404-ACB4-6B86B4369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0" name="Picture 1288" descr="Schl_Logo">
          <a:extLst>
            <a:ext uri="{FF2B5EF4-FFF2-40B4-BE49-F238E27FC236}">
              <a16:creationId xmlns:a16="http://schemas.microsoft.com/office/drawing/2014/main" id="{C824D63E-76F4-491C-88E4-9591E22C8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1" name="Picture 13" descr="Schl_Logo">
          <a:extLst>
            <a:ext uri="{FF2B5EF4-FFF2-40B4-BE49-F238E27FC236}">
              <a16:creationId xmlns:a16="http://schemas.microsoft.com/office/drawing/2014/main" id="{EB850CA7-8A33-4900-A4E8-90ADD096C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2" name="Picture 13" descr="Schl_Logo">
          <a:extLst>
            <a:ext uri="{FF2B5EF4-FFF2-40B4-BE49-F238E27FC236}">
              <a16:creationId xmlns:a16="http://schemas.microsoft.com/office/drawing/2014/main" id="{0AC5F38F-3DB9-4AA9-9E37-9E5004C0C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3" name="Picture 1288" descr="Schl_Logo">
          <a:extLst>
            <a:ext uri="{FF2B5EF4-FFF2-40B4-BE49-F238E27FC236}">
              <a16:creationId xmlns:a16="http://schemas.microsoft.com/office/drawing/2014/main" id="{736ACA90-14A8-450A-B1CF-80766CAD4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4" name="Picture 13" descr="Schl_Logo">
          <a:extLst>
            <a:ext uri="{FF2B5EF4-FFF2-40B4-BE49-F238E27FC236}">
              <a16:creationId xmlns:a16="http://schemas.microsoft.com/office/drawing/2014/main" id="{D305452C-9AA5-4D79-A099-264AFE8AA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5" name="Picture 13" descr="Schl_Logo">
          <a:extLst>
            <a:ext uri="{FF2B5EF4-FFF2-40B4-BE49-F238E27FC236}">
              <a16:creationId xmlns:a16="http://schemas.microsoft.com/office/drawing/2014/main" id="{71B067AB-23F4-4B4A-9AEE-FBBFF291E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6" name="Picture 1288" descr="Schl_Logo">
          <a:extLst>
            <a:ext uri="{FF2B5EF4-FFF2-40B4-BE49-F238E27FC236}">
              <a16:creationId xmlns:a16="http://schemas.microsoft.com/office/drawing/2014/main" id="{7EF66CC1-79CC-4FF3-ADA8-229084945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7" name="Picture 13" descr="Schl_Logo">
          <a:extLst>
            <a:ext uri="{FF2B5EF4-FFF2-40B4-BE49-F238E27FC236}">
              <a16:creationId xmlns:a16="http://schemas.microsoft.com/office/drawing/2014/main" id="{85920A5E-6413-4F55-BC6A-D83B40278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8" name="Picture 13" descr="Schl_Logo">
          <a:extLst>
            <a:ext uri="{FF2B5EF4-FFF2-40B4-BE49-F238E27FC236}">
              <a16:creationId xmlns:a16="http://schemas.microsoft.com/office/drawing/2014/main" id="{B8A3C399-A0CA-4FF2-BB4D-92E335801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9" name="Picture 1288" descr="Schl_Logo">
          <a:extLst>
            <a:ext uri="{FF2B5EF4-FFF2-40B4-BE49-F238E27FC236}">
              <a16:creationId xmlns:a16="http://schemas.microsoft.com/office/drawing/2014/main" id="{0C0C3088-91B7-463F-AD52-7EFF41D15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0" name="Picture 13" descr="Schl_Logo">
          <a:extLst>
            <a:ext uri="{FF2B5EF4-FFF2-40B4-BE49-F238E27FC236}">
              <a16:creationId xmlns:a16="http://schemas.microsoft.com/office/drawing/2014/main" id="{E21D0ADC-D647-4F50-99C9-A81D78BC6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1" name="Picture 13" descr="Schl_Logo">
          <a:extLst>
            <a:ext uri="{FF2B5EF4-FFF2-40B4-BE49-F238E27FC236}">
              <a16:creationId xmlns:a16="http://schemas.microsoft.com/office/drawing/2014/main" id="{48FBFCD4-ACE4-4385-9FB8-B261217E0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2" name="Picture 1288" descr="Schl_Logo">
          <a:extLst>
            <a:ext uri="{FF2B5EF4-FFF2-40B4-BE49-F238E27FC236}">
              <a16:creationId xmlns:a16="http://schemas.microsoft.com/office/drawing/2014/main" id="{430A3386-C45E-4E64-9AD3-EE24FBE25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3" name="Picture 13" descr="Schl_Logo">
          <a:extLst>
            <a:ext uri="{FF2B5EF4-FFF2-40B4-BE49-F238E27FC236}">
              <a16:creationId xmlns:a16="http://schemas.microsoft.com/office/drawing/2014/main" id="{F6664969-7235-416A-B0E4-2BFF5EE4A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4" name="Picture 13" descr="Schl_Logo">
          <a:extLst>
            <a:ext uri="{FF2B5EF4-FFF2-40B4-BE49-F238E27FC236}">
              <a16:creationId xmlns:a16="http://schemas.microsoft.com/office/drawing/2014/main" id="{54C674C3-766F-431B-8D89-7813734A7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5" name="Picture 1288" descr="Schl_Logo">
          <a:extLst>
            <a:ext uri="{FF2B5EF4-FFF2-40B4-BE49-F238E27FC236}">
              <a16:creationId xmlns:a16="http://schemas.microsoft.com/office/drawing/2014/main" id="{F3C0D94D-4A42-4288-A846-2393A621C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6" name="Picture 13" descr="Schl_Logo">
          <a:extLst>
            <a:ext uri="{FF2B5EF4-FFF2-40B4-BE49-F238E27FC236}">
              <a16:creationId xmlns:a16="http://schemas.microsoft.com/office/drawing/2014/main" id="{EFB8BA27-9D68-48A3-8DE2-18E9310D9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7" name="Picture 13" descr="Schl_Logo">
          <a:extLst>
            <a:ext uri="{FF2B5EF4-FFF2-40B4-BE49-F238E27FC236}">
              <a16:creationId xmlns:a16="http://schemas.microsoft.com/office/drawing/2014/main" id="{C7810944-2840-4CFB-BB1A-091E1C60E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8" name="Picture 1288" descr="Schl_Logo">
          <a:extLst>
            <a:ext uri="{FF2B5EF4-FFF2-40B4-BE49-F238E27FC236}">
              <a16:creationId xmlns:a16="http://schemas.microsoft.com/office/drawing/2014/main" id="{B6AF901B-9880-4C1F-87EB-4BFFF1503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9" name="Picture 13" descr="Schl_Logo">
          <a:extLst>
            <a:ext uri="{FF2B5EF4-FFF2-40B4-BE49-F238E27FC236}">
              <a16:creationId xmlns:a16="http://schemas.microsoft.com/office/drawing/2014/main" id="{0AB9A8CF-6139-4D5B-8FCF-80F455567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0" name="Picture 13" descr="Schl_Logo">
          <a:extLst>
            <a:ext uri="{FF2B5EF4-FFF2-40B4-BE49-F238E27FC236}">
              <a16:creationId xmlns:a16="http://schemas.microsoft.com/office/drawing/2014/main" id="{3C059D6B-C792-4004-AA55-495F64E57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1" name="Picture 1288" descr="Schl_Logo">
          <a:extLst>
            <a:ext uri="{FF2B5EF4-FFF2-40B4-BE49-F238E27FC236}">
              <a16:creationId xmlns:a16="http://schemas.microsoft.com/office/drawing/2014/main" id="{5CE823D2-ACFB-49B6-BED2-583C666C0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2" name="Picture 13" descr="Schl_Logo">
          <a:extLst>
            <a:ext uri="{FF2B5EF4-FFF2-40B4-BE49-F238E27FC236}">
              <a16:creationId xmlns:a16="http://schemas.microsoft.com/office/drawing/2014/main" id="{64703682-C30A-4354-8A69-119DD4584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3" name="Picture 13" descr="Schl_Logo">
          <a:extLst>
            <a:ext uri="{FF2B5EF4-FFF2-40B4-BE49-F238E27FC236}">
              <a16:creationId xmlns:a16="http://schemas.microsoft.com/office/drawing/2014/main" id="{B452E201-5560-476F-968C-8E8D6C68B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4" name="Picture 1288" descr="Schl_Logo">
          <a:extLst>
            <a:ext uri="{FF2B5EF4-FFF2-40B4-BE49-F238E27FC236}">
              <a16:creationId xmlns:a16="http://schemas.microsoft.com/office/drawing/2014/main" id="{6B01249C-C464-426E-91AD-4CFFD5034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5" name="Picture 13" descr="Schl_Logo">
          <a:extLst>
            <a:ext uri="{FF2B5EF4-FFF2-40B4-BE49-F238E27FC236}">
              <a16:creationId xmlns:a16="http://schemas.microsoft.com/office/drawing/2014/main" id="{5863DB04-EBCD-4728-BDBC-5E08B21CD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6" name="Picture 13" descr="Schl_Logo">
          <a:extLst>
            <a:ext uri="{FF2B5EF4-FFF2-40B4-BE49-F238E27FC236}">
              <a16:creationId xmlns:a16="http://schemas.microsoft.com/office/drawing/2014/main" id="{E799800A-F72B-4DE6-BF74-B636E2425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7" name="Picture 1288" descr="Schl_Logo">
          <a:extLst>
            <a:ext uri="{FF2B5EF4-FFF2-40B4-BE49-F238E27FC236}">
              <a16:creationId xmlns:a16="http://schemas.microsoft.com/office/drawing/2014/main" id="{3E84B817-815F-4DD4-B302-9987F78E9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8" name="Picture 13" descr="Schl_Logo">
          <a:extLst>
            <a:ext uri="{FF2B5EF4-FFF2-40B4-BE49-F238E27FC236}">
              <a16:creationId xmlns:a16="http://schemas.microsoft.com/office/drawing/2014/main" id="{2DA625F2-2679-4A2A-92FA-7D27CE4B6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9" name="Picture 13" descr="Schl_Logo">
          <a:extLst>
            <a:ext uri="{FF2B5EF4-FFF2-40B4-BE49-F238E27FC236}">
              <a16:creationId xmlns:a16="http://schemas.microsoft.com/office/drawing/2014/main" id="{C1FF91E2-A9EC-4BC0-9CBA-7DD2170CA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0" name="Picture 1288" descr="Schl_Logo">
          <a:extLst>
            <a:ext uri="{FF2B5EF4-FFF2-40B4-BE49-F238E27FC236}">
              <a16:creationId xmlns:a16="http://schemas.microsoft.com/office/drawing/2014/main" id="{D31DCA00-364C-4A74-8066-A529EF4F5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1" name="Picture 13" descr="Schl_Logo">
          <a:extLst>
            <a:ext uri="{FF2B5EF4-FFF2-40B4-BE49-F238E27FC236}">
              <a16:creationId xmlns:a16="http://schemas.microsoft.com/office/drawing/2014/main" id="{9CC88A49-3D43-4181-8C3B-D6C387862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2" name="Picture 13" descr="Schl_Logo">
          <a:extLst>
            <a:ext uri="{FF2B5EF4-FFF2-40B4-BE49-F238E27FC236}">
              <a16:creationId xmlns:a16="http://schemas.microsoft.com/office/drawing/2014/main" id="{9AD11A45-8E92-4E5B-8EAC-C85A1AB6D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3" name="Picture 1288" descr="Schl_Logo">
          <a:extLst>
            <a:ext uri="{FF2B5EF4-FFF2-40B4-BE49-F238E27FC236}">
              <a16:creationId xmlns:a16="http://schemas.microsoft.com/office/drawing/2014/main" id="{EE71B596-B24E-48C5-B6DA-4E32108EE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4" name="Picture 13" descr="Schl_Logo">
          <a:extLst>
            <a:ext uri="{FF2B5EF4-FFF2-40B4-BE49-F238E27FC236}">
              <a16:creationId xmlns:a16="http://schemas.microsoft.com/office/drawing/2014/main" id="{7742B630-E48D-4187-A2DA-7FF4C54C7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5" name="Picture 13" descr="Schl_Logo">
          <a:extLst>
            <a:ext uri="{FF2B5EF4-FFF2-40B4-BE49-F238E27FC236}">
              <a16:creationId xmlns:a16="http://schemas.microsoft.com/office/drawing/2014/main" id="{06F9696D-BF6A-43CC-84E7-87BC4BC1B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6" name="Picture 1288" descr="Schl_Logo">
          <a:extLst>
            <a:ext uri="{FF2B5EF4-FFF2-40B4-BE49-F238E27FC236}">
              <a16:creationId xmlns:a16="http://schemas.microsoft.com/office/drawing/2014/main" id="{FA73AE6B-AF3E-4F30-9780-61B29B33D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7" name="Picture 13" descr="Schl_Logo">
          <a:extLst>
            <a:ext uri="{FF2B5EF4-FFF2-40B4-BE49-F238E27FC236}">
              <a16:creationId xmlns:a16="http://schemas.microsoft.com/office/drawing/2014/main" id="{ADEB9515-44E3-47C5-BB0D-32A3EC306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8" name="Picture 13" descr="Schl_Logo">
          <a:extLst>
            <a:ext uri="{FF2B5EF4-FFF2-40B4-BE49-F238E27FC236}">
              <a16:creationId xmlns:a16="http://schemas.microsoft.com/office/drawing/2014/main" id="{8079C113-D4B2-4AAE-B673-ECF8F446B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9" name="Picture 1288" descr="Schl_Logo">
          <a:extLst>
            <a:ext uri="{FF2B5EF4-FFF2-40B4-BE49-F238E27FC236}">
              <a16:creationId xmlns:a16="http://schemas.microsoft.com/office/drawing/2014/main" id="{E377DAFE-9666-4A6F-8C2A-58A4C4FFF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0" name="Picture 13" descr="Schl_Logo">
          <a:extLst>
            <a:ext uri="{FF2B5EF4-FFF2-40B4-BE49-F238E27FC236}">
              <a16:creationId xmlns:a16="http://schemas.microsoft.com/office/drawing/2014/main" id="{1B536F90-C398-439E-81B6-DEE124D3B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1" name="Picture 13" descr="Schl_Logo">
          <a:extLst>
            <a:ext uri="{FF2B5EF4-FFF2-40B4-BE49-F238E27FC236}">
              <a16:creationId xmlns:a16="http://schemas.microsoft.com/office/drawing/2014/main" id="{3E22CDD4-495B-4715-ADA5-27369A175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2" name="Picture 1288" descr="Schl_Logo">
          <a:extLst>
            <a:ext uri="{FF2B5EF4-FFF2-40B4-BE49-F238E27FC236}">
              <a16:creationId xmlns:a16="http://schemas.microsoft.com/office/drawing/2014/main" id="{9DAF761D-4B2D-473B-97E3-AFB5189A1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3" name="Picture 13" descr="Schl_Logo">
          <a:extLst>
            <a:ext uri="{FF2B5EF4-FFF2-40B4-BE49-F238E27FC236}">
              <a16:creationId xmlns:a16="http://schemas.microsoft.com/office/drawing/2014/main" id="{3FC71320-4EB0-470B-9D8C-3C0F07DCA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4" name="Picture 13" descr="Schl_Logo">
          <a:extLst>
            <a:ext uri="{FF2B5EF4-FFF2-40B4-BE49-F238E27FC236}">
              <a16:creationId xmlns:a16="http://schemas.microsoft.com/office/drawing/2014/main" id="{DA9677AF-26D7-4A61-8ACE-4DA1790F2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5" name="Picture 1288" descr="Schl_Logo">
          <a:extLst>
            <a:ext uri="{FF2B5EF4-FFF2-40B4-BE49-F238E27FC236}">
              <a16:creationId xmlns:a16="http://schemas.microsoft.com/office/drawing/2014/main" id="{61AEA2CF-F3A0-4486-B1F0-6FB598532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6" name="Picture 13" descr="Schl_Logo">
          <a:extLst>
            <a:ext uri="{FF2B5EF4-FFF2-40B4-BE49-F238E27FC236}">
              <a16:creationId xmlns:a16="http://schemas.microsoft.com/office/drawing/2014/main" id="{AEED266C-0221-4EE9-BC55-A53EB37C7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7" name="Picture 13" descr="Schl_Logo">
          <a:extLst>
            <a:ext uri="{FF2B5EF4-FFF2-40B4-BE49-F238E27FC236}">
              <a16:creationId xmlns:a16="http://schemas.microsoft.com/office/drawing/2014/main" id="{C6572A02-B61F-4501-AAC7-3AB4FC727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8" name="Picture 1288" descr="Schl_Logo">
          <a:extLst>
            <a:ext uri="{FF2B5EF4-FFF2-40B4-BE49-F238E27FC236}">
              <a16:creationId xmlns:a16="http://schemas.microsoft.com/office/drawing/2014/main" id="{0534D9E4-0C5B-46C5-B326-D69E1721E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9" name="Picture 13" descr="Schl_Logo">
          <a:extLst>
            <a:ext uri="{FF2B5EF4-FFF2-40B4-BE49-F238E27FC236}">
              <a16:creationId xmlns:a16="http://schemas.microsoft.com/office/drawing/2014/main" id="{1552A1C7-FDEF-4E99-9FFC-C151D4758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0" name="Picture 13" descr="Schl_Logo">
          <a:extLst>
            <a:ext uri="{FF2B5EF4-FFF2-40B4-BE49-F238E27FC236}">
              <a16:creationId xmlns:a16="http://schemas.microsoft.com/office/drawing/2014/main" id="{C5C78FE6-BB89-48C3-B9D7-5FB1C72FC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1" name="Picture 1288" descr="Schl_Logo">
          <a:extLst>
            <a:ext uri="{FF2B5EF4-FFF2-40B4-BE49-F238E27FC236}">
              <a16:creationId xmlns:a16="http://schemas.microsoft.com/office/drawing/2014/main" id="{25797AB8-7BCD-4FDF-8190-2568615AB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2" name="Picture 13" descr="Schl_Logo">
          <a:extLst>
            <a:ext uri="{FF2B5EF4-FFF2-40B4-BE49-F238E27FC236}">
              <a16:creationId xmlns:a16="http://schemas.microsoft.com/office/drawing/2014/main" id="{995D9285-C1B8-4F30-B72D-AEDF962DD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3" name="Picture 13" descr="Schl_Logo">
          <a:extLst>
            <a:ext uri="{FF2B5EF4-FFF2-40B4-BE49-F238E27FC236}">
              <a16:creationId xmlns:a16="http://schemas.microsoft.com/office/drawing/2014/main" id="{668728AA-691D-484D-B79C-EEE6F1902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4" name="Picture 1288" descr="Schl_Logo">
          <a:extLst>
            <a:ext uri="{FF2B5EF4-FFF2-40B4-BE49-F238E27FC236}">
              <a16:creationId xmlns:a16="http://schemas.microsoft.com/office/drawing/2014/main" id="{D9B37FD3-15E8-490D-8D6E-494B9101E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5" name="Picture 13" descr="Schl_Logo">
          <a:extLst>
            <a:ext uri="{FF2B5EF4-FFF2-40B4-BE49-F238E27FC236}">
              <a16:creationId xmlns:a16="http://schemas.microsoft.com/office/drawing/2014/main" id="{7D60D6E8-FAE1-47F3-AC39-2C95F0BEB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6" name="Picture 13" descr="Schl_Logo">
          <a:extLst>
            <a:ext uri="{FF2B5EF4-FFF2-40B4-BE49-F238E27FC236}">
              <a16:creationId xmlns:a16="http://schemas.microsoft.com/office/drawing/2014/main" id="{9028EF1C-AE0C-47B9-9A8B-5445B2258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7" name="Picture 1288" descr="Schl_Logo">
          <a:extLst>
            <a:ext uri="{FF2B5EF4-FFF2-40B4-BE49-F238E27FC236}">
              <a16:creationId xmlns:a16="http://schemas.microsoft.com/office/drawing/2014/main" id="{65F848DA-4C0C-46BC-9ECA-620CA7FE2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8" name="Picture 13" descr="Schl_Logo">
          <a:extLst>
            <a:ext uri="{FF2B5EF4-FFF2-40B4-BE49-F238E27FC236}">
              <a16:creationId xmlns:a16="http://schemas.microsoft.com/office/drawing/2014/main" id="{21CE7BC6-8B8A-4B23-8035-8B80F5EE3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9" name="Picture 13" descr="Schl_Logo">
          <a:extLst>
            <a:ext uri="{FF2B5EF4-FFF2-40B4-BE49-F238E27FC236}">
              <a16:creationId xmlns:a16="http://schemas.microsoft.com/office/drawing/2014/main" id="{6D05242C-58D8-4EB5-B33D-7749738C2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0" name="Picture 1288" descr="Schl_Logo">
          <a:extLst>
            <a:ext uri="{FF2B5EF4-FFF2-40B4-BE49-F238E27FC236}">
              <a16:creationId xmlns:a16="http://schemas.microsoft.com/office/drawing/2014/main" id="{4CE50026-27D1-4A38-99E1-1B4BD06EA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1" name="Picture 13" descr="Schl_Logo">
          <a:extLst>
            <a:ext uri="{FF2B5EF4-FFF2-40B4-BE49-F238E27FC236}">
              <a16:creationId xmlns:a16="http://schemas.microsoft.com/office/drawing/2014/main" id="{1C868327-42A8-42A5-B3AF-C1BD1D844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2" name="Picture 13" descr="Schl_Logo">
          <a:extLst>
            <a:ext uri="{FF2B5EF4-FFF2-40B4-BE49-F238E27FC236}">
              <a16:creationId xmlns:a16="http://schemas.microsoft.com/office/drawing/2014/main" id="{703D5442-A66E-4572-A4F5-AAA0DB752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3" name="Picture 1288" descr="Schl_Logo">
          <a:extLst>
            <a:ext uri="{FF2B5EF4-FFF2-40B4-BE49-F238E27FC236}">
              <a16:creationId xmlns:a16="http://schemas.microsoft.com/office/drawing/2014/main" id="{4A62577F-8308-44EC-816F-5306937CD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4" name="Picture 13" descr="Schl_Logo">
          <a:extLst>
            <a:ext uri="{FF2B5EF4-FFF2-40B4-BE49-F238E27FC236}">
              <a16:creationId xmlns:a16="http://schemas.microsoft.com/office/drawing/2014/main" id="{14FB2CCE-8163-412E-B705-5573932F3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5" name="Picture 13" descr="Schl_Logo">
          <a:extLst>
            <a:ext uri="{FF2B5EF4-FFF2-40B4-BE49-F238E27FC236}">
              <a16:creationId xmlns:a16="http://schemas.microsoft.com/office/drawing/2014/main" id="{3C29B4B5-3F30-4F3D-866E-04249A978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6" name="Picture 1288" descr="Schl_Logo">
          <a:extLst>
            <a:ext uri="{FF2B5EF4-FFF2-40B4-BE49-F238E27FC236}">
              <a16:creationId xmlns:a16="http://schemas.microsoft.com/office/drawing/2014/main" id="{BF997343-10F0-4A4E-BF28-835D1B0CC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7" name="Picture 13" descr="Schl_Logo">
          <a:extLst>
            <a:ext uri="{FF2B5EF4-FFF2-40B4-BE49-F238E27FC236}">
              <a16:creationId xmlns:a16="http://schemas.microsoft.com/office/drawing/2014/main" id="{625163A3-50BD-44C9-8F0C-4987D3A1D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8" name="Picture 13" descr="Schl_Logo">
          <a:extLst>
            <a:ext uri="{FF2B5EF4-FFF2-40B4-BE49-F238E27FC236}">
              <a16:creationId xmlns:a16="http://schemas.microsoft.com/office/drawing/2014/main" id="{DE162B58-8268-4C14-8D34-DCEA353EF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9" name="Picture 1288" descr="Schl_Logo">
          <a:extLst>
            <a:ext uri="{FF2B5EF4-FFF2-40B4-BE49-F238E27FC236}">
              <a16:creationId xmlns:a16="http://schemas.microsoft.com/office/drawing/2014/main" id="{BBC27641-2958-42B3-861D-452A68FE0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0" name="Picture 13" descr="Schl_Logo">
          <a:extLst>
            <a:ext uri="{FF2B5EF4-FFF2-40B4-BE49-F238E27FC236}">
              <a16:creationId xmlns:a16="http://schemas.microsoft.com/office/drawing/2014/main" id="{D38BD6D7-F14E-4B58-B4AC-00F47D004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1" name="Picture 13" descr="Schl_Logo">
          <a:extLst>
            <a:ext uri="{FF2B5EF4-FFF2-40B4-BE49-F238E27FC236}">
              <a16:creationId xmlns:a16="http://schemas.microsoft.com/office/drawing/2014/main" id="{94C2B062-AFCA-4137-B32D-A6864D708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2" name="Picture 1288" descr="Schl_Logo">
          <a:extLst>
            <a:ext uri="{FF2B5EF4-FFF2-40B4-BE49-F238E27FC236}">
              <a16:creationId xmlns:a16="http://schemas.microsoft.com/office/drawing/2014/main" id="{8B4D1F14-0942-46D7-AD3C-E3A6D3D7E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3" name="Picture 13" descr="Schl_Logo">
          <a:extLst>
            <a:ext uri="{FF2B5EF4-FFF2-40B4-BE49-F238E27FC236}">
              <a16:creationId xmlns:a16="http://schemas.microsoft.com/office/drawing/2014/main" id="{F7283FA0-827D-4DF2-9D0B-738C0030F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4" name="Picture 13" descr="Schl_Logo">
          <a:extLst>
            <a:ext uri="{FF2B5EF4-FFF2-40B4-BE49-F238E27FC236}">
              <a16:creationId xmlns:a16="http://schemas.microsoft.com/office/drawing/2014/main" id="{5B3D5FCD-E172-4C6E-ACFA-F741CC256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5" name="Picture 1288" descr="Schl_Logo">
          <a:extLst>
            <a:ext uri="{FF2B5EF4-FFF2-40B4-BE49-F238E27FC236}">
              <a16:creationId xmlns:a16="http://schemas.microsoft.com/office/drawing/2014/main" id="{4A42E08B-86F9-4F89-83D9-2F5E6E41F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6" name="Picture 13" descr="Schl_Logo">
          <a:extLst>
            <a:ext uri="{FF2B5EF4-FFF2-40B4-BE49-F238E27FC236}">
              <a16:creationId xmlns:a16="http://schemas.microsoft.com/office/drawing/2014/main" id="{840BC965-F000-4069-B2B7-3F44A093F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7" name="Picture 13" descr="Schl_Logo">
          <a:extLst>
            <a:ext uri="{FF2B5EF4-FFF2-40B4-BE49-F238E27FC236}">
              <a16:creationId xmlns:a16="http://schemas.microsoft.com/office/drawing/2014/main" id="{70994379-A38C-4B35-9076-BD56B5AF7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8" name="Picture 1288" descr="Schl_Logo">
          <a:extLst>
            <a:ext uri="{FF2B5EF4-FFF2-40B4-BE49-F238E27FC236}">
              <a16:creationId xmlns:a16="http://schemas.microsoft.com/office/drawing/2014/main" id="{EFF9243D-B977-4BD8-8903-0DD951997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9" name="Picture 13" descr="Schl_Logo">
          <a:extLst>
            <a:ext uri="{FF2B5EF4-FFF2-40B4-BE49-F238E27FC236}">
              <a16:creationId xmlns:a16="http://schemas.microsoft.com/office/drawing/2014/main" id="{AFC56EC9-9DF2-47DA-A145-9DC821459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0" name="Picture 13" descr="Schl_Logo">
          <a:extLst>
            <a:ext uri="{FF2B5EF4-FFF2-40B4-BE49-F238E27FC236}">
              <a16:creationId xmlns:a16="http://schemas.microsoft.com/office/drawing/2014/main" id="{FD51FED1-FF21-4DD8-A964-5AD7D15C1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1" name="Picture 1288" descr="Schl_Logo">
          <a:extLst>
            <a:ext uri="{FF2B5EF4-FFF2-40B4-BE49-F238E27FC236}">
              <a16:creationId xmlns:a16="http://schemas.microsoft.com/office/drawing/2014/main" id="{A76EFD08-7515-4C45-AF76-C09878F98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2" name="Picture 13" descr="Schl_Logo">
          <a:extLst>
            <a:ext uri="{FF2B5EF4-FFF2-40B4-BE49-F238E27FC236}">
              <a16:creationId xmlns:a16="http://schemas.microsoft.com/office/drawing/2014/main" id="{3B374962-F198-4A03-A2B9-54C11EF01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3" name="Picture 13" descr="Schl_Logo">
          <a:extLst>
            <a:ext uri="{FF2B5EF4-FFF2-40B4-BE49-F238E27FC236}">
              <a16:creationId xmlns:a16="http://schemas.microsoft.com/office/drawing/2014/main" id="{98AA6A70-65C5-4E11-9CB3-038BFE282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4" name="Picture 1288" descr="Schl_Logo">
          <a:extLst>
            <a:ext uri="{FF2B5EF4-FFF2-40B4-BE49-F238E27FC236}">
              <a16:creationId xmlns:a16="http://schemas.microsoft.com/office/drawing/2014/main" id="{41C96CBF-FB44-44CB-854B-54EF812E6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5" name="Picture 13" descr="Schl_Logo">
          <a:extLst>
            <a:ext uri="{FF2B5EF4-FFF2-40B4-BE49-F238E27FC236}">
              <a16:creationId xmlns:a16="http://schemas.microsoft.com/office/drawing/2014/main" id="{66B59F1A-E669-4E12-98FA-E411E86C7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6" name="Picture 13" descr="Schl_Logo">
          <a:extLst>
            <a:ext uri="{FF2B5EF4-FFF2-40B4-BE49-F238E27FC236}">
              <a16:creationId xmlns:a16="http://schemas.microsoft.com/office/drawing/2014/main" id="{2C517BFF-0155-49CC-8D9C-767120054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7" name="Picture 1288" descr="Schl_Logo">
          <a:extLst>
            <a:ext uri="{FF2B5EF4-FFF2-40B4-BE49-F238E27FC236}">
              <a16:creationId xmlns:a16="http://schemas.microsoft.com/office/drawing/2014/main" id="{785714AA-70A6-47C3-B573-46DCAD6CC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8" name="Picture 13" descr="Schl_Logo">
          <a:extLst>
            <a:ext uri="{FF2B5EF4-FFF2-40B4-BE49-F238E27FC236}">
              <a16:creationId xmlns:a16="http://schemas.microsoft.com/office/drawing/2014/main" id="{C568AECF-53FA-44E8-9B7B-E48B55E08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9" name="Picture 13" descr="Schl_Logo">
          <a:extLst>
            <a:ext uri="{FF2B5EF4-FFF2-40B4-BE49-F238E27FC236}">
              <a16:creationId xmlns:a16="http://schemas.microsoft.com/office/drawing/2014/main" id="{97969BB0-7FA0-4E3B-AD4E-CF3E5C9C0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0" name="Picture 1288" descr="Schl_Logo">
          <a:extLst>
            <a:ext uri="{FF2B5EF4-FFF2-40B4-BE49-F238E27FC236}">
              <a16:creationId xmlns:a16="http://schemas.microsoft.com/office/drawing/2014/main" id="{30F0B202-3481-447D-BB9D-D6DAB47FD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1" name="Picture 13" descr="Schl_Logo">
          <a:extLst>
            <a:ext uri="{FF2B5EF4-FFF2-40B4-BE49-F238E27FC236}">
              <a16:creationId xmlns:a16="http://schemas.microsoft.com/office/drawing/2014/main" id="{EDFB6990-3DEE-45DF-9001-C34C1CECC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2" name="Picture 13" descr="Schl_Logo">
          <a:extLst>
            <a:ext uri="{FF2B5EF4-FFF2-40B4-BE49-F238E27FC236}">
              <a16:creationId xmlns:a16="http://schemas.microsoft.com/office/drawing/2014/main" id="{6F017848-D928-4D84-B912-C350B76C1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3" name="Picture 1288" descr="Schl_Logo">
          <a:extLst>
            <a:ext uri="{FF2B5EF4-FFF2-40B4-BE49-F238E27FC236}">
              <a16:creationId xmlns:a16="http://schemas.microsoft.com/office/drawing/2014/main" id="{DBAB64FB-73C3-43E4-80D3-D1B3FBE6D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4" name="Picture 13" descr="Schl_Logo">
          <a:extLst>
            <a:ext uri="{FF2B5EF4-FFF2-40B4-BE49-F238E27FC236}">
              <a16:creationId xmlns:a16="http://schemas.microsoft.com/office/drawing/2014/main" id="{6644C521-179E-4471-9305-A193E169C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5" name="Picture 13" descr="Schl_Logo">
          <a:extLst>
            <a:ext uri="{FF2B5EF4-FFF2-40B4-BE49-F238E27FC236}">
              <a16:creationId xmlns:a16="http://schemas.microsoft.com/office/drawing/2014/main" id="{CCA0ACE4-2BF3-4532-B736-D80B61C04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6" name="Picture 1288" descr="Schl_Logo">
          <a:extLst>
            <a:ext uri="{FF2B5EF4-FFF2-40B4-BE49-F238E27FC236}">
              <a16:creationId xmlns:a16="http://schemas.microsoft.com/office/drawing/2014/main" id="{8606C427-EFB2-43A4-8772-1C63928D1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7" name="Picture 13" descr="Schl_Logo">
          <a:extLst>
            <a:ext uri="{FF2B5EF4-FFF2-40B4-BE49-F238E27FC236}">
              <a16:creationId xmlns:a16="http://schemas.microsoft.com/office/drawing/2014/main" id="{0B5E46D1-0299-4B19-93D8-EC68B5921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8" name="Picture 13" descr="Schl_Logo">
          <a:extLst>
            <a:ext uri="{FF2B5EF4-FFF2-40B4-BE49-F238E27FC236}">
              <a16:creationId xmlns:a16="http://schemas.microsoft.com/office/drawing/2014/main" id="{89D94B9F-99E6-4877-B049-94E38BF3F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9" name="Picture 1288" descr="Schl_Logo">
          <a:extLst>
            <a:ext uri="{FF2B5EF4-FFF2-40B4-BE49-F238E27FC236}">
              <a16:creationId xmlns:a16="http://schemas.microsoft.com/office/drawing/2014/main" id="{2BB7226B-7717-4F42-AAFD-D71C6F3B1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0" name="Picture 13" descr="Schl_Logo">
          <a:extLst>
            <a:ext uri="{FF2B5EF4-FFF2-40B4-BE49-F238E27FC236}">
              <a16:creationId xmlns:a16="http://schemas.microsoft.com/office/drawing/2014/main" id="{1B434924-C0BF-4469-8862-D11B2398D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1" name="Picture 13" descr="Schl_Logo">
          <a:extLst>
            <a:ext uri="{FF2B5EF4-FFF2-40B4-BE49-F238E27FC236}">
              <a16:creationId xmlns:a16="http://schemas.microsoft.com/office/drawing/2014/main" id="{5D514C19-5615-46E2-9C1D-88DABDE26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2" name="Picture 1288" descr="Schl_Logo">
          <a:extLst>
            <a:ext uri="{FF2B5EF4-FFF2-40B4-BE49-F238E27FC236}">
              <a16:creationId xmlns:a16="http://schemas.microsoft.com/office/drawing/2014/main" id="{49B34D46-0071-43A8-9CA7-7F85AA6F0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3" name="Picture 13" descr="Schl_Logo">
          <a:extLst>
            <a:ext uri="{FF2B5EF4-FFF2-40B4-BE49-F238E27FC236}">
              <a16:creationId xmlns:a16="http://schemas.microsoft.com/office/drawing/2014/main" id="{E1D8665D-9B6F-420A-A8A6-0AB5AB1B7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4" name="Picture 13" descr="Schl_Logo">
          <a:extLst>
            <a:ext uri="{FF2B5EF4-FFF2-40B4-BE49-F238E27FC236}">
              <a16:creationId xmlns:a16="http://schemas.microsoft.com/office/drawing/2014/main" id="{02BB6B5E-FAA6-4E0A-81B6-D23810202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5" name="Picture 1288" descr="Schl_Logo">
          <a:extLst>
            <a:ext uri="{FF2B5EF4-FFF2-40B4-BE49-F238E27FC236}">
              <a16:creationId xmlns:a16="http://schemas.microsoft.com/office/drawing/2014/main" id="{520D6150-3842-4268-9DB2-3B2C075D4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6" name="Picture 13" descr="Schl_Logo">
          <a:extLst>
            <a:ext uri="{FF2B5EF4-FFF2-40B4-BE49-F238E27FC236}">
              <a16:creationId xmlns:a16="http://schemas.microsoft.com/office/drawing/2014/main" id="{BAF3DC4E-1519-4900-9374-DC4D884F0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7" name="Picture 13" descr="Schl_Logo">
          <a:extLst>
            <a:ext uri="{FF2B5EF4-FFF2-40B4-BE49-F238E27FC236}">
              <a16:creationId xmlns:a16="http://schemas.microsoft.com/office/drawing/2014/main" id="{AA86D0BB-C745-4E3D-A5B1-A1052DF40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8" name="Picture 1288" descr="Schl_Logo">
          <a:extLst>
            <a:ext uri="{FF2B5EF4-FFF2-40B4-BE49-F238E27FC236}">
              <a16:creationId xmlns:a16="http://schemas.microsoft.com/office/drawing/2014/main" id="{C3D81360-24E1-4220-A4F1-A6749E062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9" name="Picture 13" descr="Schl_Logo">
          <a:extLst>
            <a:ext uri="{FF2B5EF4-FFF2-40B4-BE49-F238E27FC236}">
              <a16:creationId xmlns:a16="http://schemas.microsoft.com/office/drawing/2014/main" id="{CDE9CE4F-6EC7-49DC-B1AE-21DC37FFC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0" name="Picture 13" descr="Schl_Logo">
          <a:extLst>
            <a:ext uri="{FF2B5EF4-FFF2-40B4-BE49-F238E27FC236}">
              <a16:creationId xmlns:a16="http://schemas.microsoft.com/office/drawing/2014/main" id="{61886166-2A1F-491C-B6CD-81641D295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1" name="Picture 1288" descr="Schl_Logo">
          <a:extLst>
            <a:ext uri="{FF2B5EF4-FFF2-40B4-BE49-F238E27FC236}">
              <a16:creationId xmlns:a16="http://schemas.microsoft.com/office/drawing/2014/main" id="{78D0593A-2D50-4E13-AD61-21C19F34A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2" name="Picture 13" descr="Schl_Logo">
          <a:extLst>
            <a:ext uri="{FF2B5EF4-FFF2-40B4-BE49-F238E27FC236}">
              <a16:creationId xmlns:a16="http://schemas.microsoft.com/office/drawing/2014/main" id="{5A2C1080-0929-47A0-94C3-E7DCF9B15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3" name="Picture 13" descr="Schl_Logo">
          <a:extLst>
            <a:ext uri="{FF2B5EF4-FFF2-40B4-BE49-F238E27FC236}">
              <a16:creationId xmlns:a16="http://schemas.microsoft.com/office/drawing/2014/main" id="{E1D77395-24BF-421A-9E31-50F1FDB5D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4" name="Picture 1288" descr="Schl_Logo">
          <a:extLst>
            <a:ext uri="{FF2B5EF4-FFF2-40B4-BE49-F238E27FC236}">
              <a16:creationId xmlns:a16="http://schemas.microsoft.com/office/drawing/2014/main" id="{16DA5A54-88C3-4D0E-912C-7A4955DD2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5" name="Picture 13" descr="Schl_Logo">
          <a:extLst>
            <a:ext uri="{FF2B5EF4-FFF2-40B4-BE49-F238E27FC236}">
              <a16:creationId xmlns:a16="http://schemas.microsoft.com/office/drawing/2014/main" id="{3BFA6B6E-7948-422A-9159-8BC190F12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6" name="Picture 13" descr="Schl_Logo">
          <a:extLst>
            <a:ext uri="{FF2B5EF4-FFF2-40B4-BE49-F238E27FC236}">
              <a16:creationId xmlns:a16="http://schemas.microsoft.com/office/drawing/2014/main" id="{8FA908BC-F8A1-4FD1-A65F-1F75EFF9F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7" name="Picture 1288" descr="Schl_Logo">
          <a:extLst>
            <a:ext uri="{FF2B5EF4-FFF2-40B4-BE49-F238E27FC236}">
              <a16:creationId xmlns:a16="http://schemas.microsoft.com/office/drawing/2014/main" id="{369D82BA-A981-4B73-A177-EECD11EFF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8" name="Picture 13" descr="Schl_Logo">
          <a:extLst>
            <a:ext uri="{FF2B5EF4-FFF2-40B4-BE49-F238E27FC236}">
              <a16:creationId xmlns:a16="http://schemas.microsoft.com/office/drawing/2014/main" id="{B9EFFB52-8788-4A9A-BEC6-5CC54C346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9" name="Picture 13" descr="Schl_Logo">
          <a:extLst>
            <a:ext uri="{FF2B5EF4-FFF2-40B4-BE49-F238E27FC236}">
              <a16:creationId xmlns:a16="http://schemas.microsoft.com/office/drawing/2014/main" id="{6C5323B2-FF38-44F9-A428-0E4A94FD7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0" name="Picture 1288" descr="Schl_Logo">
          <a:extLst>
            <a:ext uri="{FF2B5EF4-FFF2-40B4-BE49-F238E27FC236}">
              <a16:creationId xmlns:a16="http://schemas.microsoft.com/office/drawing/2014/main" id="{E52D3D58-E60C-402C-8610-EF8BA47DF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1" name="Picture 13" descr="Schl_Logo">
          <a:extLst>
            <a:ext uri="{FF2B5EF4-FFF2-40B4-BE49-F238E27FC236}">
              <a16:creationId xmlns:a16="http://schemas.microsoft.com/office/drawing/2014/main" id="{D27B1ED2-B2B1-43BF-9EEC-6616C6341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2" name="Picture 13" descr="Schl_Logo">
          <a:extLst>
            <a:ext uri="{FF2B5EF4-FFF2-40B4-BE49-F238E27FC236}">
              <a16:creationId xmlns:a16="http://schemas.microsoft.com/office/drawing/2014/main" id="{1350FE0D-29F2-4976-9D55-0774BE600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3" name="Picture 1288" descr="Schl_Logo">
          <a:extLst>
            <a:ext uri="{FF2B5EF4-FFF2-40B4-BE49-F238E27FC236}">
              <a16:creationId xmlns:a16="http://schemas.microsoft.com/office/drawing/2014/main" id="{596C6A52-6227-4BBB-86BE-C5AC2F0A3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4" name="Picture 13" descr="Schl_Logo">
          <a:extLst>
            <a:ext uri="{FF2B5EF4-FFF2-40B4-BE49-F238E27FC236}">
              <a16:creationId xmlns:a16="http://schemas.microsoft.com/office/drawing/2014/main" id="{C806E5EC-635A-4107-B3B6-C4FD1F3C7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5" name="Picture 13" descr="Schl_Logo">
          <a:extLst>
            <a:ext uri="{FF2B5EF4-FFF2-40B4-BE49-F238E27FC236}">
              <a16:creationId xmlns:a16="http://schemas.microsoft.com/office/drawing/2014/main" id="{00E9B93C-974F-4FAB-8F0A-54A5E35E7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6" name="Picture 1288" descr="Schl_Logo">
          <a:extLst>
            <a:ext uri="{FF2B5EF4-FFF2-40B4-BE49-F238E27FC236}">
              <a16:creationId xmlns:a16="http://schemas.microsoft.com/office/drawing/2014/main" id="{E480334F-4F2E-485C-896E-4FFB92506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7" name="Picture 13" descr="Schl_Logo">
          <a:extLst>
            <a:ext uri="{FF2B5EF4-FFF2-40B4-BE49-F238E27FC236}">
              <a16:creationId xmlns:a16="http://schemas.microsoft.com/office/drawing/2014/main" id="{A47C42A0-6919-4DC6-B25F-149209EA9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8" name="Picture 13" descr="Schl_Logo">
          <a:extLst>
            <a:ext uri="{FF2B5EF4-FFF2-40B4-BE49-F238E27FC236}">
              <a16:creationId xmlns:a16="http://schemas.microsoft.com/office/drawing/2014/main" id="{0E8AE698-1D17-4F8D-84AC-A86120D33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9" name="Picture 1288" descr="Schl_Logo">
          <a:extLst>
            <a:ext uri="{FF2B5EF4-FFF2-40B4-BE49-F238E27FC236}">
              <a16:creationId xmlns:a16="http://schemas.microsoft.com/office/drawing/2014/main" id="{B2FA708F-6B80-4C7F-842A-AB9442106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0" name="Picture 13" descr="Schl_Logo">
          <a:extLst>
            <a:ext uri="{FF2B5EF4-FFF2-40B4-BE49-F238E27FC236}">
              <a16:creationId xmlns:a16="http://schemas.microsoft.com/office/drawing/2014/main" id="{C486DC78-5F00-4874-8B13-511E2D50F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1" name="Picture 13" descr="Schl_Logo">
          <a:extLst>
            <a:ext uri="{FF2B5EF4-FFF2-40B4-BE49-F238E27FC236}">
              <a16:creationId xmlns:a16="http://schemas.microsoft.com/office/drawing/2014/main" id="{1351220F-C984-4911-A5B7-0209A469E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2" name="Picture 1288" descr="Schl_Logo">
          <a:extLst>
            <a:ext uri="{FF2B5EF4-FFF2-40B4-BE49-F238E27FC236}">
              <a16:creationId xmlns:a16="http://schemas.microsoft.com/office/drawing/2014/main" id="{61F5CEB5-E564-47EA-AF62-D566E7F7C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3" name="Picture 13" descr="Schl_Logo">
          <a:extLst>
            <a:ext uri="{FF2B5EF4-FFF2-40B4-BE49-F238E27FC236}">
              <a16:creationId xmlns:a16="http://schemas.microsoft.com/office/drawing/2014/main" id="{C7981770-377D-421E-AA39-FB051200B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4" name="Picture 13" descr="Schl_Logo">
          <a:extLst>
            <a:ext uri="{FF2B5EF4-FFF2-40B4-BE49-F238E27FC236}">
              <a16:creationId xmlns:a16="http://schemas.microsoft.com/office/drawing/2014/main" id="{92C73264-8A09-488A-97A0-46CC946CA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5" name="Picture 1288" descr="Schl_Logo">
          <a:extLst>
            <a:ext uri="{FF2B5EF4-FFF2-40B4-BE49-F238E27FC236}">
              <a16:creationId xmlns:a16="http://schemas.microsoft.com/office/drawing/2014/main" id="{43D5C32E-C979-4C3F-BA3D-85E56FFD9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6" name="Picture 13" descr="Schl_Logo">
          <a:extLst>
            <a:ext uri="{FF2B5EF4-FFF2-40B4-BE49-F238E27FC236}">
              <a16:creationId xmlns:a16="http://schemas.microsoft.com/office/drawing/2014/main" id="{9B5501F9-A5DE-441D-8A50-B7F84F97E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7" name="Picture 13" descr="Schl_Logo">
          <a:extLst>
            <a:ext uri="{FF2B5EF4-FFF2-40B4-BE49-F238E27FC236}">
              <a16:creationId xmlns:a16="http://schemas.microsoft.com/office/drawing/2014/main" id="{B3489381-554E-453F-A7FC-C98881080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8" name="Picture 1288" descr="Schl_Logo">
          <a:extLst>
            <a:ext uri="{FF2B5EF4-FFF2-40B4-BE49-F238E27FC236}">
              <a16:creationId xmlns:a16="http://schemas.microsoft.com/office/drawing/2014/main" id="{696CD46C-76C8-42AE-9572-BF24DB86A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9" name="Picture 13" descr="Schl_Logo">
          <a:extLst>
            <a:ext uri="{FF2B5EF4-FFF2-40B4-BE49-F238E27FC236}">
              <a16:creationId xmlns:a16="http://schemas.microsoft.com/office/drawing/2014/main" id="{D324EAB3-EF3F-441A-88C1-424C6C9CA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0" name="Picture 13" descr="Schl_Logo">
          <a:extLst>
            <a:ext uri="{FF2B5EF4-FFF2-40B4-BE49-F238E27FC236}">
              <a16:creationId xmlns:a16="http://schemas.microsoft.com/office/drawing/2014/main" id="{C0879D81-07AA-45D0-8FC8-675E74C07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1" name="Picture 1288" descr="Schl_Logo">
          <a:extLst>
            <a:ext uri="{FF2B5EF4-FFF2-40B4-BE49-F238E27FC236}">
              <a16:creationId xmlns:a16="http://schemas.microsoft.com/office/drawing/2014/main" id="{00F8493F-1C1D-447A-A54B-C343310E3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2" name="Picture 13" descr="Schl_Logo">
          <a:extLst>
            <a:ext uri="{FF2B5EF4-FFF2-40B4-BE49-F238E27FC236}">
              <a16:creationId xmlns:a16="http://schemas.microsoft.com/office/drawing/2014/main" id="{ED5BA916-5630-4C7A-BDF3-5DECC9C6E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3" name="Picture 13" descr="Schl_Logo">
          <a:extLst>
            <a:ext uri="{FF2B5EF4-FFF2-40B4-BE49-F238E27FC236}">
              <a16:creationId xmlns:a16="http://schemas.microsoft.com/office/drawing/2014/main" id="{E8DDF17F-EB97-4086-9232-71D2DD135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4" name="Picture 1288" descr="Schl_Logo">
          <a:extLst>
            <a:ext uri="{FF2B5EF4-FFF2-40B4-BE49-F238E27FC236}">
              <a16:creationId xmlns:a16="http://schemas.microsoft.com/office/drawing/2014/main" id="{043EA899-F28E-448C-86ED-C5B69408A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5" name="Picture 13" descr="Schl_Logo">
          <a:extLst>
            <a:ext uri="{FF2B5EF4-FFF2-40B4-BE49-F238E27FC236}">
              <a16:creationId xmlns:a16="http://schemas.microsoft.com/office/drawing/2014/main" id="{DDEEA956-79D4-4E52-A490-EB6F8C53B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6" name="Picture 13" descr="Schl_Logo">
          <a:extLst>
            <a:ext uri="{FF2B5EF4-FFF2-40B4-BE49-F238E27FC236}">
              <a16:creationId xmlns:a16="http://schemas.microsoft.com/office/drawing/2014/main" id="{2AAAB956-BDCE-4F9D-BB42-B0A7BA851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7" name="Picture 1288" descr="Schl_Logo">
          <a:extLst>
            <a:ext uri="{FF2B5EF4-FFF2-40B4-BE49-F238E27FC236}">
              <a16:creationId xmlns:a16="http://schemas.microsoft.com/office/drawing/2014/main" id="{62D09843-83D7-48BA-AAB1-D27843D92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8" name="Picture 13" descr="Schl_Logo">
          <a:extLst>
            <a:ext uri="{FF2B5EF4-FFF2-40B4-BE49-F238E27FC236}">
              <a16:creationId xmlns:a16="http://schemas.microsoft.com/office/drawing/2014/main" id="{0B9E050D-58C1-412A-9752-B00185C34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9" name="Picture 13" descr="Schl_Logo">
          <a:extLst>
            <a:ext uri="{FF2B5EF4-FFF2-40B4-BE49-F238E27FC236}">
              <a16:creationId xmlns:a16="http://schemas.microsoft.com/office/drawing/2014/main" id="{AE1AA654-D6FD-441E-9467-90C3C4E31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0" name="Picture 1288" descr="Schl_Logo">
          <a:extLst>
            <a:ext uri="{FF2B5EF4-FFF2-40B4-BE49-F238E27FC236}">
              <a16:creationId xmlns:a16="http://schemas.microsoft.com/office/drawing/2014/main" id="{0D31D898-48A6-4E14-A0DD-6A8FD4A1E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1" name="Picture 13" descr="Schl_Logo">
          <a:extLst>
            <a:ext uri="{FF2B5EF4-FFF2-40B4-BE49-F238E27FC236}">
              <a16:creationId xmlns:a16="http://schemas.microsoft.com/office/drawing/2014/main" id="{1A805C8F-76EA-49F6-965C-B9EE31419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2" name="Picture 13" descr="Schl_Logo">
          <a:extLst>
            <a:ext uri="{FF2B5EF4-FFF2-40B4-BE49-F238E27FC236}">
              <a16:creationId xmlns:a16="http://schemas.microsoft.com/office/drawing/2014/main" id="{F82A128E-2CA8-45A5-81B5-AB00FA93C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3" name="Picture 1288" descr="Schl_Logo">
          <a:extLst>
            <a:ext uri="{FF2B5EF4-FFF2-40B4-BE49-F238E27FC236}">
              <a16:creationId xmlns:a16="http://schemas.microsoft.com/office/drawing/2014/main" id="{6EAA0B9C-626A-4298-A5D7-F39F1DFB4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4" name="Picture 13" descr="Schl_Logo">
          <a:extLst>
            <a:ext uri="{FF2B5EF4-FFF2-40B4-BE49-F238E27FC236}">
              <a16:creationId xmlns:a16="http://schemas.microsoft.com/office/drawing/2014/main" id="{3C84E564-9074-406B-8B49-8CB28CBC8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5" name="Picture 13" descr="Schl_Logo">
          <a:extLst>
            <a:ext uri="{FF2B5EF4-FFF2-40B4-BE49-F238E27FC236}">
              <a16:creationId xmlns:a16="http://schemas.microsoft.com/office/drawing/2014/main" id="{A3F70D84-2034-437F-8E7F-0E05BD899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6" name="Picture 1288" descr="Schl_Logo">
          <a:extLst>
            <a:ext uri="{FF2B5EF4-FFF2-40B4-BE49-F238E27FC236}">
              <a16:creationId xmlns:a16="http://schemas.microsoft.com/office/drawing/2014/main" id="{9AC9896D-7AFA-4037-B697-CE8B23CAB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7" name="Picture 13" descr="Schl_Logo">
          <a:extLst>
            <a:ext uri="{FF2B5EF4-FFF2-40B4-BE49-F238E27FC236}">
              <a16:creationId xmlns:a16="http://schemas.microsoft.com/office/drawing/2014/main" id="{2A733597-9967-494B-BC3E-2221101D7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8" name="Picture 13" descr="Schl_Logo">
          <a:extLst>
            <a:ext uri="{FF2B5EF4-FFF2-40B4-BE49-F238E27FC236}">
              <a16:creationId xmlns:a16="http://schemas.microsoft.com/office/drawing/2014/main" id="{AE431AEA-3027-4E66-82FE-5A4F2C8A8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9" name="Picture 1288" descr="Schl_Logo">
          <a:extLst>
            <a:ext uri="{FF2B5EF4-FFF2-40B4-BE49-F238E27FC236}">
              <a16:creationId xmlns:a16="http://schemas.microsoft.com/office/drawing/2014/main" id="{C5CF8987-B1F6-4C63-9830-BF636FB2D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0" name="Picture 13" descr="Schl_Logo">
          <a:extLst>
            <a:ext uri="{FF2B5EF4-FFF2-40B4-BE49-F238E27FC236}">
              <a16:creationId xmlns:a16="http://schemas.microsoft.com/office/drawing/2014/main" id="{D7FA13AA-E5A9-43AB-B9EA-7FD3632E7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1" name="Picture 13" descr="Schl_Logo">
          <a:extLst>
            <a:ext uri="{FF2B5EF4-FFF2-40B4-BE49-F238E27FC236}">
              <a16:creationId xmlns:a16="http://schemas.microsoft.com/office/drawing/2014/main" id="{BD3A05ED-465D-4FDC-A5B1-19B774320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2" name="Picture 1288" descr="Schl_Logo">
          <a:extLst>
            <a:ext uri="{FF2B5EF4-FFF2-40B4-BE49-F238E27FC236}">
              <a16:creationId xmlns:a16="http://schemas.microsoft.com/office/drawing/2014/main" id="{14FBAA12-8872-4DD0-9E63-D9B8FE294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3" name="Picture 13" descr="Schl_Logo">
          <a:extLst>
            <a:ext uri="{FF2B5EF4-FFF2-40B4-BE49-F238E27FC236}">
              <a16:creationId xmlns:a16="http://schemas.microsoft.com/office/drawing/2014/main" id="{38B5D20B-8221-49B5-A8EE-A1CA37606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4" name="Picture 13" descr="Schl_Logo">
          <a:extLst>
            <a:ext uri="{FF2B5EF4-FFF2-40B4-BE49-F238E27FC236}">
              <a16:creationId xmlns:a16="http://schemas.microsoft.com/office/drawing/2014/main" id="{1CF5B14F-D270-4C25-9282-5109DE836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5" name="Picture 1288" descr="Schl_Logo">
          <a:extLst>
            <a:ext uri="{FF2B5EF4-FFF2-40B4-BE49-F238E27FC236}">
              <a16:creationId xmlns:a16="http://schemas.microsoft.com/office/drawing/2014/main" id="{913890D5-8FEF-4CE8-A620-820C6FE2F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6" name="Picture 13" descr="Schl_Logo">
          <a:extLst>
            <a:ext uri="{FF2B5EF4-FFF2-40B4-BE49-F238E27FC236}">
              <a16:creationId xmlns:a16="http://schemas.microsoft.com/office/drawing/2014/main" id="{BDBDDF0C-A288-4716-B5D8-356CBF1C3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7" name="Picture 13" descr="Schl_Logo">
          <a:extLst>
            <a:ext uri="{FF2B5EF4-FFF2-40B4-BE49-F238E27FC236}">
              <a16:creationId xmlns:a16="http://schemas.microsoft.com/office/drawing/2014/main" id="{5701959F-4B5B-42B5-8772-1B042AC00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8" name="Picture 1288" descr="Schl_Logo">
          <a:extLst>
            <a:ext uri="{FF2B5EF4-FFF2-40B4-BE49-F238E27FC236}">
              <a16:creationId xmlns:a16="http://schemas.microsoft.com/office/drawing/2014/main" id="{3F5B29F7-6D0F-4A87-9652-1E7E7B7C6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9" name="Picture 13" descr="Schl_Logo">
          <a:extLst>
            <a:ext uri="{FF2B5EF4-FFF2-40B4-BE49-F238E27FC236}">
              <a16:creationId xmlns:a16="http://schemas.microsoft.com/office/drawing/2014/main" id="{DD9717BC-D083-4B4D-9B14-4EE572E0D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0" name="Picture 13" descr="Schl_Logo">
          <a:extLst>
            <a:ext uri="{FF2B5EF4-FFF2-40B4-BE49-F238E27FC236}">
              <a16:creationId xmlns:a16="http://schemas.microsoft.com/office/drawing/2014/main" id="{A776B248-62F7-49AE-8348-D65F7B7CE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1" name="Picture 1288" descr="Schl_Logo">
          <a:extLst>
            <a:ext uri="{FF2B5EF4-FFF2-40B4-BE49-F238E27FC236}">
              <a16:creationId xmlns:a16="http://schemas.microsoft.com/office/drawing/2014/main" id="{A53C8714-2562-4DE1-A7DF-DC4B6648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2" name="Picture 13" descr="Schl_Logo">
          <a:extLst>
            <a:ext uri="{FF2B5EF4-FFF2-40B4-BE49-F238E27FC236}">
              <a16:creationId xmlns:a16="http://schemas.microsoft.com/office/drawing/2014/main" id="{185B6252-F8E2-4731-B6D3-EFE7ADCC1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3" name="Picture 13" descr="Schl_Logo">
          <a:extLst>
            <a:ext uri="{FF2B5EF4-FFF2-40B4-BE49-F238E27FC236}">
              <a16:creationId xmlns:a16="http://schemas.microsoft.com/office/drawing/2014/main" id="{DA4C3541-448E-4949-96DE-E85F59BAF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4" name="Picture 1288" descr="Schl_Logo">
          <a:extLst>
            <a:ext uri="{FF2B5EF4-FFF2-40B4-BE49-F238E27FC236}">
              <a16:creationId xmlns:a16="http://schemas.microsoft.com/office/drawing/2014/main" id="{62F677CC-8C7A-4617-9A90-C6D074D72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5" name="Picture 13" descr="Schl_Logo">
          <a:extLst>
            <a:ext uri="{FF2B5EF4-FFF2-40B4-BE49-F238E27FC236}">
              <a16:creationId xmlns:a16="http://schemas.microsoft.com/office/drawing/2014/main" id="{58729BD0-C709-4A43-A030-9C9609F09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6" name="Picture 13" descr="Schl_Logo">
          <a:extLst>
            <a:ext uri="{FF2B5EF4-FFF2-40B4-BE49-F238E27FC236}">
              <a16:creationId xmlns:a16="http://schemas.microsoft.com/office/drawing/2014/main" id="{DD2EAFD0-7A7A-44F8-854E-510FC146A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7" name="Picture 1288" descr="Schl_Logo">
          <a:extLst>
            <a:ext uri="{FF2B5EF4-FFF2-40B4-BE49-F238E27FC236}">
              <a16:creationId xmlns:a16="http://schemas.microsoft.com/office/drawing/2014/main" id="{ADA28CCB-3BC3-4C56-8EA0-5481CC425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8" name="Picture 13" descr="Schl_Logo">
          <a:extLst>
            <a:ext uri="{FF2B5EF4-FFF2-40B4-BE49-F238E27FC236}">
              <a16:creationId xmlns:a16="http://schemas.microsoft.com/office/drawing/2014/main" id="{23C3BF9B-E457-435D-93B3-CD5AFFF6C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9" name="Picture 13" descr="Schl_Logo">
          <a:extLst>
            <a:ext uri="{FF2B5EF4-FFF2-40B4-BE49-F238E27FC236}">
              <a16:creationId xmlns:a16="http://schemas.microsoft.com/office/drawing/2014/main" id="{27400646-571A-4402-AB57-9BAC2A8F6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0" name="Picture 1288" descr="Schl_Logo">
          <a:extLst>
            <a:ext uri="{FF2B5EF4-FFF2-40B4-BE49-F238E27FC236}">
              <a16:creationId xmlns:a16="http://schemas.microsoft.com/office/drawing/2014/main" id="{7B60388E-03C9-40F1-9BA1-60CF66313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1" name="Picture 13" descr="Schl_Logo">
          <a:extLst>
            <a:ext uri="{FF2B5EF4-FFF2-40B4-BE49-F238E27FC236}">
              <a16:creationId xmlns:a16="http://schemas.microsoft.com/office/drawing/2014/main" id="{B00E23F8-236B-4769-AA08-883820AF3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2" name="Picture 13" descr="Schl_Logo">
          <a:extLst>
            <a:ext uri="{FF2B5EF4-FFF2-40B4-BE49-F238E27FC236}">
              <a16:creationId xmlns:a16="http://schemas.microsoft.com/office/drawing/2014/main" id="{F211EFC8-15A6-459D-8AD2-1F5C2A34A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3" name="Picture 1288" descr="Schl_Logo">
          <a:extLst>
            <a:ext uri="{FF2B5EF4-FFF2-40B4-BE49-F238E27FC236}">
              <a16:creationId xmlns:a16="http://schemas.microsoft.com/office/drawing/2014/main" id="{9706CE2C-D8DC-441D-A6AB-F02B8737D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4" name="Picture 13" descr="Schl_Logo">
          <a:extLst>
            <a:ext uri="{FF2B5EF4-FFF2-40B4-BE49-F238E27FC236}">
              <a16:creationId xmlns:a16="http://schemas.microsoft.com/office/drawing/2014/main" id="{8996887A-DAB0-409E-BD19-64AEAC433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5" name="Picture 13" descr="Schl_Logo">
          <a:extLst>
            <a:ext uri="{FF2B5EF4-FFF2-40B4-BE49-F238E27FC236}">
              <a16:creationId xmlns:a16="http://schemas.microsoft.com/office/drawing/2014/main" id="{FE774AC1-EF1A-47E5-B6C0-B9CD8C1B6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6" name="Picture 1288" descr="Schl_Logo">
          <a:extLst>
            <a:ext uri="{FF2B5EF4-FFF2-40B4-BE49-F238E27FC236}">
              <a16:creationId xmlns:a16="http://schemas.microsoft.com/office/drawing/2014/main" id="{CE5F477F-0636-49F9-8B2B-1B664CEDB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7" name="Picture 13" descr="Schl_Logo">
          <a:extLst>
            <a:ext uri="{FF2B5EF4-FFF2-40B4-BE49-F238E27FC236}">
              <a16:creationId xmlns:a16="http://schemas.microsoft.com/office/drawing/2014/main" id="{73D55A8D-18E1-44E6-AA5D-21348649D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8" name="Picture 13" descr="Schl_Logo">
          <a:extLst>
            <a:ext uri="{FF2B5EF4-FFF2-40B4-BE49-F238E27FC236}">
              <a16:creationId xmlns:a16="http://schemas.microsoft.com/office/drawing/2014/main" id="{A1644F89-CBD6-4F74-B65D-8308CF75C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9" name="Picture 1288" descr="Schl_Logo">
          <a:extLst>
            <a:ext uri="{FF2B5EF4-FFF2-40B4-BE49-F238E27FC236}">
              <a16:creationId xmlns:a16="http://schemas.microsoft.com/office/drawing/2014/main" id="{BC89AF8B-B79E-4E3C-B32C-183BDE608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0" name="Picture 13" descr="Schl_Logo">
          <a:extLst>
            <a:ext uri="{FF2B5EF4-FFF2-40B4-BE49-F238E27FC236}">
              <a16:creationId xmlns:a16="http://schemas.microsoft.com/office/drawing/2014/main" id="{FD60430B-B09C-470B-88FE-4CAED04BD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1" name="Picture 13" descr="Schl_Logo">
          <a:extLst>
            <a:ext uri="{FF2B5EF4-FFF2-40B4-BE49-F238E27FC236}">
              <a16:creationId xmlns:a16="http://schemas.microsoft.com/office/drawing/2014/main" id="{6CACCBD2-C959-4EF4-BAB4-69B6749F1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2" name="Picture 1288" descr="Schl_Logo">
          <a:extLst>
            <a:ext uri="{FF2B5EF4-FFF2-40B4-BE49-F238E27FC236}">
              <a16:creationId xmlns:a16="http://schemas.microsoft.com/office/drawing/2014/main" id="{A19604C0-65F9-4119-B972-E3FA077F4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3" name="Picture 13" descr="Schl_Logo">
          <a:extLst>
            <a:ext uri="{FF2B5EF4-FFF2-40B4-BE49-F238E27FC236}">
              <a16:creationId xmlns:a16="http://schemas.microsoft.com/office/drawing/2014/main" id="{4C2A1098-B39F-4C9D-9765-C5781E26B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4" name="Picture 13" descr="Schl_Logo">
          <a:extLst>
            <a:ext uri="{FF2B5EF4-FFF2-40B4-BE49-F238E27FC236}">
              <a16:creationId xmlns:a16="http://schemas.microsoft.com/office/drawing/2014/main" id="{BA173E9D-6840-4DB5-B0CC-543B5C01B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5" name="Picture 1288" descr="Schl_Logo">
          <a:extLst>
            <a:ext uri="{FF2B5EF4-FFF2-40B4-BE49-F238E27FC236}">
              <a16:creationId xmlns:a16="http://schemas.microsoft.com/office/drawing/2014/main" id="{A1F80043-6A3B-4671-9401-EF6FFA9AB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6" name="Picture 13" descr="Schl_Logo">
          <a:extLst>
            <a:ext uri="{FF2B5EF4-FFF2-40B4-BE49-F238E27FC236}">
              <a16:creationId xmlns:a16="http://schemas.microsoft.com/office/drawing/2014/main" id="{FBFF846F-245B-4FBF-9F13-25847C0AF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7" name="Picture 13" descr="Schl_Logo">
          <a:extLst>
            <a:ext uri="{FF2B5EF4-FFF2-40B4-BE49-F238E27FC236}">
              <a16:creationId xmlns:a16="http://schemas.microsoft.com/office/drawing/2014/main" id="{30FD38A1-09DF-4DD1-B703-43E784177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8" name="Picture 1288" descr="Schl_Logo">
          <a:extLst>
            <a:ext uri="{FF2B5EF4-FFF2-40B4-BE49-F238E27FC236}">
              <a16:creationId xmlns:a16="http://schemas.microsoft.com/office/drawing/2014/main" id="{C546A7D0-4625-4602-B87C-B6B5C4463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9" name="Picture 13" descr="Schl_Logo">
          <a:extLst>
            <a:ext uri="{FF2B5EF4-FFF2-40B4-BE49-F238E27FC236}">
              <a16:creationId xmlns:a16="http://schemas.microsoft.com/office/drawing/2014/main" id="{C79B1D80-0696-4855-B9FC-EDF3D3644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0" name="Picture 13" descr="Schl_Logo">
          <a:extLst>
            <a:ext uri="{FF2B5EF4-FFF2-40B4-BE49-F238E27FC236}">
              <a16:creationId xmlns:a16="http://schemas.microsoft.com/office/drawing/2014/main" id="{C0D84BA8-04BC-4C5C-ABAA-91BDF1A28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1" name="Picture 1288" descr="Schl_Logo">
          <a:extLst>
            <a:ext uri="{FF2B5EF4-FFF2-40B4-BE49-F238E27FC236}">
              <a16:creationId xmlns:a16="http://schemas.microsoft.com/office/drawing/2014/main" id="{0D836BCB-1C52-47C7-9CE4-C4C0576D5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2" name="Picture 13" descr="Schl_Logo">
          <a:extLst>
            <a:ext uri="{FF2B5EF4-FFF2-40B4-BE49-F238E27FC236}">
              <a16:creationId xmlns:a16="http://schemas.microsoft.com/office/drawing/2014/main" id="{BE4BBF06-C2F0-4094-991B-25AD47355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3" name="Picture 13" descr="Schl_Logo">
          <a:extLst>
            <a:ext uri="{FF2B5EF4-FFF2-40B4-BE49-F238E27FC236}">
              <a16:creationId xmlns:a16="http://schemas.microsoft.com/office/drawing/2014/main" id="{160AD1CF-FB30-46E7-A3A6-AEC6D3BA4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4" name="Picture 1288" descr="Schl_Logo">
          <a:extLst>
            <a:ext uri="{FF2B5EF4-FFF2-40B4-BE49-F238E27FC236}">
              <a16:creationId xmlns:a16="http://schemas.microsoft.com/office/drawing/2014/main" id="{8FBE68EA-04A4-4F82-92A4-79C549D29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5" name="Picture 13" descr="Schl_Logo">
          <a:extLst>
            <a:ext uri="{FF2B5EF4-FFF2-40B4-BE49-F238E27FC236}">
              <a16:creationId xmlns:a16="http://schemas.microsoft.com/office/drawing/2014/main" id="{A9A51B2A-B573-41BB-8506-51787CAF9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6" name="Picture 13" descr="Schl_Logo">
          <a:extLst>
            <a:ext uri="{FF2B5EF4-FFF2-40B4-BE49-F238E27FC236}">
              <a16:creationId xmlns:a16="http://schemas.microsoft.com/office/drawing/2014/main" id="{213516DD-6148-4BEF-BC23-ACB74FBF5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7" name="Picture 1288" descr="Schl_Logo">
          <a:extLst>
            <a:ext uri="{FF2B5EF4-FFF2-40B4-BE49-F238E27FC236}">
              <a16:creationId xmlns:a16="http://schemas.microsoft.com/office/drawing/2014/main" id="{212AF15B-5A1C-40AB-9B0B-F13780291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8" name="Picture 13" descr="Schl_Logo">
          <a:extLst>
            <a:ext uri="{FF2B5EF4-FFF2-40B4-BE49-F238E27FC236}">
              <a16:creationId xmlns:a16="http://schemas.microsoft.com/office/drawing/2014/main" id="{7F837EB6-B8BA-473C-B4B8-D293E439E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9" name="Picture 13" descr="Schl_Logo">
          <a:extLst>
            <a:ext uri="{FF2B5EF4-FFF2-40B4-BE49-F238E27FC236}">
              <a16:creationId xmlns:a16="http://schemas.microsoft.com/office/drawing/2014/main" id="{30D1F4B6-0772-4757-B15F-D195AED96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0" name="Picture 1288" descr="Schl_Logo">
          <a:extLst>
            <a:ext uri="{FF2B5EF4-FFF2-40B4-BE49-F238E27FC236}">
              <a16:creationId xmlns:a16="http://schemas.microsoft.com/office/drawing/2014/main" id="{989853E0-1798-4530-B51B-472D303C5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1" name="Picture 13" descr="Schl_Logo">
          <a:extLst>
            <a:ext uri="{FF2B5EF4-FFF2-40B4-BE49-F238E27FC236}">
              <a16:creationId xmlns:a16="http://schemas.microsoft.com/office/drawing/2014/main" id="{F9355D58-D5A2-4238-A08B-AB2BDCBDC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2" name="Picture 13" descr="Schl_Logo">
          <a:extLst>
            <a:ext uri="{FF2B5EF4-FFF2-40B4-BE49-F238E27FC236}">
              <a16:creationId xmlns:a16="http://schemas.microsoft.com/office/drawing/2014/main" id="{71F13F03-D741-44A9-BFBF-A88FD5EF1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3" name="Picture 1288" descr="Schl_Logo">
          <a:extLst>
            <a:ext uri="{FF2B5EF4-FFF2-40B4-BE49-F238E27FC236}">
              <a16:creationId xmlns:a16="http://schemas.microsoft.com/office/drawing/2014/main" id="{9F593565-0B4B-4D38-A371-EE9181222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4" name="Picture 13" descr="Schl_Logo">
          <a:extLst>
            <a:ext uri="{FF2B5EF4-FFF2-40B4-BE49-F238E27FC236}">
              <a16:creationId xmlns:a16="http://schemas.microsoft.com/office/drawing/2014/main" id="{99396D9C-867A-46C0-AFBD-53DE4056B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5" name="Picture 13" descr="Schl_Logo">
          <a:extLst>
            <a:ext uri="{FF2B5EF4-FFF2-40B4-BE49-F238E27FC236}">
              <a16:creationId xmlns:a16="http://schemas.microsoft.com/office/drawing/2014/main" id="{FDCE03C6-1EFB-4722-A348-80FB2789B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6" name="Picture 1288" descr="Schl_Logo">
          <a:extLst>
            <a:ext uri="{FF2B5EF4-FFF2-40B4-BE49-F238E27FC236}">
              <a16:creationId xmlns:a16="http://schemas.microsoft.com/office/drawing/2014/main" id="{E3A41B53-8133-4240-820A-7FD92F8B7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7" name="Picture 13" descr="Schl_Logo">
          <a:extLst>
            <a:ext uri="{FF2B5EF4-FFF2-40B4-BE49-F238E27FC236}">
              <a16:creationId xmlns:a16="http://schemas.microsoft.com/office/drawing/2014/main" id="{EAC83E34-A695-4D73-BAAD-F70B91974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8" name="Picture 13" descr="Schl_Logo">
          <a:extLst>
            <a:ext uri="{FF2B5EF4-FFF2-40B4-BE49-F238E27FC236}">
              <a16:creationId xmlns:a16="http://schemas.microsoft.com/office/drawing/2014/main" id="{6D9B7960-3327-489F-9737-48A04E741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9" name="Picture 1288" descr="Schl_Logo">
          <a:extLst>
            <a:ext uri="{FF2B5EF4-FFF2-40B4-BE49-F238E27FC236}">
              <a16:creationId xmlns:a16="http://schemas.microsoft.com/office/drawing/2014/main" id="{0F61CB1C-7768-4A26-9064-5594A5D8E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0" name="Picture 13" descr="Schl_Logo">
          <a:extLst>
            <a:ext uri="{FF2B5EF4-FFF2-40B4-BE49-F238E27FC236}">
              <a16:creationId xmlns:a16="http://schemas.microsoft.com/office/drawing/2014/main" id="{E731E389-9E2B-462A-8682-2FF3F0190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1" name="Picture 13" descr="Schl_Logo">
          <a:extLst>
            <a:ext uri="{FF2B5EF4-FFF2-40B4-BE49-F238E27FC236}">
              <a16:creationId xmlns:a16="http://schemas.microsoft.com/office/drawing/2014/main" id="{8B2F5D9C-4463-4D31-879D-2F940B26E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2" name="Picture 1288" descr="Schl_Logo">
          <a:extLst>
            <a:ext uri="{FF2B5EF4-FFF2-40B4-BE49-F238E27FC236}">
              <a16:creationId xmlns:a16="http://schemas.microsoft.com/office/drawing/2014/main" id="{BAD83110-7A6E-4225-94F1-E075E8368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3" name="Picture 13" descr="Schl_Logo">
          <a:extLst>
            <a:ext uri="{FF2B5EF4-FFF2-40B4-BE49-F238E27FC236}">
              <a16:creationId xmlns:a16="http://schemas.microsoft.com/office/drawing/2014/main" id="{20B2C8F3-B837-4193-A1AE-3AB602245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4" name="Picture 13" descr="Schl_Logo">
          <a:extLst>
            <a:ext uri="{FF2B5EF4-FFF2-40B4-BE49-F238E27FC236}">
              <a16:creationId xmlns:a16="http://schemas.microsoft.com/office/drawing/2014/main" id="{110624ED-CB3A-4E55-903E-F0F3D3600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5" name="Picture 1288" descr="Schl_Logo">
          <a:extLst>
            <a:ext uri="{FF2B5EF4-FFF2-40B4-BE49-F238E27FC236}">
              <a16:creationId xmlns:a16="http://schemas.microsoft.com/office/drawing/2014/main" id="{F2A3881E-99AE-4E69-9CA3-E1D763D0F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6" name="Picture 13" descr="Schl_Logo">
          <a:extLst>
            <a:ext uri="{FF2B5EF4-FFF2-40B4-BE49-F238E27FC236}">
              <a16:creationId xmlns:a16="http://schemas.microsoft.com/office/drawing/2014/main" id="{8BAFBB17-F4A3-4EF5-9727-2C4137916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7" name="Picture 13" descr="Schl_Logo">
          <a:extLst>
            <a:ext uri="{FF2B5EF4-FFF2-40B4-BE49-F238E27FC236}">
              <a16:creationId xmlns:a16="http://schemas.microsoft.com/office/drawing/2014/main" id="{0AB5AA66-3B44-4230-94FF-A783F6B73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8" name="Picture 1288" descr="Schl_Logo">
          <a:extLst>
            <a:ext uri="{FF2B5EF4-FFF2-40B4-BE49-F238E27FC236}">
              <a16:creationId xmlns:a16="http://schemas.microsoft.com/office/drawing/2014/main" id="{DF452FD3-A899-4BBB-A16D-A927D4840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9" name="Picture 13" descr="Schl_Logo">
          <a:extLst>
            <a:ext uri="{FF2B5EF4-FFF2-40B4-BE49-F238E27FC236}">
              <a16:creationId xmlns:a16="http://schemas.microsoft.com/office/drawing/2014/main" id="{A87B4FFF-D447-4C83-808D-5FE43A313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0" name="Picture 13" descr="Schl_Logo">
          <a:extLst>
            <a:ext uri="{FF2B5EF4-FFF2-40B4-BE49-F238E27FC236}">
              <a16:creationId xmlns:a16="http://schemas.microsoft.com/office/drawing/2014/main" id="{69518E26-F1F1-47F6-BC65-AE97B4295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1" name="Picture 1288" descr="Schl_Logo">
          <a:extLst>
            <a:ext uri="{FF2B5EF4-FFF2-40B4-BE49-F238E27FC236}">
              <a16:creationId xmlns:a16="http://schemas.microsoft.com/office/drawing/2014/main" id="{28EFBFEF-6755-4DDC-B73A-84F855EB1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2" name="Picture 13" descr="Schl_Logo">
          <a:extLst>
            <a:ext uri="{FF2B5EF4-FFF2-40B4-BE49-F238E27FC236}">
              <a16:creationId xmlns:a16="http://schemas.microsoft.com/office/drawing/2014/main" id="{D9BAFF7C-42E1-47E4-A580-39104175C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3" name="Picture 13" descr="Schl_Logo">
          <a:extLst>
            <a:ext uri="{FF2B5EF4-FFF2-40B4-BE49-F238E27FC236}">
              <a16:creationId xmlns:a16="http://schemas.microsoft.com/office/drawing/2014/main" id="{6632A47A-2DB0-49FC-B24D-8A8627527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4" name="Picture 1288" descr="Schl_Logo">
          <a:extLst>
            <a:ext uri="{FF2B5EF4-FFF2-40B4-BE49-F238E27FC236}">
              <a16:creationId xmlns:a16="http://schemas.microsoft.com/office/drawing/2014/main" id="{94744877-E26C-45D7-8882-26B5A605B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5" name="Picture 13" descr="Schl_Logo">
          <a:extLst>
            <a:ext uri="{FF2B5EF4-FFF2-40B4-BE49-F238E27FC236}">
              <a16:creationId xmlns:a16="http://schemas.microsoft.com/office/drawing/2014/main" id="{0157404D-B9E6-4993-8125-525734CC9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6" name="Picture 13" descr="Schl_Logo">
          <a:extLst>
            <a:ext uri="{FF2B5EF4-FFF2-40B4-BE49-F238E27FC236}">
              <a16:creationId xmlns:a16="http://schemas.microsoft.com/office/drawing/2014/main" id="{3CAA87B6-9966-4124-BC40-D3AA21E95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7" name="Picture 1288" descr="Schl_Logo">
          <a:extLst>
            <a:ext uri="{FF2B5EF4-FFF2-40B4-BE49-F238E27FC236}">
              <a16:creationId xmlns:a16="http://schemas.microsoft.com/office/drawing/2014/main" id="{755A571C-9B73-4361-8976-983028D4D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8" name="Picture 13" descr="Schl_Logo">
          <a:extLst>
            <a:ext uri="{FF2B5EF4-FFF2-40B4-BE49-F238E27FC236}">
              <a16:creationId xmlns:a16="http://schemas.microsoft.com/office/drawing/2014/main" id="{67F2AB44-DF94-4D49-9837-761DA5063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9" name="Picture 13" descr="Schl_Logo">
          <a:extLst>
            <a:ext uri="{FF2B5EF4-FFF2-40B4-BE49-F238E27FC236}">
              <a16:creationId xmlns:a16="http://schemas.microsoft.com/office/drawing/2014/main" id="{0E7F9866-7435-4495-A9CD-9A87EE5DB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0" name="Picture 1288" descr="Schl_Logo">
          <a:extLst>
            <a:ext uri="{FF2B5EF4-FFF2-40B4-BE49-F238E27FC236}">
              <a16:creationId xmlns:a16="http://schemas.microsoft.com/office/drawing/2014/main" id="{83B4CA34-274B-4038-A4A7-899DBA6F1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1" name="Picture 13" descr="Schl_Logo">
          <a:extLst>
            <a:ext uri="{FF2B5EF4-FFF2-40B4-BE49-F238E27FC236}">
              <a16:creationId xmlns:a16="http://schemas.microsoft.com/office/drawing/2014/main" id="{48E7E191-4B75-49A8-925D-66BCE753B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2" name="Picture 13" descr="Schl_Logo">
          <a:extLst>
            <a:ext uri="{FF2B5EF4-FFF2-40B4-BE49-F238E27FC236}">
              <a16:creationId xmlns:a16="http://schemas.microsoft.com/office/drawing/2014/main" id="{B51336D2-2645-40BF-A378-6506047CD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3" name="Picture 1288" descr="Schl_Logo">
          <a:extLst>
            <a:ext uri="{FF2B5EF4-FFF2-40B4-BE49-F238E27FC236}">
              <a16:creationId xmlns:a16="http://schemas.microsoft.com/office/drawing/2014/main" id="{060CB206-6F36-4775-9411-E53293C0E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4" name="Picture 13" descr="Schl_Logo">
          <a:extLst>
            <a:ext uri="{FF2B5EF4-FFF2-40B4-BE49-F238E27FC236}">
              <a16:creationId xmlns:a16="http://schemas.microsoft.com/office/drawing/2014/main" id="{512B3AE7-BA96-4D3A-9F28-C1A2DF342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5" name="Picture 13" descr="Schl_Logo">
          <a:extLst>
            <a:ext uri="{FF2B5EF4-FFF2-40B4-BE49-F238E27FC236}">
              <a16:creationId xmlns:a16="http://schemas.microsoft.com/office/drawing/2014/main" id="{84FA6439-631C-4BA0-8595-89A84B259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6" name="Picture 1288" descr="Schl_Logo">
          <a:extLst>
            <a:ext uri="{FF2B5EF4-FFF2-40B4-BE49-F238E27FC236}">
              <a16:creationId xmlns:a16="http://schemas.microsoft.com/office/drawing/2014/main" id="{DC74A298-AFA2-441E-B742-E0E467A0A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7" name="Picture 13" descr="Schl_Logo">
          <a:extLst>
            <a:ext uri="{FF2B5EF4-FFF2-40B4-BE49-F238E27FC236}">
              <a16:creationId xmlns:a16="http://schemas.microsoft.com/office/drawing/2014/main" id="{7FCBEC53-050E-4C2D-92EC-3618869AF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8" name="Picture 13" descr="Schl_Logo">
          <a:extLst>
            <a:ext uri="{FF2B5EF4-FFF2-40B4-BE49-F238E27FC236}">
              <a16:creationId xmlns:a16="http://schemas.microsoft.com/office/drawing/2014/main" id="{519EAD5D-275E-4266-869E-C6CB2B43C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9" name="Picture 1288" descr="Schl_Logo">
          <a:extLst>
            <a:ext uri="{FF2B5EF4-FFF2-40B4-BE49-F238E27FC236}">
              <a16:creationId xmlns:a16="http://schemas.microsoft.com/office/drawing/2014/main" id="{A7EEFC94-52C3-41CF-9EF9-8530934A1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0" name="Picture 13" descr="Schl_Logo">
          <a:extLst>
            <a:ext uri="{FF2B5EF4-FFF2-40B4-BE49-F238E27FC236}">
              <a16:creationId xmlns:a16="http://schemas.microsoft.com/office/drawing/2014/main" id="{D6CEF968-C360-4DE1-AD3E-351B72713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1" name="Picture 13" descr="Schl_Logo">
          <a:extLst>
            <a:ext uri="{FF2B5EF4-FFF2-40B4-BE49-F238E27FC236}">
              <a16:creationId xmlns:a16="http://schemas.microsoft.com/office/drawing/2014/main" id="{95D1B0B6-A932-46F2-BCE1-AA9964EEF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2" name="Picture 1288" descr="Schl_Logo">
          <a:extLst>
            <a:ext uri="{FF2B5EF4-FFF2-40B4-BE49-F238E27FC236}">
              <a16:creationId xmlns:a16="http://schemas.microsoft.com/office/drawing/2014/main" id="{5E6AA8BE-2447-4787-8D6E-671928F79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3" name="Picture 13" descr="Schl_Logo">
          <a:extLst>
            <a:ext uri="{FF2B5EF4-FFF2-40B4-BE49-F238E27FC236}">
              <a16:creationId xmlns:a16="http://schemas.microsoft.com/office/drawing/2014/main" id="{3C13C0CE-C4BC-44D8-9DC2-75325570D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4" name="Picture 13" descr="Schl_Logo">
          <a:extLst>
            <a:ext uri="{FF2B5EF4-FFF2-40B4-BE49-F238E27FC236}">
              <a16:creationId xmlns:a16="http://schemas.microsoft.com/office/drawing/2014/main" id="{3051F35C-8DA2-4BBC-80D1-ACAF2DA98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5" name="Picture 1288" descr="Schl_Logo">
          <a:extLst>
            <a:ext uri="{FF2B5EF4-FFF2-40B4-BE49-F238E27FC236}">
              <a16:creationId xmlns:a16="http://schemas.microsoft.com/office/drawing/2014/main" id="{F487E3FD-83A4-450D-AF6A-C29CCDDBC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6" name="Picture 13" descr="Schl_Logo">
          <a:extLst>
            <a:ext uri="{FF2B5EF4-FFF2-40B4-BE49-F238E27FC236}">
              <a16:creationId xmlns:a16="http://schemas.microsoft.com/office/drawing/2014/main" id="{CD50A7DB-DE6F-4670-AAF9-3A2CDC8F6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7" name="Picture 13" descr="Schl_Logo">
          <a:extLst>
            <a:ext uri="{FF2B5EF4-FFF2-40B4-BE49-F238E27FC236}">
              <a16:creationId xmlns:a16="http://schemas.microsoft.com/office/drawing/2014/main" id="{76FF8A75-1691-406B-9E14-5B0250692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8" name="Picture 1288" descr="Schl_Logo">
          <a:extLst>
            <a:ext uri="{FF2B5EF4-FFF2-40B4-BE49-F238E27FC236}">
              <a16:creationId xmlns:a16="http://schemas.microsoft.com/office/drawing/2014/main" id="{1E4011D2-7337-4B76-8260-BA99339C2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9" name="Picture 13" descr="Schl_Logo">
          <a:extLst>
            <a:ext uri="{FF2B5EF4-FFF2-40B4-BE49-F238E27FC236}">
              <a16:creationId xmlns:a16="http://schemas.microsoft.com/office/drawing/2014/main" id="{450D2CD1-611F-49A5-A879-4EA612E23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0" name="Picture 13" descr="Schl_Logo">
          <a:extLst>
            <a:ext uri="{FF2B5EF4-FFF2-40B4-BE49-F238E27FC236}">
              <a16:creationId xmlns:a16="http://schemas.microsoft.com/office/drawing/2014/main" id="{624DBE08-ADAA-4816-87C8-AD370AA7F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1" name="Picture 1288" descr="Schl_Logo">
          <a:extLst>
            <a:ext uri="{FF2B5EF4-FFF2-40B4-BE49-F238E27FC236}">
              <a16:creationId xmlns:a16="http://schemas.microsoft.com/office/drawing/2014/main" id="{EAEB9147-5D55-45B5-A98F-239D6081E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2" name="Picture 13" descr="Schl_Logo">
          <a:extLst>
            <a:ext uri="{FF2B5EF4-FFF2-40B4-BE49-F238E27FC236}">
              <a16:creationId xmlns:a16="http://schemas.microsoft.com/office/drawing/2014/main" id="{1075A577-59A3-4607-BD92-228E31F18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3" name="Picture 13" descr="Schl_Logo">
          <a:extLst>
            <a:ext uri="{FF2B5EF4-FFF2-40B4-BE49-F238E27FC236}">
              <a16:creationId xmlns:a16="http://schemas.microsoft.com/office/drawing/2014/main" id="{48355F81-2B42-49E2-A12A-723327425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4" name="Picture 1288" descr="Schl_Logo">
          <a:extLst>
            <a:ext uri="{FF2B5EF4-FFF2-40B4-BE49-F238E27FC236}">
              <a16:creationId xmlns:a16="http://schemas.microsoft.com/office/drawing/2014/main" id="{67DB4F70-ED9B-44A6-B5C4-BBF02D6D4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5" name="Picture 13" descr="Schl_Logo">
          <a:extLst>
            <a:ext uri="{FF2B5EF4-FFF2-40B4-BE49-F238E27FC236}">
              <a16:creationId xmlns:a16="http://schemas.microsoft.com/office/drawing/2014/main" id="{F6A4EB5F-286D-4C34-BE74-7CEA9B14C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6" name="Picture 13" descr="Schl_Logo">
          <a:extLst>
            <a:ext uri="{FF2B5EF4-FFF2-40B4-BE49-F238E27FC236}">
              <a16:creationId xmlns:a16="http://schemas.microsoft.com/office/drawing/2014/main" id="{AD4919DE-6E07-445B-BAAD-A6F770E38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7" name="Picture 1288" descr="Schl_Logo">
          <a:extLst>
            <a:ext uri="{FF2B5EF4-FFF2-40B4-BE49-F238E27FC236}">
              <a16:creationId xmlns:a16="http://schemas.microsoft.com/office/drawing/2014/main" id="{B4963F93-266E-4304-A6C0-6EFBAF01A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8" name="Picture 13" descr="Schl_Logo">
          <a:extLst>
            <a:ext uri="{FF2B5EF4-FFF2-40B4-BE49-F238E27FC236}">
              <a16:creationId xmlns:a16="http://schemas.microsoft.com/office/drawing/2014/main" id="{170184E7-00CC-448C-BBA7-F42563429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9" name="Picture 13" descr="Schl_Logo">
          <a:extLst>
            <a:ext uri="{FF2B5EF4-FFF2-40B4-BE49-F238E27FC236}">
              <a16:creationId xmlns:a16="http://schemas.microsoft.com/office/drawing/2014/main" id="{C2138EF0-5380-4AE8-8609-998834D04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0" name="Picture 1288" descr="Schl_Logo">
          <a:extLst>
            <a:ext uri="{FF2B5EF4-FFF2-40B4-BE49-F238E27FC236}">
              <a16:creationId xmlns:a16="http://schemas.microsoft.com/office/drawing/2014/main" id="{052FD1B0-183A-4A22-9B2D-E9719430A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1" name="Picture 13" descr="Schl_Logo">
          <a:extLst>
            <a:ext uri="{FF2B5EF4-FFF2-40B4-BE49-F238E27FC236}">
              <a16:creationId xmlns:a16="http://schemas.microsoft.com/office/drawing/2014/main" id="{F7F42CAE-E4DD-4134-9A22-29DCBA1DA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2" name="Picture 13" descr="Schl_Logo">
          <a:extLst>
            <a:ext uri="{FF2B5EF4-FFF2-40B4-BE49-F238E27FC236}">
              <a16:creationId xmlns:a16="http://schemas.microsoft.com/office/drawing/2014/main" id="{5A00503D-5959-4C77-AA1E-3D0D5ADBE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3" name="Picture 1288" descr="Schl_Logo">
          <a:extLst>
            <a:ext uri="{FF2B5EF4-FFF2-40B4-BE49-F238E27FC236}">
              <a16:creationId xmlns:a16="http://schemas.microsoft.com/office/drawing/2014/main" id="{83CA0FE7-0B0F-43D4-B063-1AFB702F1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4" name="Picture 13" descr="Schl_Logo">
          <a:extLst>
            <a:ext uri="{FF2B5EF4-FFF2-40B4-BE49-F238E27FC236}">
              <a16:creationId xmlns:a16="http://schemas.microsoft.com/office/drawing/2014/main" id="{32906F0D-B82A-4880-BC6B-04A1A5905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5" name="Picture 13" descr="Schl_Logo">
          <a:extLst>
            <a:ext uri="{FF2B5EF4-FFF2-40B4-BE49-F238E27FC236}">
              <a16:creationId xmlns:a16="http://schemas.microsoft.com/office/drawing/2014/main" id="{0ECE454F-99DD-4177-A3F2-51B25767B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6" name="Picture 1288" descr="Schl_Logo">
          <a:extLst>
            <a:ext uri="{FF2B5EF4-FFF2-40B4-BE49-F238E27FC236}">
              <a16:creationId xmlns:a16="http://schemas.microsoft.com/office/drawing/2014/main" id="{EC0EB5D0-4910-4569-96F3-F930BF49B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7" name="Picture 13" descr="Schl_Logo">
          <a:extLst>
            <a:ext uri="{FF2B5EF4-FFF2-40B4-BE49-F238E27FC236}">
              <a16:creationId xmlns:a16="http://schemas.microsoft.com/office/drawing/2014/main" id="{3FEDB780-B4D4-4601-B280-5D522F49F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8" name="Picture 13" descr="Schl_Logo">
          <a:extLst>
            <a:ext uri="{FF2B5EF4-FFF2-40B4-BE49-F238E27FC236}">
              <a16:creationId xmlns:a16="http://schemas.microsoft.com/office/drawing/2014/main" id="{1AC42E76-B4DD-459B-84E2-19D291D6B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9" name="Picture 1288" descr="Schl_Logo">
          <a:extLst>
            <a:ext uri="{FF2B5EF4-FFF2-40B4-BE49-F238E27FC236}">
              <a16:creationId xmlns:a16="http://schemas.microsoft.com/office/drawing/2014/main" id="{2058AEBC-7757-4B42-ABC2-7F9CD78FB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0" name="Picture 13" descr="Schl_Logo">
          <a:extLst>
            <a:ext uri="{FF2B5EF4-FFF2-40B4-BE49-F238E27FC236}">
              <a16:creationId xmlns:a16="http://schemas.microsoft.com/office/drawing/2014/main" id="{FE108724-627D-40FA-B51E-3E95766FA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1" name="Picture 13" descr="Schl_Logo">
          <a:extLst>
            <a:ext uri="{FF2B5EF4-FFF2-40B4-BE49-F238E27FC236}">
              <a16:creationId xmlns:a16="http://schemas.microsoft.com/office/drawing/2014/main" id="{9B17AC74-E22C-40F5-BC09-7DAA77FD1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2" name="Picture 1288" descr="Schl_Logo">
          <a:extLst>
            <a:ext uri="{FF2B5EF4-FFF2-40B4-BE49-F238E27FC236}">
              <a16:creationId xmlns:a16="http://schemas.microsoft.com/office/drawing/2014/main" id="{0C4534DC-436C-48E9-B335-BD86AAB18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3" name="Picture 13" descr="Schl_Logo">
          <a:extLst>
            <a:ext uri="{FF2B5EF4-FFF2-40B4-BE49-F238E27FC236}">
              <a16:creationId xmlns:a16="http://schemas.microsoft.com/office/drawing/2014/main" id="{80B4E6A2-A7C2-4509-BEBA-B790D6C62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4" name="Picture 13" descr="Schl_Logo">
          <a:extLst>
            <a:ext uri="{FF2B5EF4-FFF2-40B4-BE49-F238E27FC236}">
              <a16:creationId xmlns:a16="http://schemas.microsoft.com/office/drawing/2014/main" id="{F03582B3-BCEA-4077-B2F0-319408F88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5" name="Picture 1288" descr="Schl_Logo">
          <a:extLst>
            <a:ext uri="{FF2B5EF4-FFF2-40B4-BE49-F238E27FC236}">
              <a16:creationId xmlns:a16="http://schemas.microsoft.com/office/drawing/2014/main" id="{9F0C9DC4-A7DA-4919-9D98-9EA8B99B4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6" name="Picture 13" descr="Schl_Logo">
          <a:extLst>
            <a:ext uri="{FF2B5EF4-FFF2-40B4-BE49-F238E27FC236}">
              <a16:creationId xmlns:a16="http://schemas.microsoft.com/office/drawing/2014/main" id="{E38E5C92-19E4-4C73-A2F8-C5ECA30CE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7" name="Picture 13" descr="Schl_Logo">
          <a:extLst>
            <a:ext uri="{FF2B5EF4-FFF2-40B4-BE49-F238E27FC236}">
              <a16:creationId xmlns:a16="http://schemas.microsoft.com/office/drawing/2014/main" id="{B62B4D33-6F02-4DB0-B42F-CA08B8793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8" name="Picture 1288" descr="Schl_Logo">
          <a:extLst>
            <a:ext uri="{FF2B5EF4-FFF2-40B4-BE49-F238E27FC236}">
              <a16:creationId xmlns:a16="http://schemas.microsoft.com/office/drawing/2014/main" id="{DE8CFF76-C913-48DE-A650-37092727A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9" name="Picture 13" descr="Schl_Logo">
          <a:extLst>
            <a:ext uri="{FF2B5EF4-FFF2-40B4-BE49-F238E27FC236}">
              <a16:creationId xmlns:a16="http://schemas.microsoft.com/office/drawing/2014/main" id="{1F6ECCD6-605B-40EF-AA1C-40187BC2E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0" name="Picture 13" descr="Schl_Logo">
          <a:extLst>
            <a:ext uri="{FF2B5EF4-FFF2-40B4-BE49-F238E27FC236}">
              <a16:creationId xmlns:a16="http://schemas.microsoft.com/office/drawing/2014/main" id="{0EF4F1F1-82AD-41F2-A77E-E9FFABF7E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1" name="Picture 1288" descr="Schl_Logo">
          <a:extLst>
            <a:ext uri="{FF2B5EF4-FFF2-40B4-BE49-F238E27FC236}">
              <a16:creationId xmlns:a16="http://schemas.microsoft.com/office/drawing/2014/main" id="{6F79D994-5061-4D45-B216-F01E8D915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2" name="Picture 13" descr="Schl_Logo">
          <a:extLst>
            <a:ext uri="{FF2B5EF4-FFF2-40B4-BE49-F238E27FC236}">
              <a16:creationId xmlns:a16="http://schemas.microsoft.com/office/drawing/2014/main" id="{4CD5D79B-3D06-4031-80AF-D1E8A3081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3" name="Picture 13" descr="Schl_Logo">
          <a:extLst>
            <a:ext uri="{FF2B5EF4-FFF2-40B4-BE49-F238E27FC236}">
              <a16:creationId xmlns:a16="http://schemas.microsoft.com/office/drawing/2014/main" id="{6CFDD794-0A0D-498B-900F-D28A24E6E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4" name="Picture 1288" descr="Schl_Logo">
          <a:extLst>
            <a:ext uri="{FF2B5EF4-FFF2-40B4-BE49-F238E27FC236}">
              <a16:creationId xmlns:a16="http://schemas.microsoft.com/office/drawing/2014/main" id="{C1EC90B1-8D02-46ED-9843-7952CE629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5" name="Picture 13" descr="Schl_Logo">
          <a:extLst>
            <a:ext uri="{FF2B5EF4-FFF2-40B4-BE49-F238E27FC236}">
              <a16:creationId xmlns:a16="http://schemas.microsoft.com/office/drawing/2014/main" id="{881C9CED-33A9-4AC2-9621-00C0AE2FB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6" name="Picture 13" descr="Schl_Logo">
          <a:extLst>
            <a:ext uri="{FF2B5EF4-FFF2-40B4-BE49-F238E27FC236}">
              <a16:creationId xmlns:a16="http://schemas.microsoft.com/office/drawing/2014/main" id="{0CDFF9D3-2F06-4A1A-9284-32C3EA2B4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7" name="Picture 1288" descr="Schl_Logo">
          <a:extLst>
            <a:ext uri="{FF2B5EF4-FFF2-40B4-BE49-F238E27FC236}">
              <a16:creationId xmlns:a16="http://schemas.microsoft.com/office/drawing/2014/main" id="{4B0A1488-F780-4DDB-9087-AFE74E05E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8" name="Picture 13" descr="Schl_Logo">
          <a:extLst>
            <a:ext uri="{FF2B5EF4-FFF2-40B4-BE49-F238E27FC236}">
              <a16:creationId xmlns:a16="http://schemas.microsoft.com/office/drawing/2014/main" id="{44A4BAC9-5464-466E-BF1E-F5977FCCB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9" name="Picture 13" descr="Schl_Logo">
          <a:extLst>
            <a:ext uri="{FF2B5EF4-FFF2-40B4-BE49-F238E27FC236}">
              <a16:creationId xmlns:a16="http://schemas.microsoft.com/office/drawing/2014/main" id="{08C71AEB-3C88-42A1-A007-986AAC162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0" name="Picture 1288" descr="Schl_Logo">
          <a:extLst>
            <a:ext uri="{FF2B5EF4-FFF2-40B4-BE49-F238E27FC236}">
              <a16:creationId xmlns:a16="http://schemas.microsoft.com/office/drawing/2014/main" id="{1D5323EB-CBCA-4000-B1B7-C6701E744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1" name="Picture 13" descr="Schl_Logo">
          <a:extLst>
            <a:ext uri="{FF2B5EF4-FFF2-40B4-BE49-F238E27FC236}">
              <a16:creationId xmlns:a16="http://schemas.microsoft.com/office/drawing/2014/main" id="{C9AFABF9-B2CF-4F68-A916-766551CCC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2" name="Picture 13" descr="Schl_Logo">
          <a:extLst>
            <a:ext uri="{FF2B5EF4-FFF2-40B4-BE49-F238E27FC236}">
              <a16:creationId xmlns:a16="http://schemas.microsoft.com/office/drawing/2014/main" id="{16FC03B0-3BF4-430B-8ABF-30B35EEDB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3" name="Picture 1288" descr="Schl_Logo">
          <a:extLst>
            <a:ext uri="{FF2B5EF4-FFF2-40B4-BE49-F238E27FC236}">
              <a16:creationId xmlns:a16="http://schemas.microsoft.com/office/drawing/2014/main" id="{F36DC1EE-E41A-47C4-A8DC-9EDC1F6B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4" name="Picture 13" descr="Schl_Logo">
          <a:extLst>
            <a:ext uri="{FF2B5EF4-FFF2-40B4-BE49-F238E27FC236}">
              <a16:creationId xmlns:a16="http://schemas.microsoft.com/office/drawing/2014/main" id="{1DB09791-1055-4982-BEA5-390B3FE35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5" name="Picture 13" descr="Schl_Logo">
          <a:extLst>
            <a:ext uri="{FF2B5EF4-FFF2-40B4-BE49-F238E27FC236}">
              <a16:creationId xmlns:a16="http://schemas.microsoft.com/office/drawing/2014/main" id="{FED7E9A6-AF30-4965-8EF1-31EF360F8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6" name="Picture 1288" descr="Schl_Logo">
          <a:extLst>
            <a:ext uri="{FF2B5EF4-FFF2-40B4-BE49-F238E27FC236}">
              <a16:creationId xmlns:a16="http://schemas.microsoft.com/office/drawing/2014/main" id="{AB48395F-1554-4EB7-9038-B2E4C5F59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7" name="Picture 13" descr="Schl_Logo">
          <a:extLst>
            <a:ext uri="{FF2B5EF4-FFF2-40B4-BE49-F238E27FC236}">
              <a16:creationId xmlns:a16="http://schemas.microsoft.com/office/drawing/2014/main" id="{3D75117F-80EB-475A-B2DD-D84ADB066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8" name="Picture 13" descr="Schl_Logo">
          <a:extLst>
            <a:ext uri="{FF2B5EF4-FFF2-40B4-BE49-F238E27FC236}">
              <a16:creationId xmlns:a16="http://schemas.microsoft.com/office/drawing/2014/main" id="{AFE803C9-BD22-435D-9ADA-644A5F990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9" name="Picture 1288" descr="Schl_Logo">
          <a:extLst>
            <a:ext uri="{FF2B5EF4-FFF2-40B4-BE49-F238E27FC236}">
              <a16:creationId xmlns:a16="http://schemas.microsoft.com/office/drawing/2014/main" id="{ABEB2487-F8D6-4727-9FAA-1FA7C5527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0" name="Picture 13" descr="Schl_Logo">
          <a:extLst>
            <a:ext uri="{FF2B5EF4-FFF2-40B4-BE49-F238E27FC236}">
              <a16:creationId xmlns:a16="http://schemas.microsoft.com/office/drawing/2014/main" id="{77BE9D90-E627-43D0-ABF4-27E80BC19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1" name="Picture 13" descr="Schl_Logo">
          <a:extLst>
            <a:ext uri="{FF2B5EF4-FFF2-40B4-BE49-F238E27FC236}">
              <a16:creationId xmlns:a16="http://schemas.microsoft.com/office/drawing/2014/main" id="{BC9DB1D8-FD8E-4FD2-8190-4B06FB94E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2" name="Picture 1288" descr="Schl_Logo">
          <a:extLst>
            <a:ext uri="{FF2B5EF4-FFF2-40B4-BE49-F238E27FC236}">
              <a16:creationId xmlns:a16="http://schemas.microsoft.com/office/drawing/2014/main" id="{131EA55A-9F07-48BE-9F96-27FB3E6AC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3" name="Picture 13" descr="Schl_Logo">
          <a:extLst>
            <a:ext uri="{FF2B5EF4-FFF2-40B4-BE49-F238E27FC236}">
              <a16:creationId xmlns:a16="http://schemas.microsoft.com/office/drawing/2014/main" id="{D8A2F683-D1EB-44B4-8D1C-E08250D4D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4" name="Picture 13" descr="Schl_Logo">
          <a:extLst>
            <a:ext uri="{FF2B5EF4-FFF2-40B4-BE49-F238E27FC236}">
              <a16:creationId xmlns:a16="http://schemas.microsoft.com/office/drawing/2014/main" id="{859FDE64-B03A-41F9-B6E0-924AE27E4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5" name="Picture 1288" descr="Schl_Logo">
          <a:extLst>
            <a:ext uri="{FF2B5EF4-FFF2-40B4-BE49-F238E27FC236}">
              <a16:creationId xmlns:a16="http://schemas.microsoft.com/office/drawing/2014/main" id="{FDB37014-5E63-4F59-9D1A-44251EF94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6" name="Picture 13" descr="Schl_Logo">
          <a:extLst>
            <a:ext uri="{FF2B5EF4-FFF2-40B4-BE49-F238E27FC236}">
              <a16:creationId xmlns:a16="http://schemas.microsoft.com/office/drawing/2014/main" id="{59466327-71FF-40A9-87CC-C70B1720B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7" name="Picture 13" descr="Schl_Logo">
          <a:extLst>
            <a:ext uri="{FF2B5EF4-FFF2-40B4-BE49-F238E27FC236}">
              <a16:creationId xmlns:a16="http://schemas.microsoft.com/office/drawing/2014/main" id="{FB8A8CAD-37DA-497A-A0D3-51AB8B237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8" name="Picture 1288" descr="Schl_Logo">
          <a:extLst>
            <a:ext uri="{FF2B5EF4-FFF2-40B4-BE49-F238E27FC236}">
              <a16:creationId xmlns:a16="http://schemas.microsoft.com/office/drawing/2014/main" id="{4653A52A-AAF6-4C28-9634-90666FE6D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9" name="Picture 13" descr="Schl_Logo">
          <a:extLst>
            <a:ext uri="{FF2B5EF4-FFF2-40B4-BE49-F238E27FC236}">
              <a16:creationId xmlns:a16="http://schemas.microsoft.com/office/drawing/2014/main" id="{21EFB9A4-7295-4C07-865A-513901477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0" name="Picture 13" descr="Schl_Logo">
          <a:extLst>
            <a:ext uri="{FF2B5EF4-FFF2-40B4-BE49-F238E27FC236}">
              <a16:creationId xmlns:a16="http://schemas.microsoft.com/office/drawing/2014/main" id="{A631E7C7-3DC9-42FC-9E11-97DCFD3EA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1" name="Picture 1288" descr="Schl_Logo">
          <a:extLst>
            <a:ext uri="{FF2B5EF4-FFF2-40B4-BE49-F238E27FC236}">
              <a16:creationId xmlns:a16="http://schemas.microsoft.com/office/drawing/2014/main" id="{65B6D15D-D4D4-473D-861F-10B848F08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2" name="Picture 13" descr="Schl_Logo">
          <a:extLst>
            <a:ext uri="{FF2B5EF4-FFF2-40B4-BE49-F238E27FC236}">
              <a16:creationId xmlns:a16="http://schemas.microsoft.com/office/drawing/2014/main" id="{49BC959B-9457-4639-990D-795BE6793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3" name="Picture 13" descr="Schl_Logo">
          <a:extLst>
            <a:ext uri="{FF2B5EF4-FFF2-40B4-BE49-F238E27FC236}">
              <a16:creationId xmlns:a16="http://schemas.microsoft.com/office/drawing/2014/main" id="{5E56C939-621A-4205-B79C-25B43A2DF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4" name="Picture 1288" descr="Schl_Logo">
          <a:extLst>
            <a:ext uri="{FF2B5EF4-FFF2-40B4-BE49-F238E27FC236}">
              <a16:creationId xmlns:a16="http://schemas.microsoft.com/office/drawing/2014/main" id="{27556FA5-6213-4D85-91D9-B191BDE82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5" name="Picture 13" descr="Schl_Logo">
          <a:extLst>
            <a:ext uri="{FF2B5EF4-FFF2-40B4-BE49-F238E27FC236}">
              <a16:creationId xmlns:a16="http://schemas.microsoft.com/office/drawing/2014/main" id="{F134477E-FD61-49AF-ABB8-641D1C38F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6" name="Picture 13" descr="Schl_Logo">
          <a:extLst>
            <a:ext uri="{FF2B5EF4-FFF2-40B4-BE49-F238E27FC236}">
              <a16:creationId xmlns:a16="http://schemas.microsoft.com/office/drawing/2014/main" id="{30D497F9-BCED-4942-8849-07BB5D257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7" name="Picture 1288" descr="Schl_Logo">
          <a:extLst>
            <a:ext uri="{FF2B5EF4-FFF2-40B4-BE49-F238E27FC236}">
              <a16:creationId xmlns:a16="http://schemas.microsoft.com/office/drawing/2014/main" id="{58FA1669-3079-47BB-AEC7-A7225FDA2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8" name="Picture 13" descr="Schl_Logo">
          <a:extLst>
            <a:ext uri="{FF2B5EF4-FFF2-40B4-BE49-F238E27FC236}">
              <a16:creationId xmlns:a16="http://schemas.microsoft.com/office/drawing/2014/main" id="{40CDE66C-BC63-4E4A-A41E-987842063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9" name="Picture 13" descr="Schl_Logo">
          <a:extLst>
            <a:ext uri="{FF2B5EF4-FFF2-40B4-BE49-F238E27FC236}">
              <a16:creationId xmlns:a16="http://schemas.microsoft.com/office/drawing/2014/main" id="{04C4064B-0167-4E78-868C-C580CD2B8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0" name="Picture 1288" descr="Schl_Logo">
          <a:extLst>
            <a:ext uri="{FF2B5EF4-FFF2-40B4-BE49-F238E27FC236}">
              <a16:creationId xmlns:a16="http://schemas.microsoft.com/office/drawing/2014/main" id="{0D170143-4F24-4B1E-ADD4-29851FAA0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1" name="Picture 13" descr="Schl_Logo">
          <a:extLst>
            <a:ext uri="{FF2B5EF4-FFF2-40B4-BE49-F238E27FC236}">
              <a16:creationId xmlns:a16="http://schemas.microsoft.com/office/drawing/2014/main" id="{2C582CA7-21EF-426D-8895-E32F97204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2" name="Picture 13" descr="Schl_Logo">
          <a:extLst>
            <a:ext uri="{FF2B5EF4-FFF2-40B4-BE49-F238E27FC236}">
              <a16:creationId xmlns:a16="http://schemas.microsoft.com/office/drawing/2014/main" id="{A260A3B2-2D62-4394-AF9F-0392EE3F8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3" name="Picture 1288" descr="Schl_Logo">
          <a:extLst>
            <a:ext uri="{FF2B5EF4-FFF2-40B4-BE49-F238E27FC236}">
              <a16:creationId xmlns:a16="http://schemas.microsoft.com/office/drawing/2014/main" id="{FF67D8D3-98F2-4FF3-B03D-EF3770AC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4" name="Picture 13" descr="Schl_Logo">
          <a:extLst>
            <a:ext uri="{FF2B5EF4-FFF2-40B4-BE49-F238E27FC236}">
              <a16:creationId xmlns:a16="http://schemas.microsoft.com/office/drawing/2014/main" id="{78E377FC-FC2E-4CA5-9978-A00F69ED0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5" name="Picture 13" descr="Schl_Logo">
          <a:extLst>
            <a:ext uri="{FF2B5EF4-FFF2-40B4-BE49-F238E27FC236}">
              <a16:creationId xmlns:a16="http://schemas.microsoft.com/office/drawing/2014/main" id="{F0D778F1-21AB-4DAF-9CD8-CF1C997E7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6" name="Picture 1288" descr="Schl_Logo">
          <a:extLst>
            <a:ext uri="{FF2B5EF4-FFF2-40B4-BE49-F238E27FC236}">
              <a16:creationId xmlns:a16="http://schemas.microsoft.com/office/drawing/2014/main" id="{391AF9BF-6A63-459C-8A8A-2F219BBBC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7" name="Picture 13" descr="Schl_Logo">
          <a:extLst>
            <a:ext uri="{FF2B5EF4-FFF2-40B4-BE49-F238E27FC236}">
              <a16:creationId xmlns:a16="http://schemas.microsoft.com/office/drawing/2014/main" id="{7B4329C9-2179-41CF-BC1C-755AFE036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8" name="Picture 13" descr="Schl_Logo">
          <a:extLst>
            <a:ext uri="{FF2B5EF4-FFF2-40B4-BE49-F238E27FC236}">
              <a16:creationId xmlns:a16="http://schemas.microsoft.com/office/drawing/2014/main" id="{1E317FBD-87A7-42F1-AC81-6FDFA6FF8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9" name="Picture 1288" descr="Schl_Logo">
          <a:extLst>
            <a:ext uri="{FF2B5EF4-FFF2-40B4-BE49-F238E27FC236}">
              <a16:creationId xmlns:a16="http://schemas.microsoft.com/office/drawing/2014/main" id="{DDAA225C-1FDE-41BC-A6F4-0F5B5162B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0" name="Picture 13" descr="Schl_Logo">
          <a:extLst>
            <a:ext uri="{FF2B5EF4-FFF2-40B4-BE49-F238E27FC236}">
              <a16:creationId xmlns:a16="http://schemas.microsoft.com/office/drawing/2014/main" id="{50FBAA2C-1E37-4042-8F27-FE8AF0F72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1" name="Picture 13" descr="Schl_Logo">
          <a:extLst>
            <a:ext uri="{FF2B5EF4-FFF2-40B4-BE49-F238E27FC236}">
              <a16:creationId xmlns:a16="http://schemas.microsoft.com/office/drawing/2014/main" id="{F2EA6D20-4A25-48D5-85A4-C1955A93B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2" name="Picture 1288" descr="Schl_Logo">
          <a:extLst>
            <a:ext uri="{FF2B5EF4-FFF2-40B4-BE49-F238E27FC236}">
              <a16:creationId xmlns:a16="http://schemas.microsoft.com/office/drawing/2014/main" id="{48537824-C35D-4234-AD3B-E078341A1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3" name="Picture 13" descr="Schl_Logo">
          <a:extLst>
            <a:ext uri="{FF2B5EF4-FFF2-40B4-BE49-F238E27FC236}">
              <a16:creationId xmlns:a16="http://schemas.microsoft.com/office/drawing/2014/main" id="{1DA82C78-C882-4768-BAB2-D5FAA6A32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4" name="Picture 13" descr="Schl_Logo">
          <a:extLst>
            <a:ext uri="{FF2B5EF4-FFF2-40B4-BE49-F238E27FC236}">
              <a16:creationId xmlns:a16="http://schemas.microsoft.com/office/drawing/2014/main" id="{D7FC6A4C-2FE5-49D4-98AF-57E074C6B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5" name="Picture 1288" descr="Schl_Logo">
          <a:extLst>
            <a:ext uri="{FF2B5EF4-FFF2-40B4-BE49-F238E27FC236}">
              <a16:creationId xmlns:a16="http://schemas.microsoft.com/office/drawing/2014/main" id="{F5403C8F-F226-4E3C-B49E-EF13112BB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6" name="Picture 13" descr="Schl_Logo">
          <a:extLst>
            <a:ext uri="{FF2B5EF4-FFF2-40B4-BE49-F238E27FC236}">
              <a16:creationId xmlns:a16="http://schemas.microsoft.com/office/drawing/2014/main" id="{F6889FD5-890B-4025-AE2E-5255DD0EB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7" name="Picture 13" descr="Schl_Logo">
          <a:extLst>
            <a:ext uri="{FF2B5EF4-FFF2-40B4-BE49-F238E27FC236}">
              <a16:creationId xmlns:a16="http://schemas.microsoft.com/office/drawing/2014/main" id="{CF9E541C-5B0D-4684-882E-DD30F31AF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8" name="Picture 1288" descr="Schl_Logo">
          <a:extLst>
            <a:ext uri="{FF2B5EF4-FFF2-40B4-BE49-F238E27FC236}">
              <a16:creationId xmlns:a16="http://schemas.microsoft.com/office/drawing/2014/main" id="{8398A1A8-8EE9-46B3-947F-01BD94099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9" name="Picture 13" descr="Schl_Logo">
          <a:extLst>
            <a:ext uri="{FF2B5EF4-FFF2-40B4-BE49-F238E27FC236}">
              <a16:creationId xmlns:a16="http://schemas.microsoft.com/office/drawing/2014/main" id="{B3741E11-C3F4-409D-B9AC-8C874C74B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0" name="Picture 13" descr="Schl_Logo">
          <a:extLst>
            <a:ext uri="{FF2B5EF4-FFF2-40B4-BE49-F238E27FC236}">
              <a16:creationId xmlns:a16="http://schemas.microsoft.com/office/drawing/2014/main" id="{4C4FE509-4B4E-46D5-87C1-4DAD871F2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1" name="Picture 1288" descr="Schl_Logo">
          <a:extLst>
            <a:ext uri="{FF2B5EF4-FFF2-40B4-BE49-F238E27FC236}">
              <a16:creationId xmlns:a16="http://schemas.microsoft.com/office/drawing/2014/main" id="{DD88E6E2-70AB-4C66-800A-280A272A7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2" name="Picture 13" descr="Schl_Logo">
          <a:extLst>
            <a:ext uri="{FF2B5EF4-FFF2-40B4-BE49-F238E27FC236}">
              <a16:creationId xmlns:a16="http://schemas.microsoft.com/office/drawing/2014/main" id="{796D23C3-315A-4376-8C20-42ACBADD1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3" name="Picture 13" descr="Schl_Logo">
          <a:extLst>
            <a:ext uri="{FF2B5EF4-FFF2-40B4-BE49-F238E27FC236}">
              <a16:creationId xmlns:a16="http://schemas.microsoft.com/office/drawing/2014/main" id="{43BC7B6F-9E54-4D65-850B-4DAC0897D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4" name="Picture 1288" descr="Schl_Logo">
          <a:extLst>
            <a:ext uri="{FF2B5EF4-FFF2-40B4-BE49-F238E27FC236}">
              <a16:creationId xmlns:a16="http://schemas.microsoft.com/office/drawing/2014/main" id="{24FC3731-BB98-47D3-9093-FB1DE6309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5" name="Picture 13" descr="Schl_Logo">
          <a:extLst>
            <a:ext uri="{FF2B5EF4-FFF2-40B4-BE49-F238E27FC236}">
              <a16:creationId xmlns:a16="http://schemas.microsoft.com/office/drawing/2014/main" id="{61674E36-ACBF-4139-8F42-377D9A67C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6" name="Picture 13" descr="Schl_Logo">
          <a:extLst>
            <a:ext uri="{FF2B5EF4-FFF2-40B4-BE49-F238E27FC236}">
              <a16:creationId xmlns:a16="http://schemas.microsoft.com/office/drawing/2014/main" id="{45E95E16-CB81-4AD2-BA80-2E81C9B71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7" name="Picture 1288" descr="Schl_Logo">
          <a:extLst>
            <a:ext uri="{FF2B5EF4-FFF2-40B4-BE49-F238E27FC236}">
              <a16:creationId xmlns:a16="http://schemas.microsoft.com/office/drawing/2014/main" id="{A947784D-0776-4913-81C8-FDB34826E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8" name="Picture 13" descr="Schl_Logo">
          <a:extLst>
            <a:ext uri="{FF2B5EF4-FFF2-40B4-BE49-F238E27FC236}">
              <a16:creationId xmlns:a16="http://schemas.microsoft.com/office/drawing/2014/main" id="{D290E072-35D7-42B6-BC81-E9D0B8C5C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9" name="Picture 13" descr="Schl_Logo">
          <a:extLst>
            <a:ext uri="{FF2B5EF4-FFF2-40B4-BE49-F238E27FC236}">
              <a16:creationId xmlns:a16="http://schemas.microsoft.com/office/drawing/2014/main" id="{DACF4584-9D22-4269-B747-5F4239D45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0" name="Picture 1288" descr="Schl_Logo">
          <a:extLst>
            <a:ext uri="{FF2B5EF4-FFF2-40B4-BE49-F238E27FC236}">
              <a16:creationId xmlns:a16="http://schemas.microsoft.com/office/drawing/2014/main" id="{774D5236-239A-4F41-9A2B-9812C8253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1" name="Picture 13" descr="Schl_Logo">
          <a:extLst>
            <a:ext uri="{FF2B5EF4-FFF2-40B4-BE49-F238E27FC236}">
              <a16:creationId xmlns:a16="http://schemas.microsoft.com/office/drawing/2014/main" id="{EF420F82-F906-4FA6-AFDB-9A7A162A3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2" name="Picture 13" descr="Schl_Logo">
          <a:extLst>
            <a:ext uri="{FF2B5EF4-FFF2-40B4-BE49-F238E27FC236}">
              <a16:creationId xmlns:a16="http://schemas.microsoft.com/office/drawing/2014/main" id="{31E0E4C7-AF6E-4B54-90D1-B62708E47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3" name="Picture 1288" descr="Schl_Logo">
          <a:extLst>
            <a:ext uri="{FF2B5EF4-FFF2-40B4-BE49-F238E27FC236}">
              <a16:creationId xmlns:a16="http://schemas.microsoft.com/office/drawing/2014/main" id="{397B74AC-983C-4BBD-92CC-BF4A90CB6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4" name="Picture 13" descr="Schl_Logo">
          <a:extLst>
            <a:ext uri="{FF2B5EF4-FFF2-40B4-BE49-F238E27FC236}">
              <a16:creationId xmlns:a16="http://schemas.microsoft.com/office/drawing/2014/main" id="{AE082332-886C-420D-BD38-B2968CE7E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5" name="Picture 13" descr="Schl_Logo">
          <a:extLst>
            <a:ext uri="{FF2B5EF4-FFF2-40B4-BE49-F238E27FC236}">
              <a16:creationId xmlns:a16="http://schemas.microsoft.com/office/drawing/2014/main" id="{2EEE5654-0676-467D-99FB-8C1506CB1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6" name="Picture 1288" descr="Schl_Logo">
          <a:extLst>
            <a:ext uri="{FF2B5EF4-FFF2-40B4-BE49-F238E27FC236}">
              <a16:creationId xmlns:a16="http://schemas.microsoft.com/office/drawing/2014/main" id="{0EAFE67C-0AD6-4A3F-A9D0-BF29A8715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7" name="Picture 13" descr="Schl_Logo">
          <a:extLst>
            <a:ext uri="{FF2B5EF4-FFF2-40B4-BE49-F238E27FC236}">
              <a16:creationId xmlns:a16="http://schemas.microsoft.com/office/drawing/2014/main" id="{15194410-480B-4190-BFCD-290E45A36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8" name="Picture 13" descr="Schl_Logo">
          <a:extLst>
            <a:ext uri="{FF2B5EF4-FFF2-40B4-BE49-F238E27FC236}">
              <a16:creationId xmlns:a16="http://schemas.microsoft.com/office/drawing/2014/main" id="{6553AA97-FC3E-4A96-868A-CFA4B6C2B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9" name="Picture 1288" descr="Schl_Logo">
          <a:extLst>
            <a:ext uri="{FF2B5EF4-FFF2-40B4-BE49-F238E27FC236}">
              <a16:creationId xmlns:a16="http://schemas.microsoft.com/office/drawing/2014/main" id="{29EBABE0-874D-490F-AEC7-54E974764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0" name="Picture 13" descr="Schl_Logo">
          <a:extLst>
            <a:ext uri="{FF2B5EF4-FFF2-40B4-BE49-F238E27FC236}">
              <a16:creationId xmlns:a16="http://schemas.microsoft.com/office/drawing/2014/main" id="{A9ECAE6C-41E2-4CA1-8F4D-C59067CAA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1" name="Picture 13" descr="Schl_Logo">
          <a:extLst>
            <a:ext uri="{FF2B5EF4-FFF2-40B4-BE49-F238E27FC236}">
              <a16:creationId xmlns:a16="http://schemas.microsoft.com/office/drawing/2014/main" id="{CC77525C-9929-43A2-AC08-8C200357E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2" name="Picture 1288" descr="Schl_Logo">
          <a:extLst>
            <a:ext uri="{FF2B5EF4-FFF2-40B4-BE49-F238E27FC236}">
              <a16:creationId xmlns:a16="http://schemas.microsoft.com/office/drawing/2014/main" id="{A60D94F3-B8A3-412A-AE7F-B1B1FE5C5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3" name="Picture 13" descr="Schl_Logo">
          <a:extLst>
            <a:ext uri="{FF2B5EF4-FFF2-40B4-BE49-F238E27FC236}">
              <a16:creationId xmlns:a16="http://schemas.microsoft.com/office/drawing/2014/main" id="{F6BD31D5-ED95-4932-B7E2-4CA233C8B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4" name="Picture 13" descr="Schl_Logo">
          <a:extLst>
            <a:ext uri="{FF2B5EF4-FFF2-40B4-BE49-F238E27FC236}">
              <a16:creationId xmlns:a16="http://schemas.microsoft.com/office/drawing/2014/main" id="{930C7093-A134-4DCD-A262-E1E48BBA9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5" name="Picture 1288" descr="Schl_Logo">
          <a:extLst>
            <a:ext uri="{FF2B5EF4-FFF2-40B4-BE49-F238E27FC236}">
              <a16:creationId xmlns:a16="http://schemas.microsoft.com/office/drawing/2014/main" id="{623E4AC7-C4C9-4B72-9974-E734CE9B0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6" name="Picture 13" descr="Schl_Logo">
          <a:extLst>
            <a:ext uri="{FF2B5EF4-FFF2-40B4-BE49-F238E27FC236}">
              <a16:creationId xmlns:a16="http://schemas.microsoft.com/office/drawing/2014/main" id="{637385AF-D891-433D-9AE8-0247938DD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7" name="Picture 13" descr="Schl_Logo">
          <a:extLst>
            <a:ext uri="{FF2B5EF4-FFF2-40B4-BE49-F238E27FC236}">
              <a16:creationId xmlns:a16="http://schemas.microsoft.com/office/drawing/2014/main" id="{57E2C1DB-FC85-4F56-A818-A46C3F12A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8" name="Picture 1288" descr="Schl_Logo">
          <a:extLst>
            <a:ext uri="{FF2B5EF4-FFF2-40B4-BE49-F238E27FC236}">
              <a16:creationId xmlns:a16="http://schemas.microsoft.com/office/drawing/2014/main" id="{F5C263EE-B20D-40FD-8513-16215F965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9" name="Picture 13" descr="Schl_Logo">
          <a:extLst>
            <a:ext uri="{FF2B5EF4-FFF2-40B4-BE49-F238E27FC236}">
              <a16:creationId xmlns:a16="http://schemas.microsoft.com/office/drawing/2014/main" id="{14109DD0-62DE-449F-A6F6-ED7BA9145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0" name="Picture 13" descr="Schl_Logo">
          <a:extLst>
            <a:ext uri="{FF2B5EF4-FFF2-40B4-BE49-F238E27FC236}">
              <a16:creationId xmlns:a16="http://schemas.microsoft.com/office/drawing/2014/main" id="{F42232AF-1CCB-4FC3-9657-B823FEDCE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1" name="Picture 1288" descr="Schl_Logo">
          <a:extLst>
            <a:ext uri="{FF2B5EF4-FFF2-40B4-BE49-F238E27FC236}">
              <a16:creationId xmlns:a16="http://schemas.microsoft.com/office/drawing/2014/main" id="{C74E6701-38AD-46D8-95A4-A9C270FB3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2" name="Picture 13" descr="Schl_Logo">
          <a:extLst>
            <a:ext uri="{FF2B5EF4-FFF2-40B4-BE49-F238E27FC236}">
              <a16:creationId xmlns:a16="http://schemas.microsoft.com/office/drawing/2014/main" id="{F42AF642-0ECB-40C3-B76F-92B79AE67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3" name="Picture 13" descr="Schl_Logo">
          <a:extLst>
            <a:ext uri="{FF2B5EF4-FFF2-40B4-BE49-F238E27FC236}">
              <a16:creationId xmlns:a16="http://schemas.microsoft.com/office/drawing/2014/main" id="{800620EA-B816-458F-B7B9-F474D377F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4" name="Picture 1288" descr="Schl_Logo">
          <a:extLst>
            <a:ext uri="{FF2B5EF4-FFF2-40B4-BE49-F238E27FC236}">
              <a16:creationId xmlns:a16="http://schemas.microsoft.com/office/drawing/2014/main" id="{1EBA943C-414F-4D4F-A3E8-2E4489AB6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5" name="Picture 13" descr="Schl_Logo">
          <a:extLst>
            <a:ext uri="{FF2B5EF4-FFF2-40B4-BE49-F238E27FC236}">
              <a16:creationId xmlns:a16="http://schemas.microsoft.com/office/drawing/2014/main" id="{346F5F9D-E55C-4CA7-945F-2BC32CDFD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6" name="Picture 13" descr="Schl_Logo">
          <a:extLst>
            <a:ext uri="{FF2B5EF4-FFF2-40B4-BE49-F238E27FC236}">
              <a16:creationId xmlns:a16="http://schemas.microsoft.com/office/drawing/2014/main" id="{22E4A19A-0A64-410B-B016-443E4D570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7" name="Picture 1288" descr="Schl_Logo">
          <a:extLst>
            <a:ext uri="{FF2B5EF4-FFF2-40B4-BE49-F238E27FC236}">
              <a16:creationId xmlns:a16="http://schemas.microsoft.com/office/drawing/2014/main" id="{733F369D-8087-40CA-91E7-31D9E2706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8" name="Picture 13" descr="Schl_Logo">
          <a:extLst>
            <a:ext uri="{FF2B5EF4-FFF2-40B4-BE49-F238E27FC236}">
              <a16:creationId xmlns:a16="http://schemas.microsoft.com/office/drawing/2014/main" id="{38C1685B-66D4-44B6-B3E7-23769CA90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9" name="Picture 13" descr="Schl_Logo">
          <a:extLst>
            <a:ext uri="{FF2B5EF4-FFF2-40B4-BE49-F238E27FC236}">
              <a16:creationId xmlns:a16="http://schemas.microsoft.com/office/drawing/2014/main" id="{2F74F7CB-C8DE-4F46-9CD9-31254B56C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0" name="Picture 1288" descr="Schl_Logo">
          <a:extLst>
            <a:ext uri="{FF2B5EF4-FFF2-40B4-BE49-F238E27FC236}">
              <a16:creationId xmlns:a16="http://schemas.microsoft.com/office/drawing/2014/main" id="{47500DB5-E95F-4092-998A-D5EC05DDE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1" name="Picture 13" descr="Schl_Logo">
          <a:extLst>
            <a:ext uri="{FF2B5EF4-FFF2-40B4-BE49-F238E27FC236}">
              <a16:creationId xmlns:a16="http://schemas.microsoft.com/office/drawing/2014/main" id="{24CDCBD0-2EC1-4FD3-A55D-CBC31EE10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2" name="Picture 13" descr="Schl_Logo">
          <a:extLst>
            <a:ext uri="{FF2B5EF4-FFF2-40B4-BE49-F238E27FC236}">
              <a16:creationId xmlns:a16="http://schemas.microsoft.com/office/drawing/2014/main" id="{2F996292-0F16-47E5-8A16-F3816BEF2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3" name="Picture 1288" descr="Schl_Logo">
          <a:extLst>
            <a:ext uri="{FF2B5EF4-FFF2-40B4-BE49-F238E27FC236}">
              <a16:creationId xmlns:a16="http://schemas.microsoft.com/office/drawing/2014/main" id="{52F4C5D5-F587-418C-94F8-144CA0486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4" name="Picture 13" descr="Schl_Logo">
          <a:extLst>
            <a:ext uri="{FF2B5EF4-FFF2-40B4-BE49-F238E27FC236}">
              <a16:creationId xmlns:a16="http://schemas.microsoft.com/office/drawing/2014/main" id="{5E0CC324-C482-49BA-B1DF-30DDC3AB7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5" name="Picture 13" descr="Schl_Logo">
          <a:extLst>
            <a:ext uri="{FF2B5EF4-FFF2-40B4-BE49-F238E27FC236}">
              <a16:creationId xmlns:a16="http://schemas.microsoft.com/office/drawing/2014/main" id="{FC404501-7EE9-43B8-891F-A5F16FE9B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6" name="Picture 1288" descr="Schl_Logo">
          <a:extLst>
            <a:ext uri="{FF2B5EF4-FFF2-40B4-BE49-F238E27FC236}">
              <a16:creationId xmlns:a16="http://schemas.microsoft.com/office/drawing/2014/main" id="{B48CC9BE-1F92-45B0-979E-9363DA4D0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7" name="Picture 13" descr="Schl_Logo">
          <a:extLst>
            <a:ext uri="{FF2B5EF4-FFF2-40B4-BE49-F238E27FC236}">
              <a16:creationId xmlns:a16="http://schemas.microsoft.com/office/drawing/2014/main" id="{37BB2757-8296-4FA5-A228-E9D0CEF56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8" name="Picture 13" descr="Schl_Logo">
          <a:extLst>
            <a:ext uri="{FF2B5EF4-FFF2-40B4-BE49-F238E27FC236}">
              <a16:creationId xmlns:a16="http://schemas.microsoft.com/office/drawing/2014/main" id="{A261C4E3-28B6-4AB6-AB06-22D9521EC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9" name="Picture 1288" descr="Schl_Logo">
          <a:extLst>
            <a:ext uri="{FF2B5EF4-FFF2-40B4-BE49-F238E27FC236}">
              <a16:creationId xmlns:a16="http://schemas.microsoft.com/office/drawing/2014/main" id="{93A5955E-6E6F-4F5C-BABD-C02F64254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0" name="Picture 13" descr="Schl_Logo">
          <a:extLst>
            <a:ext uri="{FF2B5EF4-FFF2-40B4-BE49-F238E27FC236}">
              <a16:creationId xmlns:a16="http://schemas.microsoft.com/office/drawing/2014/main" id="{8A065002-BB2F-4432-BB57-020C34065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1" name="Picture 13" descr="Schl_Logo">
          <a:extLst>
            <a:ext uri="{FF2B5EF4-FFF2-40B4-BE49-F238E27FC236}">
              <a16:creationId xmlns:a16="http://schemas.microsoft.com/office/drawing/2014/main" id="{DFA06AEB-12EC-4AD0-B5AE-CE6F93956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2" name="Picture 1288" descr="Schl_Logo">
          <a:extLst>
            <a:ext uri="{FF2B5EF4-FFF2-40B4-BE49-F238E27FC236}">
              <a16:creationId xmlns:a16="http://schemas.microsoft.com/office/drawing/2014/main" id="{8A391135-A45A-48BD-90DD-B9C00152C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3" name="Picture 13" descr="Schl_Logo">
          <a:extLst>
            <a:ext uri="{FF2B5EF4-FFF2-40B4-BE49-F238E27FC236}">
              <a16:creationId xmlns:a16="http://schemas.microsoft.com/office/drawing/2014/main" id="{AF557F66-075B-4353-BEC9-F3F48C282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4" name="Picture 13" descr="Schl_Logo">
          <a:extLst>
            <a:ext uri="{FF2B5EF4-FFF2-40B4-BE49-F238E27FC236}">
              <a16:creationId xmlns:a16="http://schemas.microsoft.com/office/drawing/2014/main" id="{403ED534-CD80-47B6-8E60-2DC120B0F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5" name="Picture 1288" descr="Schl_Logo">
          <a:extLst>
            <a:ext uri="{FF2B5EF4-FFF2-40B4-BE49-F238E27FC236}">
              <a16:creationId xmlns:a16="http://schemas.microsoft.com/office/drawing/2014/main" id="{7755B43B-74E5-427E-9610-DB1D6B4B4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6" name="Picture 13" descr="Schl_Logo">
          <a:extLst>
            <a:ext uri="{FF2B5EF4-FFF2-40B4-BE49-F238E27FC236}">
              <a16:creationId xmlns:a16="http://schemas.microsoft.com/office/drawing/2014/main" id="{CAB371B8-5587-4626-BE57-222FAC91C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7" name="Picture 13" descr="Schl_Logo">
          <a:extLst>
            <a:ext uri="{FF2B5EF4-FFF2-40B4-BE49-F238E27FC236}">
              <a16:creationId xmlns:a16="http://schemas.microsoft.com/office/drawing/2014/main" id="{15C1CD61-FDAD-4038-894D-E25CF2921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8" name="Picture 1288" descr="Schl_Logo">
          <a:extLst>
            <a:ext uri="{FF2B5EF4-FFF2-40B4-BE49-F238E27FC236}">
              <a16:creationId xmlns:a16="http://schemas.microsoft.com/office/drawing/2014/main" id="{3ABC9B8B-E401-47BC-B8F2-3A7A476B8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9" name="Picture 13" descr="Schl_Logo">
          <a:extLst>
            <a:ext uri="{FF2B5EF4-FFF2-40B4-BE49-F238E27FC236}">
              <a16:creationId xmlns:a16="http://schemas.microsoft.com/office/drawing/2014/main" id="{5AAA62A7-931B-4714-A4DC-94E0B6C42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0" name="Picture 13" descr="Schl_Logo">
          <a:extLst>
            <a:ext uri="{FF2B5EF4-FFF2-40B4-BE49-F238E27FC236}">
              <a16:creationId xmlns:a16="http://schemas.microsoft.com/office/drawing/2014/main" id="{3B4CF4E4-8261-4750-B055-4ED10FD47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1" name="Picture 1288" descr="Schl_Logo">
          <a:extLst>
            <a:ext uri="{FF2B5EF4-FFF2-40B4-BE49-F238E27FC236}">
              <a16:creationId xmlns:a16="http://schemas.microsoft.com/office/drawing/2014/main" id="{2261707D-EBC4-4968-AD23-9DAFBA9AA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2" name="Picture 13" descr="Schl_Logo">
          <a:extLst>
            <a:ext uri="{FF2B5EF4-FFF2-40B4-BE49-F238E27FC236}">
              <a16:creationId xmlns:a16="http://schemas.microsoft.com/office/drawing/2014/main" id="{BFE22C0B-F7CC-4819-9FF0-3345D96AD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3" name="Picture 13" descr="Schl_Logo">
          <a:extLst>
            <a:ext uri="{FF2B5EF4-FFF2-40B4-BE49-F238E27FC236}">
              <a16:creationId xmlns:a16="http://schemas.microsoft.com/office/drawing/2014/main" id="{E127D008-BBAB-4210-9EBB-D10CFC38F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4" name="Picture 1288" descr="Schl_Logo">
          <a:extLst>
            <a:ext uri="{FF2B5EF4-FFF2-40B4-BE49-F238E27FC236}">
              <a16:creationId xmlns:a16="http://schemas.microsoft.com/office/drawing/2014/main" id="{669869DA-1DAC-4A8C-BDF3-E9E02C8A3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5" name="Picture 13" descr="Schl_Logo">
          <a:extLst>
            <a:ext uri="{FF2B5EF4-FFF2-40B4-BE49-F238E27FC236}">
              <a16:creationId xmlns:a16="http://schemas.microsoft.com/office/drawing/2014/main" id="{BF4279F9-2EC9-40F2-9A98-1534560E7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6" name="Picture 13" descr="Schl_Logo">
          <a:extLst>
            <a:ext uri="{FF2B5EF4-FFF2-40B4-BE49-F238E27FC236}">
              <a16:creationId xmlns:a16="http://schemas.microsoft.com/office/drawing/2014/main" id="{C7F11B90-8C01-43E4-B437-697568509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7" name="Picture 1288" descr="Schl_Logo">
          <a:extLst>
            <a:ext uri="{FF2B5EF4-FFF2-40B4-BE49-F238E27FC236}">
              <a16:creationId xmlns:a16="http://schemas.microsoft.com/office/drawing/2014/main" id="{91CDC5C8-31C0-4671-BBF0-307436C50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8" name="Picture 13" descr="Schl_Logo">
          <a:extLst>
            <a:ext uri="{FF2B5EF4-FFF2-40B4-BE49-F238E27FC236}">
              <a16:creationId xmlns:a16="http://schemas.microsoft.com/office/drawing/2014/main" id="{39CB978C-2699-4F1C-BA7C-556504E3C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9" name="Picture 13" descr="Schl_Logo">
          <a:extLst>
            <a:ext uri="{FF2B5EF4-FFF2-40B4-BE49-F238E27FC236}">
              <a16:creationId xmlns:a16="http://schemas.microsoft.com/office/drawing/2014/main" id="{C336267E-CF52-4FD0-AEB8-5189D8C13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0" name="Picture 1288" descr="Schl_Logo">
          <a:extLst>
            <a:ext uri="{FF2B5EF4-FFF2-40B4-BE49-F238E27FC236}">
              <a16:creationId xmlns:a16="http://schemas.microsoft.com/office/drawing/2014/main" id="{40DAB309-4CEB-47F2-BA6B-658B4766F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1" name="Picture 13" descr="Schl_Logo">
          <a:extLst>
            <a:ext uri="{FF2B5EF4-FFF2-40B4-BE49-F238E27FC236}">
              <a16:creationId xmlns:a16="http://schemas.microsoft.com/office/drawing/2014/main" id="{05D00BCA-BC7A-4450-BC44-A2D4516BE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2" name="Picture 13" descr="Schl_Logo">
          <a:extLst>
            <a:ext uri="{FF2B5EF4-FFF2-40B4-BE49-F238E27FC236}">
              <a16:creationId xmlns:a16="http://schemas.microsoft.com/office/drawing/2014/main" id="{D754BD1A-0E35-4CF9-B78A-04E22688A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3" name="Picture 1288" descr="Schl_Logo">
          <a:extLst>
            <a:ext uri="{FF2B5EF4-FFF2-40B4-BE49-F238E27FC236}">
              <a16:creationId xmlns:a16="http://schemas.microsoft.com/office/drawing/2014/main" id="{2E62F84E-589F-4DC5-957F-A1CD67B18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4" name="Picture 13" descr="Schl_Logo">
          <a:extLst>
            <a:ext uri="{FF2B5EF4-FFF2-40B4-BE49-F238E27FC236}">
              <a16:creationId xmlns:a16="http://schemas.microsoft.com/office/drawing/2014/main" id="{22937575-9A55-40EE-8C16-B2F867942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5" name="Picture 13" descr="Schl_Logo">
          <a:extLst>
            <a:ext uri="{FF2B5EF4-FFF2-40B4-BE49-F238E27FC236}">
              <a16:creationId xmlns:a16="http://schemas.microsoft.com/office/drawing/2014/main" id="{CD11C00A-819E-4E14-956B-8ABF5A596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6" name="Picture 1288" descr="Schl_Logo">
          <a:extLst>
            <a:ext uri="{FF2B5EF4-FFF2-40B4-BE49-F238E27FC236}">
              <a16:creationId xmlns:a16="http://schemas.microsoft.com/office/drawing/2014/main" id="{364CF44A-27EB-48EA-96CC-2AD5F5969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7" name="Picture 13" descr="Schl_Logo">
          <a:extLst>
            <a:ext uri="{FF2B5EF4-FFF2-40B4-BE49-F238E27FC236}">
              <a16:creationId xmlns:a16="http://schemas.microsoft.com/office/drawing/2014/main" id="{AFAE5031-A84A-4678-AF45-A96D0BDB1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8" name="Picture 13" descr="Schl_Logo">
          <a:extLst>
            <a:ext uri="{FF2B5EF4-FFF2-40B4-BE49-F238E27FC236}">
              <a16:creationId xmlns:a16="http://schemas.microsoft.com/office/drawing/2014/main" id="{CED27E20-3743-472E-8D1A-AD29BAA4A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9" name="Picture 1288" descr="Schl_Logo">
          <a:extLst>
            <a:ext uri="{FF2B5EF4-FFF2-40B4-BE49-F238E27FC236}">
              <a16:creationId xmlns:a16="http://schemas.microsoft.com/office/drawing/2014/main" id="{43F3D660-2FE6-4677-8C38-540230DD9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0" name="Picture 13" descr="Schl_Logo">
          <a:extLst>
            <a:ext uri="{FF2B5EF4-FFF2-40B4-BE49-F238E27FC236}">
              <a16:creationId xmlns:a16="http://schemas.microsoft.com/office/drawing/2014/main" id="{D1AEECB4-D149-407C-8A72-B9DF153AF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1" name="Picture 13" descr="Schl_Logo">
          <a:extLst>
            <a:ext uri="{FF2B5EF4-FFF2-40B4-BE49-F238E27FC236}">
              <a16:creationId xmlns:a16="http://schemas.microsoft.com/office/drawing/2014/main" id="{6C612B5F-0393-43B6-8748-03D2ECA49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2" name="Picture 1288" descr="Schl_Logo">
          <a:extLst>
            <a:ext uri="{FF2B5EF4-FFF2-40B4-BE49-F238E27FC236}">
              <a16:creationId xmlns:a16="http://schemas.microsoft.com/office/drawing/2014/main" id="{227A870C-7E5F-4F8B-AFBA-48B2C9F0C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3" name="Picture 13" descr="Schl_Logo">
          <a:extLst>
            <a:ext uri="{FF2B5EF4-FFF2-40B4-BE49-F238E27FC236}">
              <a16:creationId xmlns:a16="http://schemas.microsoft.com/office/drawing/2014/main" id="{29E76A6E-9E68-4E27-BCEE-1B537E714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4" name="Picture 13" descr="Schl_Logo">
          <a:extLst>
            <a:ext uri="{FF2B5EF4-FFF2-40B4-BE49-F238E27FC236}">
              <a16:creationId xmlns:a16="http://schemas.microsoft.com/office/drawing/2014/main" id="{9B4FF45D-CAEB-469D-ADBA-862AE73CA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5" name="Picture 1288" descr="Schl_Logo">
          <a:extLst>
            <a:ext uri="{FF2B5EF4-FFF2-40B4-BE49-F238E27FC236}">
              <a16:creationId xmlns:a16="http://schemas.microsoft.com/office/drawing/2014/main" id="{0C83E74A-B1D7-4CE9-966C-BC29220CC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6" name="Picture 13" descr="Schl_Logo">
          <a:extLst>
            <a:ext uri="{FF2B5EF4-FFF2-40B4-BE49-F238E27FC236}">
              <a16:creationId xmlns:a16="http://schemas.microsoft.com/office/drawing/2014/main" id="{D436ABCC-3070-4C85-8137-0483EBAEB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7" name="Picture 13" descr="Schl_Logo">
          <a:extLst>
            <a:ext uri="{FF2B5EF4-FFF2-40B4-BE49-F238E27FC236}">
              <a16:creationId xmlns:a16="http://schemas.microsoft.com/office/drawing/2014/main" id="{22C68C14-CBA8-4E03-A58C-4C162C0E2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8" name="Picture 1288" descr="Schl_Logo">
          <a:extLst>
            <a:ext uri="{FF2B5EF4-FFF2-40B4-BE49-F238E27FC236}">
              <a16:creationId xmlns:a16="http://schemas.microsoft.com/office/drawing/2014/main" id="{1965E013-4E23-4180-BB54-03B32E3E6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9" name="Picture 13" descr="Schl_Logo">
          <a:extLst>
            <a:ext uri="{FF2B5EF4-FFF2-40B4-BE49-F238E27FC236}">
              <a16:creationId xmlns:a16="http://schemas.microsoft.com/office/drawing/2014/main" id="{37DDAA4F-6244-4DDE-B63B-9BA0445A7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0" name="Picture 13" descr="Schl_Logo">
          <a:extLst>
            <a:ext uri="{FF2B5EF4-FFF2-40B4-BE49-F238E27FC236}">
              <a16:creationId xmlns:a16="http://schemas.microsoft.com/office/drawing/2014/main" id="{317525D9-BF64-4D33-849F-0F7974188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1" name="Picture 1288" descr="Schl_Logo">
          <a:extLst>
            <a:ext uri="{FF2B5EF4-FFF2-40B4-BE49-F238E27FC236}">
              <a16:creationId xmlns:a16="http://schemas.microsoft.com/office/drawing/2014/main" id="{8577D01F-83C2-499F-9317-3A9CEE6D6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2" name="Picture 13" descr="Schl_Logo">
          <a:extLst>
            <a:ext uri="{FF2B5EF4-FFF2-40B4-BE49-F238E27FC236}">
              <a16:creationId xmlns:a16="http://schemas.microsoft.com/office/drawing/2014/main" id="{B23F5896-C673-4081-809A-81FEB95FD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3" name="Picture 13" descr="Schl_Logo">
          <a:extLst>
            <a:ext uri="{FF2B5EF4-FFF2-40B4-BE49-F238E27FC236}">
              <a16:creationId xmlns:a16="http://schemas.microsoft.com/office/drawing/2014/main" id="{C1ACA507-1A3C-42ED-AEAD-F4129A141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4" name="Picture 1288" descr="Schl_Logo">
          <a:extLst>
            <a:ext uri="{FF2B5EF4-FFF2-40B4-BE49-F238E27FC236}">
              <a16:creationId xmlns:a16="http://schemas.microsoft.com/office/drawing/2014/main" id="{3234C5A3-FD54-4959-8FBD-01775C022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5" name="Picture 13" descr="Schl_Logo">
          <a:extLst>
            <a:ext uri="{FF2B5EF4-FFF2-40B4-BE49-F238E27FC236}">
              <a16:creationId xmlns:a16="http://schemas.microsoft.com/office/drawing/2014/main" id="{7BAC1108-C00C-4736-8A26-32B4486EE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6" name="Picture 13" descr="Schl_Logo">
          <a:extLst>
            <a:ext uri="{FF2B5EF4-FFF2-40B4-BE49-F238E27FC236}">
              <a16:creationId xmlns:a16="http://schemas.microsoft.com/office/drawing/2014/main" id="{D623795C-621A-436A-8415-E941C9F98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7" name="Picture 1288" descr="Schl_Logo">
          <a:extLst>
            <a:ext uri="{FF2B5EF4-FFF2-40B4-BE49-F238E27FC236}">
              <a16:creationId xmlns:a16="http://schemas.microsoft.com/office/drawing/2014/main" id="{B643D40C-1F06-484F-A70B-F0970E59C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8" name="Picture 13" descr="Schl_Logo">
          <a:extLst>
            <a:ext uri="{FF2B5EF4-FFF2-40B4-BE49-F238E27FC236}">
              <a16:creationId xmlns:a16="http://schemas.microsoft.com/office/drawing/2014/main" id="{968401CA-9077-4821-8E08-E770C1C97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9" name="Picture 13" descr="Schl_Logo">
          <a:extLst>
            <a:ext uri="{FF2B5EF4-FFF2-40B4-BE49-F238E27FC236}">
              <a16:creationId xmlns:a16="http://schemas.microsoft.com/office/drawing/2014/main" id="{ADCBE1D8-68F6-41D5-88CA-26977D409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0" name="Picture 1288" descr="Schl_Logo">
          <a:extLst>
            <a:ext uri="{FF2B5EF4-FFF2-40B4-BE49-F238E27FC236}">
              <a16:creationId xmlns:a16="http://schemas.microsoft.com/office/drawing/2014/main" id="{049398C3-8E8D-4126-B59D-05B5DC2F0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1" name="Picture 13" descr="Schl_Logo">
          <a:extLst>
            <a:ext uri="{FF2B5EF4-FFF2-40B4-BE49-F238E27FC236}">
              <a16:creationId xmlns:a16="http://schemas.microsoft.com/office/drawing/2014/main" id="{0F67A91C-64A3-44B8-BE90-3770CDE1D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2" name="Picture 13" descr="Schl_Logo">
          <a:extLst>
            <a:ext uri="{FF2B5EF4-FFF2-40B4-BE49-F238E27FC236}">
              <a16:creationId xmlns:a16="http://schemas.microsoft.com/office/drawing/2014/main" id="{57D60821-DB69-4137-9DCA-ED66618EB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3" name="Picture 1288" descr="Schl_Logo">
          <a:extLst>
            <a:ext uri="{FF2B5EF4-FFF2-40B4-BE49-F238E27FC236}">
              <a16:creationId xmlns:a16="http://schemas.microsoft.com/office/drawing/2014/main" id="{1DBBB709-5AA8-44BB-B2D4-D8040867B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4" name="Picture 13" descr="Schl_Logo">
          <a:extLst>
            <a:ext uri="{FF2B5EF4-FFF2-40B4-BE49-F238E27FC236}">
              <a16:creationId xmlns:a16="http://schemas.microsoft.com/office/drawing/2014/main" id="{DB804A4B-F639-4EE5-BCDA-BB3379B79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5" name="Picture 13" descr="Schl_Logo">
          <a:extLst>
            <a:ext uri="{FF2B5EF4-FFF2-40B4-BE49-F238E27FC236}">
              <a16:creationId xmlns:a16="http://schemas.microsoft.com/office/drawing/2014/main" id="{DF67EAC0-6886-4F5E-8531-CE431A83C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6" name="Picture 1288" descr="Schl_Logo">
          <a:extLst>
            <a:ext uri="{FF2B5EF4-FFF2-40B4-BE49-F238E27FC236}">
              <a16:creationId xmlns:a16="http://schemas.microsoft.com/office/drawing/2014/main" id="{75CACA6C-6574-4AAC-889B-693CBEC9D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7" name="Picture 13" descr="Schl_Logo">
          <a:extLst>
            <a:ext uri="{FF2B5EF4-FFF2-40B4-BE49-F238E27FC236}">
              <a16:creationId xmlns:a16="http://schemas.microsoft.com/office/drawing/2014/main" id="{56DC827D-223C-4C55-A6B2-1D2D501A6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8" name="Picture 13" descr="Schl_Logo">
          <a:extLst>
            <a:ext uri="{FF2B5EF4-FFF2-40B4-BE49-F238E27FC236}">
              <a16:creationId xmlns:a16="http://schemas.microsoft.com/office/drawing/2014/main" id="{3A428662-7D02-4D70-B06C-05CE52A1D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9" name="Picture 1288" descr="Schl_Logo">
          <a:extLst>
            <a:ext uri="{FF2B5EF4-FFF2-40B4-BE49-F238E27FC236}">
              <a16:creationId xmlns:a16="http://schemas.microsoft.com/office/drawing/2014/main" id="{FEE66733-3033-4F48-8504-FF64EF711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0" name="Picture 13" descr="Schl_Logo">
          <a:extLst>
            <a:ext uri="{FF2B5EF4-FFF2-40B4-BE49-F238E27FC236}">
              <a16:creationId xmlns:a16="http://schemas.microsoft.com/office/drawing/2014/main" id="{35407D87-5573-4A15-9C5D-5FA38E0F6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1" name="Picture 13" descr="Schl_Logo">
          <a:extLst>
            <a:ext uri="{FF2B5EF4-FFF2-40B4-BE49-F238E27FC236}">
              <a16:creationId xmlns:a16="http://schemas.microsoft.com/office/drawing/2014/main" id="{945BF334-45A4-49D4-9169-92EC5B80E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2" name="Picture 1288" descr="Schl_Logo">
          <a:extLst>
            <a:ext uri="{FF2B5EF4-FFF2-40B4-BE49-F238E27FC236}">
              <a16:creationId xmlns:a16="http://schemas.microsoft.com/office/drawing/2014/main" id="{A5126A75-1C7F-45A7-9370-A716538B7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3" name="Picture 13" descr="Schl_Logo">
          <a:extLst>
            <a:ext uri="{FF2B5EF4-FFF2-40B4-BE49-F238E27FC236}">
              <a16:creationId xmlns:a16="http://schemas.microsoft.com/office/drawing/2014/main" id="{E791BDA6-E9A6-46B7-A4E3-64D80F1F7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4" name="Picture 13" descr="Schl_Logo">
          <a:extLst>
            <a:ext uri="{FF2B5EF4-FFF2-40B4-BE49-F238E27FC236}">
              <a16:creationId xmlns:a16="http://schemas.microsoft.com/office/drawing/2014/main" id="{1543E23F-1862-43C4-B5A7-0128E3EFA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5" name="Picture 1288" descr="Schl_Logo">
          <a:extLst>
            <a:ext uri="{FF2B5EF4-FFF2-40B4-BE49-F238E27FC236}">
              <a16:creationId xmlns:a16="http://schemas.microsoft.com/office/drawing/2014/main" id="{2E6CDC0C-68EB-4ABF-A3BF-E35F2513A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6" name="Picture 13" descr="Schl_Logo">
          <a:extLst>
            <a:ext uri="{FF2B5EF4-FFF2-40B4-BE49-F238E27FC236}">
              <a16:creationId xmlns:a16="http://schemas.microsoft.com/office/drawing/2014/main" id="{EE9C39C3-BE52-4B1A-95B0-F94643762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7" name="Picture 13" descr="Schl_Logo">
          <a:extLst>
            <a:ext uri="{FF2B5EF4-FFF2-40B4-BE49-F238E27FC236}">
              <a16:creationId xmlns:a16="http://schemas.microsoft.com/office/drawing/2014/main" id="{8253F34B-9571-4A69-876C-75DA42491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8" name="Picture 1288" descr="Schl_Logo">
          <a:extLst>
            <a:ext uri="{FF2B5EF4-FFF2-40B4-BE49-F238E27FC236}">
              <a16:creationId xmlns:a16="http://schemas.microsoft.com/office/drawing/2014/main" id="{6FBFAEEC-7C27-4D92-B2CC-2C587ED75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9" name="Picture 13" descr="Schl_Logo">
          <a:extLst>
            <a:ext uri="{FF2B5EF4-FFF2-40B4-BE49-F238E27FC236}">
              <a16:creationId xmlns:a16="http://schemas.microsoft.com/office/drawing/2014/main" id="{0CD0BC27-0B27-4ED9-BE69-AA614CB09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0" name="Picture 13" descr="Schl_Logo">
          <a:extLst>
            <a:ext uri="{FF2B5EF4-FFF2-40B4-BE49-F238E27FC236}">
              <a16:creationId xmlns:a16="http://schemas.microsoft.com/office/drawing/2014/main" id="{44BDF120-F565-42FF-947E-3EC718B5E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1" name="Picture 1288" descr="Schl_Logo">
          <a:extLst>
            <a:ext uri="{FF2B5EF4-FFF2-40B4-BE49-F238E27FC236}">
              <a16:creationId xmlns:a16="http://schemas.microsoft.com/office/drawing/2014/main" id="{8463BC46-9FAF-4565-93B6-FA8443355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2" name="Picture 13" descr="Schl_Logo">
          <a:extLst>
            <a:ext uri="{FF2B5EF4-FFF2-40B4-BE49-F238E27FC236}">
              <a16:creationId xmlns:a16="http://schemas.microsoft.com/office/drawing/2014/main" id="{60A12418-BE99-40A3-BA16-56739EA5A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3" name="Picture 13" descr="Schl_Logo">
          <a:extLst>
            <a:ext uri="{FF2B5EF4-FFF2-40B4-BE49-F238E27FC236}">
              <a16:creationId xmlns:a16="http://schemas.microsoft.com/office/drawing/2014/main" id="{025CAC2B-BBE2-450F-833E-5AB363B2C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4" name="Picture 1288" descr="Schl_Logo">
          <a:extLst>
            <a:ext uri="{FF2B5EF4-FFF2-40B4-BE49-F238E27FC236}">
              <a16:creationId xmlns:a16="http://schemas.microsoft.com/office/drawing/2014/main" id="{796359F1-2919-435E-8A91-E45830D1E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5" name="Picture 13" descr="Schl_Logo">
          <a:extLst>
            <a:ext uri="{FF2B5EF4-FFF2-40B4-BE49-F238E27FC236}">
              <a16:creationId xmlns:a16="http://schemas.microsoft.com/office/drawing/2014/main" id="{C386F035-2F7B-41B1-9B89-B9FEF03E8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6" name="Picture 13" descr="Schl_Logo">
          <a:extLst>
            <a:ext uri="{FF2B5EF4-FFF2-40B4-BE49-F238E27FC236}">
              <a16:creationId xmlns:a16="http://schemas.microsoft.com/office/drawing/2014/main" id="{2729C361-1CD0-4FCF-BF34-48E28F3BA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7" name="Picture 1288" descr="Schl_Logo">
          <a:extLst>
            <a:ext uri="{FF2B5EF4-FFF2-40B4-BE49-F238E27FC236}">
              <a16:creationId xmlns:a16="http://schemas.microsoft.com/office/drawing/2014/main" id="{7F9EFECB-4169-4EB4-87AA-E08B0D794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8" name="Picture 13" descr="Schl_Logo">
          <a:extLst>
            <a:ext uri="{FF2B5EF4-FFF2-40B4-BE49-F238E27FC236}">
              <a16:creationId xmlns:a16="http://schemas.microsoft.com/office/drawing/2014/main" id="{7B7DC35B-4696-4104-8029-AFDA8B234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9" name="Picture 13" descr="Schl_Logo">
          <a:extLst>
            <a:ext uri="{FF2B5EF4-FFF2-40B4-BE49-F238E27FC236}">
              <a16:creationId xmlns:a16="http://schemas.microsoft.com/office/drawing/2014/main" id="{1E857F87-1EF8-40C1-836E-ECA65FE0D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0" name="Picture 1288" descr="Schl_Logo">
          <a:extLst>
            <a:ext uri="{FF2B5EF4-FFF2-40B4-BE49-F238E27FC236}">
              <a16:creationId xmlns:a16="http://schemas.microsoft.com/office/drawing/2014/main" id="{F214643E-2B41-4B08-A138-67124A703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1" name="Picture 13" descr="Schl_Logo">
          <a:extLst>
            <a:ext uri="{FF2B5EF4-FFF2-40B4-BE49-F238E27FC236}">
              <a16:creationId xmlns:a16="http://schemas.microsoft.com/office/drawing/2014/main" id="{90A43D05-FB2C-4474-AD77-A601F4863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2" name="Picture 13" descr="Schl_Logo">
          <a:extLst>
            <a:ext uri="{FF2B5EF4-FFF2-40B4-BE49-F238E27FC236}">
              <a16:creationId xmlns:a16="http://schemas.microsoft.com/office/drawing/2014/main" id="{897BB2C9-BA18-4CD2-89C9-2C68C2120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3" name="Picture 1288" descr="Schl_Logo">
          <a:extLst>
            <a:ext uri="{FF2B5EF4-FFF2-40B4-BE49-F238E27FC236}">
              <a16:creationId xmlns:a16="http://schemas.microsoft.com/office/drawing/2014/main" id="{0E96C91C-E613-4D10-B75E-D024913BF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4" name="Picture 13" descr="Schl_Logo">
          <a:extLst>
            <a:ext uri="{FF2B5EF4-FFF2-40B4-BE49-F238E27FC236}">
              <a16:creationId xmlns:a16="http://schemas.microsoft.com/office/drawing/2014/main" id="{EE5E97B4-DC18-41A9-83A7-620E934B0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5" name="Picture 13" descr="Schl_Logo">
          <a:extLst>
            <a:ext uri="{FF2B5EF4-FFF2-40B4-BE49-F238E27FC236}">
              <a16:creationId xmlns:a16="http://schemas.microsoft.com/office/drawing/2014/main" id="{13A26612-538B-4C70-B75D-A679072BA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6" name="Picture 1288" descr="Schl_Logo">
          <a:extLst>
            <a:ext uri="{FF2B5EF4-FFF2-40B4-BE49-F238E27FC236}">
              <a16:creationId xmlns:a16="http://schemas.microsoft.com/office/drawing/2014/main" id="{51AC824B-9DFA-46BE-87C3-2B53AF366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7" name="Picture 13" descr="Schl_Logo">
          <a:extLst>
            <a:ext uri="{FF2B5EF4-FFF2-40B4-BE49-F238E27FC236}">
              <a16:creationId xmlns:a16="http://schemas.microsoft.com/office/drawing/2014/main" id="{FB864A8F-60D1-45E0-B611-FE24ED67B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8" name="Picture 13" descr="Schl_Logo">
          <a:extLst>
            <a:ext uri="{FF2B5EF4-FFF2-40B4-BE49-F238E27FC236}">
              <a16:creationId xmlns:a16="http://schemas.microsoft.com/office/drawing/2014/main" id="{D355911C-1F77-4107-9B43-0B0D6A300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9" name="Picture 1288" descr="Schl_Logo">
          <a:extLst>
            <a:ext uri="{FF2B5EF4-FFF2-40B4-BE49-F238E27FC236}">
              <a16:creationId xmlns:a16="http://schemas.microsoft.com/office/drawing/2014/main" id="{6AE71990-189E-4A1C-A685-2299A4AE7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0" name="Picture 13" descr="Schl_Logo">
          <a:extLst>
            <a:ext uri="{FF2B5EF4-FFF2-40B4-BE49-F238E27FC236}">
              <a16:creationId xmlns:a16="http://schemas.microsoft.com/office/drawing/2014/main" id="{AF8E901D-C646-407A-8A7E-3BF7E5797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1" name="Picture 13" descr="Schl_Logo">
          <a:extLst>
            <a:ext uri="{FF2B5EF4-FFF2-40B4-BE49-F238E27FC236}">
              <a16:creationId xmlns:a16="http://schemas.microsoft.com/office/drawing/2014/main" id="{1CBEF9C6-B0EA-475C-994B-5408C17F9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2" name="Picture 1288" descr="Schl_Logo">
          <a:extLst>
            <a:ext uri="{FF2B5EF4-FFF2-40B4-BE49-F238E27FC236}">
              <a16:creationId xmlns:a16="http://schemas.microsoft.com/office/drawing/2014/main" id="{010A1AE3-87CE-4258-8754-82C55AC40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3" name="Picture 13" descr="Schl_Logo">
          <a:extLst>
            <a:ext uri="{FF2B5EF4-FFF2-40B4-BE49-F238E27FC236}">
              <a16:creationId xmlns:a16="http://schemas.microsoft.com/office/drawing/2014/main" id="{7C3DFA75-9E9D-414A-92F4-6B381710C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4" name="Picture 13" descr="Schl_Logo">
          <a:extLst>
            <a:ext uri="{FF2B5EF4-FFF2-40B4-BE49-F238E27FC236}">
              <a16:creationId xmlns:a16="http://schemas.microsoft.com/office/drawing/2014/main" id="{6E1F8400-C85C-4DCB-BDC2-652051689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5" name="Picture 1288" descr="Schl_Logo">
          <a:extLst>
            <a:ext uri="{FF2B5EF4-FFF2-40B4-BE49-F238E27FC236}">
              <a16:creationId xmlns:a16="http://schemas.microsoft.com/office/drawing/2014/main" id="{66A7D09C-7EC9-41EF-8FA9-A80513798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6" name="Picture 13" descr="Schl_Logo">
          <a:extLst>
            <a:ext uri="{FF2B5EF4-FFF2-40B4-BE49-F238E27FC236}">
              <a16:creationId xmlns:a16="http://schemas.microsoft.com/office/drawing/2014/main" id="{968BECA2-6A04-42FE-9835-1B2A427E6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7" name="Picture 13" descr="Schl_Logo">
          <a:extLst>
            <a:ext uri="{FF2B5EF4-FFF2-40B4-BE49-F238E27FC236}">
              <a16:creationId xmlns:a16="http://schemas.microsoft.com/office/drawing/2014/main" id="{986E67BB-3808-445D-8EF8-B645AE781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8" name="Picture 1288" descr="Schl_Logo">
          <a:extLst>
            <a:ext uri="{FF2B5EF4-FFF2-40B4-BE49-F238E27FC236}">
              <a16:creationId xmlns:a16="http://schemas.microsoft.com/office/drawing/2014/main" id="{020F68F8-6A96-44B5-A979-4D04334BE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9" name="Picture 13" descr="Schl_Logo">
          <a:extLst>
            <a:ext uri="{FF2B5EF4-FFF2-40B4-BE49-F238E27FC236}">
              <a16:creationId xmlns:a16="http://schemas.microsoft.com/office/drawing/2014/main" id="{E5AA4890-6996-4120-9F85-8FED54378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0" name="Picture 13" descr="Schl_Logo">
          <a:extLst>
            <a:ext uri="{FF2B5EF4-FFF2-40B4-BE49-F238E27FC236}">
              <a16:creationId xmlns:a16="http://schemas.microsoft.com/office/drawing/2014/main" id="{586780E1-3310-4469-9727-5C02A42AB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1" name="Picture 1288" descr="Schl_Logo">
          <a:extLst>
            <a:ext uri="{FF2B5EF4-FFF2-40B4-BE49-F238E27FC236}">
              <a16:creationId xmlns:a16="http://schemas.microsoft.com/office/drawing/2014/main" id="{A5387E27-AE9D-4F8D-9905-5726B469F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2" name="Picture 13" descr="Schl_Logo">
          <a:extLst>
            <a:ext uri="{FF2B5EF4-FFF2-40B4-BE49-F238E27FC236}">
              <a16:creationId xmlns:a16="http://schemas.microsoft.com/office/drawing/2014/main" id="{1D0BB89A-79E2-43BF-A195-906CA7118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3" name="Picture 13" descr="Schl_Logo">
          <a:extLst>
            <a:ext uri="{FF2B5EF4-FFF2-40B4-BE49-F238E27FC236}">
              <a16:creationId xmlns:a16="http://schemas.microsoft.com/office/drawing/2014/main" id="{C5A1663D-A6ED-4454-9F0E-ED8032417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178594</xdr:colOff>
      <xdr:row>9</xdr:row>
      <xdr:rowOff>0</xdr:rowOff>
    </xdr:from>
    <xdr:to>
      <xdr:col>0</xdr:col>
      <xdr:colOff>178594</xdr:colOff>
      <xdr:row>11</xdr:row>
      <xdr:rowOff>80645</xdr:rowOff>
    </xdr:to>
    <xdr:pic>
      <xdr:nvPicPr>
        <xdr:cNvPr id="3774" name="Picture 13" descr="Schl_Logo">
          <a:extLst>
            <a:ext uri="{FF2B5EF4-FFF2-40B4-BE49-F238E27FC236}">
              <a16:creationId xmlns:a16="http://schemas.microsoft.com/office/drawing/2014/main" id="{07E82525-859C-4F61-A31E-A38B6E56C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955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11</xdr:row>
      <xdr:rowOff>0</xdr:rowOff>
    </xdr:from>
    <xdr:to>
      <xdr:col>0</xdr:col>
      <xdr:colOff>178594</xdr:colOff>
      <xdr:row>13</xdr:row>
      <xdr:rowOff>80645</xdr:rowOff>
    </xdr:to>
    <xdr:pic>
      <xdr:nvPicPr>
        <xdr:cNvPr id="3775" name="Picture 13" descr="Schl_Logo">
          <a:extLst>
            <a:ext uri="{FF2B5EF4-FFF2-40B4-BE49-F238E27FC236}">
              <a16:creationId xmlns:a16="http://schemas.microsoft.com/office/drawing/2014/main" id="{B9739DAE-5D84-4FA2-ADBE-8C34E2074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552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13</xdr:row>
      <xdr:rowOff>0</xdr:rowOff>
    </xdr:from>
    <xdr:to>
      <xdr:col>0</xdr:col>
      <xdr:colOff>178594</xdr:colOff>
      <xdr:row>15</xdr:row>
      <xdr:rowOff>80645</xdr:rowOff>
    </xdr:to>
    <xdr:pic>
      <xdr:nvPicPr>
        <xdr:cNvPr id="3776" name="Picture 13" descr="Schl_Logo">
          <a:extLst>
            <a:ext uri="{FF2B5EF4-FFF2-40B4-BE49-F238E27FC236}">
              <a16:creationId xmlns:a16="http://schemas.microsoft.com/office/drawing/2014/main" id="{0BEBB91B-2901-48FE-9017-02841501E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0099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15</xdr:row>
      <xdr:rowOff>0</xdr:rowOff>
    </xdr:from>
    <xdr:to>
      <xdr:col>0</xdr:col>
      <xdr:colOff>178594</xdr:colOff>
      <xdr:row>17</xdr:row>
      <xdr:rowOff>80645</xdr:rowOff>
    </xdr:to>
    <xdr:pic>
      <xdr:nvPicPr>
        <xdr:cNvPr id="3777" name="Picture 13" descr="Schl_Logo">
          <a:extLst>
            <a:ext uri="{FF2B5EF4-FFF2-40B4-BE49-F238E27FC236}">
              <a16:creationId xmlns:a16="http://schemas.microsoft.com/office/drawing/2014/main" id="{850CB880-717F-4BF5-AF42-CF0E09935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4671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17</xdr:row>
      <xdr:rowOff>0</xdr:rowOff>
    </xdr:from>
    <xdr:to>
      <xdr:col>0</xdr:col>
      <xdr:colOff>178594</xdr:colOff>
      <xdr:row>19</xdr:row>
      <xdr:rowOff>80645</xdr:rowOff>
    </xdr:to>
    <xdr:pic>
      <xdr:nvPicPr>
        <xdr:cNvPr id="3778" name="Picture 13" descr="Schl_Logo">
          <a:extLst>
            <a:ext uri="{FF2B5EF4-FFF2-40B4-BE49-F238E27FC236}">
              <a16:creationId xmlns:a16="http://schemas.microsoft.com/office/drawing/2014/main" id="{0EB4A192-19BF-421D-B875-BA5F2D240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9243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19</xdr:row>
      <xdr:rowOff>0</xdr:rowOff>
    </xdr:from>
    <xdr:to>
      <xdr:col>0</xdr:col>
      <xdr:colOff>178594</xdr:colOff>
      <xdr:row>21</xdr:row>
      <xdr:rowOff>80645</xdr:rowOff>
    </xdr:to>
    <xdr:pic>
      <xdr:nvPicPr>
        <xdr:cNvPr id="3779" name="Picture 13" descr="Schl_Logo">
          <a:extLst>
            <a:ext uri="{FF2B5EF4-FFF2-40B4-BE49-F238E27FC236}">
              <a16:creationId xmlns:a16="http://schemas.microsoft.com/office/drawing/2014/main" id="{A9A15A83-CF7E-4163-B4EF-013713D90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3815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21</xdr:row>
      <xdr:rowOff>0</xdr:rowOff>
    </xdr:from>
    <xdr:to>
      <xdr:col>0</xdr:col>
      <xdr:colOff>178594</xdr:colOff>
      <xdr:row>23</xdr:row>
      <xdr:rowOff>80645</xdr:rowOff>
    </xdr:to>
    <xdr:pic>
      <xdr:nvPicPr>
        <xdr:cNvPr id="3780" name="Picture 13" descr="Schl_Logo">
          <a:extLst>
            <a:ext uri="{FF2B5EF4-FFF2-40B4-BE49-F238E27FC236}">
              <a16:creationId xmlns:a16="http://schemas.microsoft.com/office/drawing/2014/main" id="{0903C99B-0365-44A6-833B-9DFA887FC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838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23</xdr:row>
      <xdr:rowOff>0</xdr:rowOff>
    </xdr:from>
    <xdr:to>
      <xdr:col>0</xdr:col>
      <xdr:colOff>178594</xdr:colOff>
      <xdr:row>25</xdr:row>
      <xdr:rowOff>80645</xdr:rowOff>
    </xdr:to>
    <xdr:pic>
      <xdr:nvPicPr>
        <xdr:cNvPr id="3781" name="Picture 13" descr="Schl_Logo">
          <a:extLst>
            <a:ext uri="{FF2B5EF4-FFF2-40B4-BE49-F238E27FC236}">
              <a16:creationId xmlns:a16="http://schemas.microsoft.com/office/drawing/2014/main" id="{4B01B8C5-5451-4EB5-826D-FDBC49C4B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2959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25</xdr:row>
      <xdr:rowOff>0</xdr:rowOff>
    </xdr:from>
    <xdr:to>
      <xdr:col>0</xdr:col>
      <xdr:colOff>178594</xdr:colOff>
      <xdr:row>27</xdr:row>
      <xdr:rowOff>80645</xdr:rowOff>
    </xdr:to>
    <xdr:pic>
      <xdr:nvPicPr>
        <xdr:cNvPr id="3782" name="Picture 13" descr="Schl_Logo">
          <a:extLst>
            <a:ext uri="{FF2B5EF4-FFF2-40B4-BE49-F238E27FC236}">
              <a16:creationId xmlns:a16="http://schemas.microsoft.com/office/drawing/2014/main" id="{25D5C4FA-A3F3-47A1-8529-44B16A963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7531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3" name="Picture 1288" descr="Schl_Logo">
          <a:extLst>
            <a:ext uri="{FF2B5EF4-FFF2-40B4-BE49-F238E27FC236}">
              <a16:creationId xmlns:a16="http://schemas.microsoft.com/office/drawing/2014/main" id="{71ECA822-FAB7-4064-BF7B-E4313260B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4" name="Picture 13" descr="Schl_Logo">
          <a:extLst>
            <a:ext uri="{FF2B5EF4-FFF2-40B4-BE49-F238E27FC236}">
              <a16:creationId xmlns:a16="http://schemas.microsoft.com/office/drawing/2014/main" id="{0447C8D0-92E6-46B5-9E5F-902674DDE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5" name="Picture 13" descr="Schl_Logo">
          <a:extLst>
            <a:ext uri="{FF2B5EF4-FFF2-40B4-BE49-F238E27FC236}">
              <a16:creationId xmlns:a16="http://schemas.microsoft.com/office/drawing/2014/main" id="{F736BB6E-CA39-4B17-83F3-08CFBBB32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6" name="Picture 1288" descr="Schl_Logo">
          <a:extLst>
            <a:ext uri="{FF2B5EF4-FFF2-40B4-BE49-F238E27FC236}">
              <a16:creationId xmlns:a16="http://schemas.microsoft.com/office/drawing/2014/main" id="{3602A813-D6D7-4AD0-95F0-B2F0A6C1F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7" name="Picture 13" descr="Schl_Logo">
          <a:extLst>
            <a:ext uri="{FF2B5EF4-FFF2-40B4-BE49-F238E27FC236}">
              <a16:creationId xmlns:a16="http://schemas.microsoft.com/office/drawing/2014/main" id="{768D301C-DD90-4F2A-A140-3AD8F3D17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8" name="Picture 13" descr="Schl_Logo">
          <a:extLst>
            <a:ext uri="{FF2B5EF4-FFF2-40B4-BE49-F238E27FC236}">
              <a16:creationId xmlns:a16="http://schemas.microsoft.com/office/drawing/2014/main" id="{2689CEF8-F0FD-4897-8236-515FB1BCE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9" name="Picture 1288" descr="Schl_Logo">
          <a:extLst>
            <a:ext uri="{FF2B5EF4-FFF2-40B4-BE49-F238E27FC236}">
              <a16:creationId xmlns:a16="http://schemas.microsoft.com/office/drawing/2014/main" id="{8642ACBB-2886-4161-902F-BC6D754AE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0" name="Picture 13" descr="Schl_Logo">
          <a:extLst>
            <a:ext uri="{FF2B5EF4-FFF2-40B4-BE49-F238E27FC236}">
              <a16:creationId xmlns:a16="http://schemas.microsoft.com/office/drawing/2014/main" id="{55F81C8C-8386-4764-84EF-BEC0DFC74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1" name="Picture 13" descr="Schl_Logo">
          <a:extLst>
            <a:ext uri="{FF2B5EF4-FFF2-40B4-BE49-F238E27FC236}">
              <a16:creationId xmlns:a16="http://schemas.microsoft.com/office/drawing/2014/main" id="{AD45F170-EF0D-4629-92CF-8BB1E585D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2" name="Picture 1288" descr="Schl_Logo">
          <a:extLst>
            <a:ext uri="{FF2B5EF4-FFF2-40B4-BE49-F238E27FC236}">
              <a16:creationId xmlns:a16="http://schemas.microsoft.com/office/drawing/2014/main" id="{401B5AD4-D14B-44DD-A5E5-0C52963FC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3" name="Picture 13" descr="Schl_Logo">
          <a:extLst>
            <a:ext uri="{FF2B5EF4-FFF2-40B4-BE49-F238E27FC236}">
              <a16:creationId xmlns:a16="http://schemas.microsoft.com/office/drawing/2014/main" id="{9F215A1C-1D7F-416C-A334-B3FC8915C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4" name="Picture 13" descr="Schl_Logo">
          <a:extLst>
            <a:ext uri="{FF2B5EF4-FFF2-40B4-BE49-F238E27FC236}">
              <a16:creationId xmlns:a16="http://schemas.microsoft.com/office/drawing/2014/main" id="{4E80FCA2-4B90-4066-B4BD-1343326A1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5" name="Picture 1288" descr="Schl_Logo">
          <a:extLst>
            <a:ext uri="{FF2B5EF4-FFF2-40B4-BE49-F238E27FC236}">
              <a16:creationId xmlns:a16="http://schemas.microsoft.com/office/drawing/2014/main" id="{37ECF519-BB84-454C-A768-A5995CDD0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6" name="Picture 13" descr="Schl_Logo">
          <a:extLst>
            <a:ext uri="{FF2B5EF4-FFF2-40B4-BE49-F238E27FC236}">
              <a16:creationId xmlns:a16="http://schemas.microsoft.com/office/drawing/2014/main" id="{C4AD6A68-C218-4E24-96C0-2FB7A619C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7" name="Picture 13" descr="Schl_Logo">
          <a:extLst>
            <a:ext uri="{FF2B5EF4-FFF2-40B4-BE49-F238E27FC236}">
              <a16:creationId xmlns:a16="http://schemas.microsoft.com/office/drawing/2014/main" id="{F5546AA6-618B-4F4B-BCBC-5507AE99B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8" name="Picture 1288" descr="Schl_Logo">
          <a:extLst>
            <a:ext uri="{FF2B5EF4-FFF2-40B4-BE49-F238E27FC236}">
              <a16:creationId xmlns:a16="http://schemas.microsoft.com/office/drawing/2014/main" id="{96D19CC5-CFC8-4745-9A0E-CC3DE29D5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9" name="Picture 13" descr="Schl_Logo">
          <a:extLst>
            <a:ext uri="{FF2B5EF4-FFF2-40B4-BE49-F238E27FC236}">
              <a16:creationId xmlns:a16="http://schemas.microsoft.com/office/drawing/2014/main" id="{C7D60B88-9790-4C49-9B47-EA8252495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0" name="Picture 13" descr="Schl_Logo">
          <a:extLst>
            <a:ext uri="{FF2B5EF4-FFF2-40B4-BE49-F238E27FC236}">
              <a16:creationId xmlns:a16="http://schemas.microsoft.com/office/drawing/2014/main" id="{41748F84-A63E-460E-9D88-920E1C7BB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1" name="Picture 1288" descr="Schl_Logo">
          <a:extLst>
            <a:ext uri="{FF2B5EF4-FFF2-40B4-BE49-F238E27FC236}">
              <a16:creationId xmlns:a16="http://schemas.microsoft.com/office/drawing/2014/main" id="{00B6C792-39B1-456C-B001-96548CE71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2" name="Picture 13" descr="Schl_Logo">
          <a:extLst>
            <a:ext uri="{FF2B5EF4-FFF2-40B4-BE49-F238E27FC236}">
              <a16:creationId xmlns:a16="http://schemas.microsoft.com/office/drawing/2014/main" id="{35E37A79-F068-4FBD-9DD7-0F0CA4CD3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3" name="Picture 13" descr="Schl_Logo">
          <a:extLst>
            <a:ext uri="{FF2B5EF4-FFF2-40B4-BE49-F238E27FC236}">
              <a16:creationId xmlns:a16="http://schemas.microsoft.com/office/drawing/2014/main" id="{B7EC89D6-7930-4AEC-B143-4578EE8F0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4" name="Picture 1288" descr="Schl_Logo">
          <a:extLst>
            <a:ext uri="{FF2B5EF4-FFF2-40B4-BE49-F238E27FC236}">
              <a16:creationId xmlns:a16="http://schemas.microsoft.com/office/drawing/2014/main" id="{DEC7B77D-AF32-42BB-8D35-D691A3245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5" name="Picture 13" descr="Schl_Logo">
          <a:extLst>
            <a:ext uri="{FF2B5EF4-FFF2-40B4-BE49-F238E27FC236}">
              <a16:creationId xmlns:a16="http://schemas.microsoft.com/office/drawing/2014/main" id="{75B3894C-888C-4A16-A35D-ECF9D7643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6" name="Picture 13" descr="Schl_Logo">
          <a:extLst>
            <a:ext uri="{FF2B5EF4-FFF2-40B4-BE49-F238E27FC236}">
              <a16:creationId xmlns:a16="http://schemas.microsoft.com/office/drawing/2014/main" id="{E205A4BE-7819-4D37-8F05-C993714B0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7" name="Picture 1288" descr="Schl_Logo">
          <a:extLst>
            <a:ext uri="{FF2B5EF4-FFF2-40B4-BE49-F238E27FC236}">
              <a16:creationId xmlns:a16="http://schemas.microsoft.com/office/drawing/2014/main" id="{F2E69076-1305-4AC3-BA12-CA1004414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8" name="Picture 13" descr="Schl_Logo">
          <a:extLst>
            <a:ext uri="{FF2B5EF4-FFF2-40B4-BE49-F238E27FC236}">
              <a16:creationId xmlns:a16="http://schemas.microsoft.com/office/drawing/2014/main" id="{4B1FBE70-3A04-4913-BF08-44D5AC3EC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9" name="Picture 13" descr="Schl_Logo">
          <a:extLst>
            <a:ext uri="{FF2B5EF4-FFF2-40B4-BE49-F238E27FC236}">
              <a16:creationId xmlns:a16="http://schemas.microsoft.com/office/drawing/2014/main" id="{378D9960-402D-48A8-AA25-31C1C17A1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0" name="Picture 1288" descr="Schl_Logo">
          <a:extLst>
            <a:ext uri="{FF2B5EF4-FFF2-40B4-BE49-F238E27FC236}">
              <a16:creationId xmlns:a16="http://schemas.microsoft.com/office/drawing/2014/main" id="{A5CFB3B6-5FDD-4FED-9673-83983C379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1" name="Picture 13" descr="Schl_Logo">
          <a:extLst>
            <a:ext uri="{FF2B5EF4-FFF2-40B4-BE49-F238E27FC236}">
              <a16:creationId xmlns:a16="http://schemas.microsoft.com/office/drawing/2014/main" id="{F1441642-E708-4A03-819E-EF9B23341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2" name="Picture 13" descr="Schl_Logo">
          <a:extLst>
            <a:ext uri="{FF2B5EF4-FFF2-40B4-BE49-F238E27FC236}">
              <a16:creationId xmlns:a16="http://schemas.microsoft.com/office/drawing/2014/main" id="{51A6FE3E-1D1A-4024-A1E7-D958FEEFC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3" name="Picture 1288" descr="Schl_Logo">
          <a:extLst>
            <a:ext uri="{FF2B5EF4-FFF2-40B4-BE49-F238E27FC236}">
              <a16:creationId xmlns:a16="http://schemas.microsoft.com/office/drawing/2014/main" id="{7EE74FF2-A396-4B48-B7C1-229A7AF96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4" name="Picture 13" descr="Schl_Logo">
          <a:extLst>
            <a:ext uri="{FF2B5EF4-FFF2-40B4-BE49-F238E27FC236}">
              <a16:creationId xmlns:a16="http://schemas.microsoft.com/office/drawing/2014/main" id="{941A206E-D104-47E6-BBB1-CC9DDE589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5" name="Picture 13" descr="Schl_Logo">
          <a:extLst>
            <a:ext uri="{FF2B5EF4-FFF2-40B4-BE49-F238E27FC236}">
              <a16:creationId xmlns:a16="http://schemas.microsoft.com/office/drawing/2014/main" id="{0E2199B6-3691-4FDC-ADA2-F6CDA54D0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6" name="Picture 1288" descr="Schl_Logo">
          <a:extLst>
            <a:ext uri="{FF2B5EF4-FFF2-40B4-BE49-F238E27FC236}">
              <a16:creationId xmlns:a16="http://schemas.microsoft.com/office/drawing/2014/main" id="{AD9B2364-E596-4B45-B326-60D0877E4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7" name="Picture 13" descr="Schl_Logo">
          <a:extLst>
            <a:ext uri="{FF2B5EF4-FFF2-40B4-BE49-F238E27FC236}">
              <a16:creationId xmlns:a16="http://schemas.microsoft.com/office/drawing/2014/main" id="{F090937A-FC45-4CA6-ADEB-2C98E49F3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8" name="Picture 13" descr="Schl_Logo">
          <a:extLst>
            <a:ext uri="{FF2B5EF4-FFF2-40B4-BE49-F238E27FC236}">
              <a16:creationId xmlns:a16="http://schemas.microsoft.com/office/drawing/2014/main" id="{394BF7D7-AF3D-4113-9089-3D0B27A3F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9" name="Picture 1288" descr="Schl_Logo">
          <a:extLst>
            <a:ext uri="{FF2B5EF4-FFF2-40B4-BE49-F238E27FC236}">
              <a16:creationId xmlns:a16="http://schemas.microsoft.com/office/drawing/2014/main" id="{98AECA63-9BA7-45D7-BD27-05D7A83C6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0" name="Picture 13" descr="Schl_Logo">
          <a:extLst>
            <a:ext uri="{FF2B5EF4-FFF2-40B4-BE49-F238E27FC236}">
              <a16:creationId xmlns:a16="http://schemas.microsoft.com/office/drawing/2014/main" id="{24891DB8-47AE-4807-B395-F4ACBAA6F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1" name="Picture 13" descr="Schl_Logo">
          <a:extLst>
            <a:ext uri="{FF2B5EF4-FFF2-40B4-BE49-F238E27FC236}">
              <a16:creationId xmlns:a16="http://schemas.microsoft.com/office/drawing/2014/main" id="{4EF69C06-05E9-4CD6-9E9B-968C7BF4D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2" name="Picture 1288" descr="Schl_Logo">
          <a:extLst>
            <a:ext uri="{FF2B5EF4-FFF2-40B4-BE49-F238E27FC236}">
              <a16:creationId xmlns:a16="http://schemas.microsoft.com/office/drawing/2014/main" id="{786EC3E2-D310-4CBF-9930-ED6245146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3" name="Picture 13" descr="Schl_Logo">
          <a:extLst>
            <a:ext uri="{FF2B5EF4-FFF2-40B4-BE49-F238E27FC236}">
              <a16:creationId xmlns:a16="http://schemas.microsoft.com/office/drawing/2014/main" id="{00BD9A7E-A7BC-4925-A13C-F28D931CC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4" name="Picture 13" descr="Schl_Logo">
          <a:extLst>
            <a:ext uri="{FF2B5EF4-FFF2-40B4-BE49-F238E27FC236}">
              <a16:creationId xmlns:a16="http://schemas.microsoft.com/office/drawing/2014/main" id="{7762B109-CCBD-4B7D-B889-EE2A8BE91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5" name="Picture 1288" descr="Schl_Logo">
          <a:extLst>
            <a:ext uri="{FF2B5EF4-FFF2-40B4-BE49-F238E27FC236}">
              <a16:creationId xmlns:a16="http://schemas.microsoft.com/office/drawing/2014/main" id="{00F7593C-DCCA-4CA1-A384-1540CF436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6" name="Picture 13" descr="Schl_Logo">
          <a:extLst>
            <a:ext uri="{FF2B5EF4-FFF2-40B4-BE49-F238E27FC236}">
              <a16:creationId xmlns:a16="http://schemas.microsoft.com/office/drawing/2014/main" id="{DEC43CDA-26D4-489D-9AFB-EF3D930AD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7" name="Picture 13" descr="Schl_Logo">
          <a:extLst>
            <a:ext uri="{FF2B5EF4-FFF2-40B4-BE49-F238E27FC236}">
              <a16:creationId xmlns:a16="http://schemas.microsoft.com/office/drawing/2014/main" id="{03F683FA-ED0F-492F-A5A7-9B01FF50D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8" name="Picture 1288" descr="Schl_Logo">
          <a:extLst>
            <a:ext uri="{FF2B5EF4-FFF2-40B4-BE49-F238E27FC236}">
              <a16:creationId xmlns:a16="http://schemas.microsoft.com/office/drawing/2014/main" id="{A02BB2A0-0DA1-448E-8EA3-F0A570419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9" name="Picture 13" descr="Schl_Logo">
          <a:extLst>
            <a:ext uri="{FF2B5EF4-FFF2-40B4-BE49-F238E27FC236}">
              <a16:creationId xmlns:a16="http://schemas.microsoft.com/office/drawing/2014/main" id="{9CCAB415-13DF-493E-8AD9-3D6CDA9A0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0" name="Picture 13" descr="Schl_Logo">
          <a:extLst>
            <a:ext uri="{FF2B5EF4-FFF2-40B4-BE49-F238E27FC236}">
              <a16:creationId xmlns:a16="http://schemas.microsoft.com/office/drawing/2014/main" id="{BD9F43A4-6A05-4730-AC25-455B8DA0D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1" name="Picture 1288" descr="Schl_Logo">
          <a:extLst>
            <a:ext uri="{FF2B5EF4-FFF2-40B4-BE49-F238E27FC236}">
              <a16:creationId xmlns:a16="http://schemas.microsoft.com/office/drawing/2014/main" id="{49CEB067-30B6-4AC3-85EB-E5DAD63A7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2" name="Picture 13" descr="Schl_Logo">
          <a:extLst>
            <a:ext uri="{FF2B5EF4-FFF2-40B4-BE49-F238E27FC236}">
              <a16:creationId xmlns:a16="http://schemas.microsoft.com/office/drawing/2014/main" id="{82E88A4F-B72A-470C-B0C8-C3C28DEC9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3" name="Picture 13" descr="Schl_Logo">
          <a:extLst>
            <a:ext uri="{FF2B5EF4-FFF2-40B4-BE49-F238E27FC236}">
              <a16:creationId xmlns:a16="http://schemas.microsoft.com/office/drawing/2014/main" id="{3BDC4B18-3F9C-4AAB-8771-B4804C801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4" name="Picture 1288" descr="Schl_Logo">
          <a:extLst>
            <a:ext uri="{FF2B5EF4-FFF2-40B4-BE49-F238E27FC236}">
              <a16:creationId xmlns:a16="http://schemas.microsoft.com/office/drawing/2014/main" id="{EEC66511-B9E3-4454-8448-3149E5D84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5" name="Picture 13" descr="Schl_Logo">
          <a:extLst>
            <a:ext uri="{FF2B5EF4-FFF2-40B4-BE49-F238E27FC236}">
              <a16:creationId xmlns:a16="http://schemas.microsoft.com/office/drawing/2014/main" id="{674B6D38-E904-44C0-91CF-76C77DCDF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6" name="Picture 13" descr="Schl_Logo">
          <a:extLst>
            <a:ext uri="{FF2B5EF4-FFF2-40B4-BE49-F238E27FC236}">
              <a16:creationId xmlns:a16="http://schemas.microsoft.com/office/drawing/2014/main" id="{6C2D4F13-F5AD-46A2-A0C5-DC9AF9457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7" name="Picture 1288" descr="Schl_Logo">
          <a:extLst>
            <a:ext uri="{FF2B5EF4-FFF2-40B4-BE49-F238E27FC236}">
              <a16:creationId xmlns:a16="http://schemas.microsoft.com/office/drawing/2014/main" id="{701C911F-2BE1-4386-BED5-7C2D79A9D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8" name="Picture 13" descr="Schl_Logo">
          <a:extLst>
            <a:ext uri="{FF2B5EF4-FFF2-40B4-BE49-F238E27FC236}">
              <a16:creationId xmlns:a16="http://schemas.microsoft.com/office/drawing/2014/main" id="{A932AC0B-2678-4EEE-8215-F47FD3FB8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9" name="Picture 13" descr="Schl_Logo">
          <a:extLst>
            <a:ext uri="{FF2B5EF4-FFF2-40B4-BE49-F238E27FC236}">
              <a16:creationId xmlns:a16="http://schemas.microsoft.com/office/drawing/2014/main" id="{024CE5BF-F63B-4C2B-9A7A-8B10EAA56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0" name="Picture 1288" descr="Schl_Logo">
          <a:extLst>
            <a:ext uri="{FF2B5EF4-FFF2-40B4-BE49-F238E27FC236}">
              <a16:creationId xmlns:a16="http://schemas.microsoft.com/office/drawing/2014/main" id="{13E27E5F-6D56-4477-8725-0FC1FFE62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1" name="Picture 13" descr="Schl_Logo">
          <a:extLst>
            <a:ext uri="{FF2B5EF4-FFF2-40B4-BE49-F238E27FC236}">
              <a16:creationId xmlns:a16="http://schemas.microsoft.com/office/drawing/2014/main" id="{F98C1C79-538E-41E2-8063-23DECA8F3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2" name="Picture 13" descr="Schl_Logo">
          <a:extLst>
            <a:ext uri="{FF2B5EF4-FFF2-40B4-BE49-F238E27FC236}">
              <a16:creationId xmlns:a16="http://schemas.microsoft.com/office/drawing/2014/main" id="{3E8C4C8F-238E-4CEC-B18E-6B31DA214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3" name="Picture 1288" descr="Schl_Logo">
          <a:extLst>
            <a:ext uri="{FF2B5EF4-FFF2-40B4-BE49-F238E27FC236}">
              <a16:creationId xmlns:a16="http://schemas.microsoft.com/office/drawing/2014/main" id="{0B302D8D-CAC4-4576-8B5E-B0A646184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4" name="Picture 13" descr="Schl_Logo">
          <a:extLst>
            <a:ext uri="{FF2B5EF4-FFF2-40B4-BE49-F238E27FC236}">
              <a16:creationId xmlns:a16="http://schemas.microsoft.com/office/drawing/2014/main" id="{14A8E4B1-9A4C-4713-8428-26B95B1EA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5" name="Picture 13" descr="Schl_Logo">
          <a:extLst>
            <a:ext uri="{FF2B5EF4-FFF2-40B4-BE49-F238E27FC236}">
              <a16:creationId xmlns:a16="http://schemas.microsoft.com/office/drawing/2014/main" id="{38A78C12-1C0F-4628-9AED-DE3A47A4B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6" name="Picture 1288" descr="Schl_Logo">
          <a:extLst>
            <a:ext uri="{FF2B5EF4-FFF2-40B4-BE49-F238E27FC236}">
              <a16:creationId xmlns:a16="http://schemas.microsoft.com/office/drawing/2014/main" id="{7ED70E65-BB54-490A-B96A-73ABB4722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7" name="Picture 13" descr="Schl_Logo">
          <a:extLst>
            <a:ext uri="{FF2B5EF4-FFF2-40B4-BE49-F238E27FC236}">
              <a16:creationId xmlns:a16="http://schemas.microsoft.com/office/drawing/2014/main" id="{1CA776BF-836A-4A65-88FE-B17F1E7A6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8" name="Picture 13" descr="Schl_Logo">
          <a:extLst>
            <a:ext uri="{FF2B5EF4-FFF2-40B4-BE49-F238E27FC236}">
              <a16:creationId xmlns:a16="http://schemas.microsoft.com/office/drawing/2014/main" id="{B4878EA4-2CD7-4913-A86E-20034D635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9" name="Picture 1288" descr="Schl_Logo">
          <a:extLst>
            <a:ext uri="{FF2B5EF4-FFF2-40B4-BE49-F238E27FC236}">
              <a16:creationId xmlns:a16="http://schemas.microsoft.com/office/drawing/2014/main" id="{12D6A908-45B5-4DB2-8D90-DE2A26008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0" name="Picture 13" descr="Schl_Logo">
          <a:extLst>
            <a:ext uri="{FF2B5EF4-FFF2-40B4-BE49-F238E27FC236}">
              <a16:creationId xmlns:a16="http://schemas.microsoft.com/office/drawing/2014/main" id="{032EE555-FBCA-418C-B518-EE32E8ACC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1" name="Picture 13" descr="Schl_Logo">
          <a:extLst>
            <a:ext uri="{FF2B5EF4-FFF2-40B4-BE49-F238E27FC236}">
              <a16:creationId xmlns:a16="http://schemas.microsoft.com/office/drawing/2014/main" id="{A0E883CE-E1AE-4CFC-AFED-B86C77ECD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2" name="Picture 1288" descr="Schl_Logo">
          <a:extLst>
            <a:ext uri="{FF2B5EF4-FFF2-40B4-BE49-F238E27FC236}">
              <a16:creationId xmlns:a16="http://schemas.microsoft.com/office/drawing/2014/main" id="{953DE112-A781-471D-A05E-485308D8B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3" name="Picture 13" descr="Schl_Logo">
          <a:extLst>
            <a:ext uri="{FF2B5EF4-FFF2-40B4-BE49-F238E27FC236}">
              <a16:creationId xmlns:a16="http://schemas.microsoft.com/office/drawing/2014/main" id="{B7B557DE-51C3-4C49-BE67-FF18EC02E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4" name="Picture 13" descr="Schl_Logo">
          <a:extLst>
            <a:ext uri="{FF2B5EF4-FFF2-40B4-BE49-F238E27FC236}">
              <a16:creationId xmlns:a16="http://schemas.microsoft.com/office/drawing/2014/main" id="{98286AB7-E865-4AC9-9ABA-6AC4B714E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5" name="Picture 1288" descr="Schl_Logo">
          <a:extLst>
            <a:ext uri="{FF2B5EF4-FFF2-40B4-BE49-F238E27FC236}">
              <a16:creationId xmlns:a16="http://schemas.microsoft.com/office/drawing/2014/main" id="{A8D289DC-790D-44F9-9F48-0972C61AD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6" name="Picture 13" descr="Schl_Logo">
          <a:extLst>
            <a:ext uri="{FF2B5EF4-FFF2-40B4-BE49-F238E27FC236}">
              <a16:creationId xmlns:a16="http://schemas.microsoft.com/office/drawing/2014/main" id="{F988E1D0-39C0-4092-85E2-FEDEE64C1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7" name="Picture 13" descr="Schl_Logo">
          <a:extLst>
            <a:ext uri="{FF2B5EF4-FFF2-40B4-BE49-F238E27FC236}">
              <a16:creationId xmlns:a16="http://schemas.microsoft.com/office/drawing/2014/main" id="{EA7FE566-598F-4BC5-B85F-2B92357A5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8" name="Picture 1288" descr="Schl_Logo">
          <a:extLst>
            <a:ext uri="{FF2B5EF4-FFF2-40B4-BE49-F238E27FC236}">
              <a16:creationId xmlns:a16="http://schemas.microsoft.com/office/drawing/2014/main" id="{4B9AE9BC-B765-47EF-8218-4E7374D99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9" name="Picture 13" descr="Schl_Logo">
          <a:extLst>
            <a:ext uri="{FF2B5EF4-FFF2-40B4-BE49-F238E27FC236}">
              <a16:creationId xmlns:a16="http://schemas.microsoft.com/office/drawing/2014/main" id="{1F1F97EB-EF25-4737-A778-C15EC245F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0" name="Picture 13" descr="Schl_Logo">
          <a:extLst>
            <a:ext uri="{FF2B5EF4-FFF2-40B4-BE49-F238E27FC236}">
              <a16:creationId xmlns:a16="http://schemas.microsoft.com/office/drawing/2014/main" id="{EE21DD8C-0F2B-42AD-B4C8-F48195F6C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1" name="Picture 1288" descr="Schl_Logo">
          <a:extLst>
            <a:ext uri="{FF2B5EF4-FFF2-40B4-BE49-F238E27FC236}">
              <a16:creationId xmlns:a16="http://schemas.microsoft.com/office/drawing/2014/main" id="{20849DEA-889D-4CFF-8439-2BD6AC7A2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2" name="Picture 13" descr="Schl_Logo">
          <a:extLst>
            <a:ext uri="{FF2B5EF4-FFF2-40B4-BE49-F238E27FC236}">
              <a16:creationId xmlns:a16="http://schemas.microsoft.com/office/drawing/2014/main" id="{3C3465EB-BA1A-4184-84BC-3714D197A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3" name="Picture 13" descr="Schl_Logo">
          <a:extLst>
            <a:ext uri="{FF2B5EF4-FFF2-40B4-BE49-F238E27FC236}">
              <a16:creationId xmlns:a16="http://schemas.microsoft.com/office/drawing/2014/main" id="{8FD9CE0F-6FAD-4D56-8C1E-0D83568F3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4" name="Picture 1288" descr="Schl_Logo">
          <a:extLst>
            <a:ext uri="{FF2B5EF4-FFF2-40B4-BE49-F238E27FC236}">
              <a16:creationId xmlns:a16="http://schemas.microsoft.com/office/drawing/2014/main" id="{A2D5FB43-16B3-41E2-9EF6-0CA9A8180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5" name="Picture 13" descr="Schl_Logo">
          <a:extLst>
            <a:ext uri="{FF2B5EF4-FFF2-40B4-BE49-F238E27FC236}">
              <a16:creationId xmlns:a16="http://schemas.microsoft.com/office/drawing/2014/main" id="{9F3D4BCA-C23E-450C-A15F-EDC1A7396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6" name="Picture 13" descr="Schl_Logo">
          <a:extLst>
            <a:ext uri="{FF2B5EF4-FFF2-40B4-BE49-F238E27FC236}">
              <a16:creationId xmlns:a16="http://schemas.microsoft.com/office/drawing/2014/main" id="{5D4BEEC6-410E-4DB0-AC4F-75CC45076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7" name="Picture 1288" descr="Schl_Logo">
          <a:extLst>
            <a:ext uri="{FF2B5EF4-FFF2-40B4-BE49-F238E27FC236}">
              <a16:creationId xmlns:a16="http://schemas.microsoft.com/office/drawing/2014/main" id="{48C04745-A57A-4833-A7CB-B3AC1723D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8" name="Picture 13" descr="Schl_Logo">
          <a:extLst>
            <a:ext uri="{FF2B5EF4-FFF2-40B4-BE49-F238E27FC236}">
              <a16:creationId xmlns:a16="http://schemas.microsoft.com/office/drawing/2014/main" id="{6809F87F-8DC6-483B-80F5-FDC419A21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9" name="Picture 13" descr="Schl_Logo">
          <a:extLst>
            <a:ext uri="{FF2B5EF4-FFF2-40B4-BE49-F238E27FC236}">
              <a16:creationId xmlns:a16="http://schemas.microsoft.com/office/drawing/2014/main" id="{46A3BF21-561E-4556-A87F-81C04CDDE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0" name="Picture 1288" descr="Schl_Logo">
          <a:extLst>
            <a:ext uri="{FF2B5EF4-FFF2-40B4-BE49-F238E27FC236}">
              <a16:creationId xmlns:a16="http://schemas.microsoft.com/office/drawing/2014/main" id="{0A336409-9B8F-478B-B9B1-973F568F2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1" name="Picture 13" descr="Schl_Logo">
          <a:extLst>
            <a:ext uri="{FF2B5EF4-FFF2-40B4-BE49-F238E27FC236}">
              <a16:creationId xmlns:a16="http://schemas.microsoft.com/office/drawing/2014/main" id="{76C8EC34-34BD-454F-B051-B17431CF0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2" name="Picture 13" descr="Schl_Logo">
          <a:extLst>
            <a:ext uri="{FF2B5EF4-FFF2-40B4-BE49-F238E27FC236}">
              <a16:creationId xmlns:a16="http://schemas.microsoft.com/office/drawing/2014/main" id="{0B03BE3C-DD1B-4EC0-B836-551DF1152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3" name="Picture 1288" descr="Schl_Logo">
          <a:extLst>
            <a:ext uri="{FF2B5EF4-FFF2-40B4-BE49-F238E27FC236}">
              <a16:creationId xmlns:a16="http://schemas.microsoft.com/office/drawing/2014/main" id="{DE645253-6CD6-43DD-93F1-CAD8917B5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4" name="Picture 13" descr="Schl_Logo">
          <a:extLst>
            <a:ext uri="{FF2B5EF4-FFF2-40B4-BE49-F238E27FC236}">
              <a16:creationId xmlns:a16="http://schemas.microsoft.com/office/drawing/2014/main" id="{C66914FE-FBA8-457E-8445-F35F71EA5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5" name="Picture 13" descr="Schl_Logo">
          <a:extLst>
            <a:ext uri="{FF2B5EF4-FFF2-40B4-BE49-F238E27FC236}">
              <a16:creationId xmlns:a16="http://schemas.microsoft.com/office/drawing/2014/main" id="{068E8E48-CB45-4A56-B3B9-BE87315BB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6" name="Picture 1288" descr="Schl_Logo">
          <a:extLst>
            <a:ext uri="{FF2B5EF4-FFF2-40B4-BE49-F238E27FC236}">
              <a16:creationId xmlns:a16="http://schemas.microsoft.com/office/drawing/2014/main" id="{17C12378-D334-42E3-8189-91793CBCF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7" name="Picture 13" descr="Schl_Logo">
          <a:extLst>
            <a:ext uri="{FF2B5EF4-FFF2-40B4-BE49-F238E27FC236}">
              <a16:creationId xmlns:a16="http://schemas.microsoft.com/office/drawing/2014/main" id="{D5D04007-B077-4A39-9643-751643C82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8" name="Picture 13" descr="Schl_Logo">
          <a:extLst>
            <a:ext uri="{FF2B5EF4-FFF2-40B4-BE49-F238E27FC236}">
              <a16:creationId xmlns:a16="http://schemas.microsoft.com/office/drawing/2014/main" id="{13A935EB-93DA-4DA4-8797-A1ACFC3CF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9" name="Picture 1288" descr="Schl_Logo">
          <a:extLst>
            <a:ext uri="{FF2B5EF4-FFF2-40B4-BE49-F238E27FC236}">
              <a16:creationId xmlns:a16="http://schemas.microsoft.com/office/drawing/2014/main" id="{408471B2-0106-4F10-8639-60D6ED062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0" name="Picture 13" descr="Schl_Logo">
          <a:extLst>
            <a:ext uri="{FF2B5EF4-FFF2-40B4-BE49-F238E27FC236}">
              <a16:creationId xmlns:a16="http://schemas.microsoft.com/office/drawing/2014/main" id="{72089CCF-436E-477F-BAE0-36738C1B8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1" name="Picture 13" descr="Schl_Logo">
          <a:extLst>
            <a:ext uri="{FF2B5EF4-FFF2-40B4-BE49-F238E27FC236}">
              <a16:creationId xmlns:a16="http://schemas.microsoft.com/office/drawing/2014/main" id="{E86680E2-88EC-49B8-8E70-C90D63034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2" name="Picture 1288" descr="Schl_Logo">
          <a:extLst>
            <a:ext uri="{FF2B5EF4-FFF2-40B4-BE49-F238E27FC236}">
              <a16:creationId xmlns:a16="http://schemas.microsoft.com/office/drawing/2014/main" id="{0D1C8657-DDA3-4E35-AF78-97146A3ED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3" name="Picture 13" descr="Schl_Logo">
          <a:extLst>
            <a:ext uri="{FF2B5EF4-FFF2-40B4-BE49-F238E27FC236}">
              <a16:creationId xmlns:a16="http://schemas.microsoft.com/office/drawing/2014/main" id="{24D1A03D-BB36-4034-ADF7-3AC186AC5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4" name="Picture 13" descr="Schl_Logo">
          <a:extLst>
            <a:ext uri="{FF2B5EF4-FFF2-40B4-BE49-F238E27FC236}">
              <a16:creationId xmlns:a16="http://schemas.microsoft.com/office/drawing/2014/main" id="{7197D2E5-6FD7-4C92-9556-8B5AA8638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5" name="Picture 1288" descr="Schl_Logo">
          <a:extLst>
            <a:ext uri="{FF2B5EF4-FFF2-40B4-BE49-F238E27FC236}">
              <a16:creationId xmlns:a16="http://schemas.microsoft.com/office/drawing/2014/main" id="{BBA5EECC-CB07-488A-8019-E39DF860F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6" name="Picture 13" descr="Schl_Logo">
          <a:extLst>
            <a:ext uri="{FF2B5EF4-FFF2-40B4-BE49-F238E27FC236}">
              <a16:creationId xmlns:a16="http://schemas.microsoft.com/office/drawing/2014/main" id="{EB9E0C47-0110-4988-A0E4-956D6D27D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7" name="Picture 13" descr="Schl_Logo">
          <a:extLst>
            <a:ext uri="{FF2B5EF4-FFF2-40B4-BE49-F238E27FC236}">
              <a16:creationId xmlns:a16="http://schemas.microsoft.com/office/drawing/2014/main" id="{78946CFB-9D8E-4D2B-A62E-52EFBB6C5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8" name="Picture 1288" descr="Schl_Logo">
          <a:extLst>
            <a:ext uri="{FF2B5EF4-FFF2-40B4-BE49-F238E27FC236}">
              <a16:creationId xmlns:a16="http://schemas.microsoft.com/office/drawing/2014/main" id="{EECBEC98-A239-48D8-8359-FE26276C7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9" name="Picture 13" descr="Schl_Logo">
          <a:extLst>
            <a:ext uri="{FF2B5EF4-FFF2-40B4-BE49-F238E27FC236}">
              <a16:creationId xmlns:a16="http://schemas.microsoft.com/office/drawing/2014/main" id="{D818AA3B-E36F-41D3-BA93-F1A72D9AF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0" name="Picture 13" descr="Schl_Logo">
          <a:extLst>
            <a:ext uri="{FF2B5EF4-FFF2-40B4-BE49-F238E27FC236}">
              <a16:creationId xmlns:a16="http://schemas.microsoft.com/office/drawing/2014/main" id="{1E1D9106-CF44-4324-AE08-91048967D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1" name="Picture 1288" descr="Schl_Logo">
          <a:extLst>
            <a:ext uri="{FF2B5EF4-FFF2-40B4-BE49-F238E27FC236}">
              <a16:creationId xmlns:a16="http://schemas.microsoft.com/office/drawing/2014/main" id="{D7FE9328-DD93-408F-8DAD-943662FE5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2" name="Picture 13" descr="Schl_Logo">
          <a:extLst>
            <a:ext uri="{FF2B5EF4-FFF2-40B4-BE49-F238E27FC236}">
              <a16:creationId xmlns:a16="http://schemas.microsoft.com/office/drawing/2014/main" id="{5E3E674D-8093-4C79-9EE7-4363F2A87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3" name="Picture 13" descr="Schl_Logo">
          <a:extLst>
            <a:ext uri="{FF2B5EF4-FFF2-40B4-BE49-F238E27FC236}">
              <a16:creationId xmlns:a16="http://schemas.microsoft.com/office/drawing/2014/main" id="{7608A73D-305A-4A6A-9FC5-29C362814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4" name="Picture 1288" descr="Schl_Logo">
          <a:extLst>
            <a:ext uri="{FF2B5EF4-FFF2-40B4-BE49-F238E27FC236}">
              <a16:creationId xmlns:a16="http://schemas.microsoft.com/office/drawing/2014/main" id="{DD7C9FC3-8C31-44FA-9444-FBA3FC32B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5" name="Picture 13" descr="Schl_Logo">
          <a:extLst>
            <a:ext uri="{FF2B5EF4-FFF2-40B4-BE49-F238E27FC236}">
              <a16:creationId xmlns:a16="http://schemas.microsoft.com/office/drawing/2014/main" id="{E1F89E2C-826B-4F2F-96D8-287FB0E90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6" name="Picture 13" descr="Schl_Logo">
          <a:extLst>
            <a:ext uri="{FF2B5EF4-FFF2-40B4-BE49-F238E27FC236}">
              <a16:creationId xmlns:a16="http://schemas.microsoft.com/office/drawing/2014/main" id="{EBCA1542-81E7-4B9B-A83B-D411FFF26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7" name="Picture 1288" descr="Schl_Logo">
          <a:extLst>
            <a:ext uri="{FF2B5EF4-FFF2-40B4-BE49-F238E27FC236}">
              <a16:creationId xmlns:a16="http://schemas.microsoft.com/office/drawing/2014/main" id="{36E2E1A1-FE1F-41EF-B648-51D0F60C0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8" name="Picture 13" descr="Schl_Logo">
          <a:extLst>
            <a:ext uri="{FF2B5EF4-FFF2-40B4-BE49-F238E27FC236}">
              <a16:creationId xmlns:a16="http://schemas.microsoft.com/office/drawing/2014/main" id="{6856BCCF-598F-45BE-B90F-999D59EC6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9" name="Picture 13" descr="Schl_Logo">
          <a:extLst>
            <a:ext uri="{FF2B5EF4-FFF2-40B4-BE49-F238E27FC236}">
              <a16:creationId xmlns:a16="http://schemas.microsoft.com/office/drawing/2014/main" id="{92801FB3-60AD-46FB-B48D-FC930E82F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0" name="Picture 1288" descr="Schl_Logo">
          <a:extLst>
            <a:ext uri="{FF2B5EF4-FFF2-40B4-BE49-F238E27FC236}">
              <a16:creationId xmlns:a16="http://schemas.microsoft.com/office/drawing/2014/main" id="{CE887E6D-7FDE-47CD-91F6-5E035E234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1" name="Picture 13" descr="Schl_Logo">
          <a:extLst>
            <a:ext uri="{FF2B5EF4-FFF2-40B4-BE49-F238E27FC236}">
              <a16:creationId xmlns:a16="http://schemas.microsoft.com/office/drawing/2014/main" id="{7F80CE36-F883-448A-88D1-535F3A818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2" name="Picture 13" descr="Schl_Logo">
          <a:extLst>
            <a:ext uri="{FF2B5EF4-FFF2-40B4-BE49-F238E27FC236}">
              <a16:creationId xmlns:a16="http://schemas.microsoft.com/office/drawing/2014/main" id="{0553BA2B-C89C-4189-BE29-CC91C2021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3" name="Picture 1288" descr="Schl_Logo">
          <a:extLst>
            <a:ext uri="{FF2B5EF4-FFF2-40B4-BE49-F238E27FC236}">
              <a16:creationId xmlns:a16="http://schemas.microsoft.com/office/drawing/2014/main" id="{85DF1FFB-11E6-4692-89AC-BA756D5E3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4" name="Picture 13" descr="Schl_Logo">
          <a:extLst>
            <a:ext uri="{FF2B5EF4-FFF2-40B4-BE49-F238E27FC236}">
              <a16:creationId xmlns:a16="http://schemas.microsoft.com/office/drawing/2014/main" id="{EFD6EEF3-0ABA-4561-944D-4190DC5A1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5" name="Picture 13" descr="Schl_Logo">
          <a:extLst>
            <a:ext uri="{FF2B5EF4-FFF2-40B4-BE49-F238E27FC236}">
              <a16:creationId xmlns:a16="http://schemas.microsoft.com/office/drawing/2014/main" id="{19D9CC83-504A-4534-8A63-C248BEB9D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6" name="Picture 1288" descr="Schl_Logo">
          <a:extLst>
            <a:ext uri="{FF2B5EF4-FFF2-40B4-BE49-F238E27FC236}">
              <a16:creationId xmlns:a16="http://schemas.microsoft.com/office/drawing/2014/main" id="{A9E5FEB8-661C-4FDB-8DB9-0BD5B5353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7" name="Picture 13" descr="Schl_Logo">
          <a:extLst>
            <a:ext uri="{FF2B5EF4-FFF2-40B4-BE49-F238E27FC236}">
              <a16:creationId xmlns:a16="http://schemas.microsoft.com/office/drawing/2014/main" id="{18543662-E19D-4C8C-8CF6-82DB1CF73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8" name="Picture 13" descr="Schl_Logo">
          <a:extLst>
            <a:ext uri="{FF2B5EF4-FFF2-40B4-BE49-F238E27FC236}">
              <a16:creationId xmlns:a16="http://schemas.microsoft.com/office/drawing/2014/main" id="{18E1943F-6F88-46A3-8D68-A3D91A455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9" name="Picture 1288" descr="Schl_Logo">
          <a:extLst>
            <a:ext uri="{FF2B5EF4-FFF2-40B4-BE49-F238E27FC236}">
              <a16:creationId xmlns:a16="http://schemas.microsoft.com/office/drawing/2014/main" id="{4FABA822-CF81-434C-B354-845466A85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0" name="Picture 13" descr="Schl_Logo">
          <a:extLst>
            <a:ext uri="{FF2B5EF4-FFF2-40B4-BE49-F238E27FC236}">
              <a16:creationId xmlns:a16="http://schemas.microsoft.com/office/drawing/2014/main" id="{1937DA86-D492-433E-ACE1-DB6B56F1E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1" name="Picture 13" descr="Schl_Logo">
          <a:extLst>
            <a:ext uri="{FF2B5EF4-FFF2-40B4-BE49-F238E27FC236}">
              <a16:creationId xmlns:a16="http://schemas.microsoft.com/office/drawing/2014/main" id="{B38D803A-2D27-49BD-82C6-0D4BEAE3C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2" name="Picture 1288" descr="Schl_Logo">
          <a:extLst>
            <a:ext uri="{FF2B5EF4-FFF2-40B4-BE49-F238E27FC236}">
              <a16:creationId xmlns:a16="http://schemas.microsoft.com/office/drawing/2014/main" id="{B8334EB7-F076-4751-B2E3-C86E2E353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3" name="Picture 13" descr="Schl_Logo">
          <a:extLst>
            <a:ext uri="{FF2B5EF4-FFF2-40B4-BE49-F238E27FC236}">
              <a16:creationId xmlns:a16="http://schemas.microsoft.com/office/drawing/2014/main" id="{866DE4E4-80AF-4A9B-9BA4-7E2237A11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4" name="Picture 13" descr="Schl_Logo">
          <a:extLst>
            <a:ext uri="{FF2B5EF4-FFF2-40B4-BE49-F238E27FC236}">
              <a16:creationId xmlns:a16="http://schemas.microsoft.com/office/drawing/2014/main" id="{22F5D143-3AE7-4F1C-8127-20659AD66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5" name="Picture 1288" descr="Schl_Logo">
          <a:extLst>
            <a:ext uri="{FF2B5EF4-FFF2-40B4-BE49-F238E27FC236}">
              <a16:creationId xmlns:a16="http://schemas.microsoft.com/office/drawing/2014/main" id="{58107C24-BF96-4CBD-92DC-1C1E0AC00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6" name="Picture 13" descr="Schl_Logo">
          <a:extLst>
            <a:ext uri="{FF2B5EF4-FFF2-40B4-BE49-F238E27FC236}">
              <a16:creationId xmlns:a16="http://schemas.microsoft.com/office/drawing/2014/main" id="{176D5E7C-C94C-4219-85F1-879ABF3BB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7" name="Picture 13" descr="Schl_Logo">
          <a:extLst>
            <a:ext uri="{FF2B5EF4-FFF2-40B4-BE49-F238E27FC236}">
              <a16:creationId xmlns:a16="http://schemas.microsoft.com/office/drawing/2014/main" id="{3484283D-3C16-415F-B4DB-F3D4B17EB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8" name="Picture 1288" descr="Schl_Logo">
          <a:extLst>
            <a:ext uri="{FF2B5EF4-FFF2-40B4-BE49-F238E27FC236}">
              <a16:creationId xmlns:a16="http://schemas.microsoft.com/office/drawing/2014/main" id="{CADE41A2-B1C5-42A7-92F3-C148B1C2D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9" name="Picture 13" descr="Schl_Logo">
          <a:extLst>
            <a:ext uri="{FF2B5EF4-FFF2-40B4-BE49-F238E27FC236}">
              <a16:creationId xmlns:a16="http://schemas.microsoft.com/office/drawing/2014/main" id="{95583427-DA34-43EA-8C10-B565BAFB0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0" name="Picture 13" descr="Schl_Logo">
          <a:extLst>
            <a:ext uri="{FF2B5EF4-FFF2-40B4-BE49-F238E27FC236}">
              <a16:creationId xmlns:a16="http://schemas.microsoft.com/office/drawing/2014/main" id="{152E2034-62E0-49E8-A0EE-85CD452A7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1" name="Picture 1288" descr="Schl_Logo">
          <a:extLst>
            <a:ext uri="{FF2B5EF4-FFF2-40B4-BE49-F238E27FC236}">
              <a16:creationId xmlns:a16="http://schemas.microsoft.com/office/drawing/2014/main" id="{E1B44F1D-F361-4D23-966E-D78428E48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2" name="Picture 13" descr="Schl_Logo">
          <a:extLst>
            <a:ext uri="{FF2B5EF4-FFF2-40B4-BE49-F238E27FC236}">
              <a16:creationId xmlns:a16="http://schemas.microsoft.com/office/drawing/2014/main" id="{F809BF0E-19AF-4F8B-9475-0E6D1EC37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3" name="Picture 13" descr="Schl_Logo">
          <a:extLst>
            <a:ext uri="{FF2B5EF4-FFF2-40B4-BE49-F238E27FC236}">
              <a16:creationId xmlns:a16="http://schemas.microsoft.com/office/drawing/2014/main" id="{98D08DAC-B6FD-4C63-AF9B-D6642E6CC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4" name="Picture 1288" descr="Schl_Logo">
          <a:extLst>
            <a:ext uri="{FF2B5EF4-FFF2-40B4-BE49-F238E27FC236}">
              <a16:creationId xmlns:a16="http://schemas.microsoft.com/office/drawing/2014/main" id="{D70FEC9D-2922-4A09-9A3A-496279D95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5" name="Picture 13" descr="Schl_Logo">
          <a:extLst>
            <a:ext uri="{FF2B5EF4-FFF2-40B4-BE49-F238E27FC236}">
              <a16:creationId xmlns:a16="http://schemas.microsoft.com/office/drawing/2014/main" id="{8948ABDD-F767-4B99-84A9-46803E050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6" name="Picture 13" descr="Schl_Logo">
          <a:extLst>
            <a:ext uri="{FF2B5EF4-FFF2-40B4-BE49-F238E27FC236}">
              <a16:creationId xmlns:a16="http://schemas.microsoft.com/office/drawing/2014/main" id="{BC35E750-6F5E-4D28-94A0-2564545DA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7" name="Picture 1288" descr="Schl_Logo">
          <a:extLst>
            <a:ext uri="{FF2B5EF4-FFF2-40B4-BE49-F238E27FC236}">
              <a16:creationId xmlns:a16="http://schemas.microsoft.com/office/drawing/2014/main" id="{F4F308F5-E354-47BC-8391-3CA4EF485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8" name="Picture 13" descr="Schl_Logo">
          <a:extLst>
            <a:ext uri="{FF2B5EF4-FFF2-40B4-BE49-F238E27FC236}">
              <a16:creationId xmlns:a16="http://schemas.microsoft.com/office/drawing/2014/main" id="{1B8FB165-1CE0-49D2-8B5D-F546ED67C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9" name="Picture 13" descr="Schl_Logo">
          <a:extLst>
            <a:ext uri="{FF2B5EF4-FFF2-40B4-BE49-F238E27FC236}">
              <a16:creationId xmlns:a16="http://schemas.microsoft.com/office/drawing/2014/main" id="{4C2AFCC7-9615-4E3F-8FA7-09095EB8F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0" name="Picture 1288" descr="Schl_Logo">
          <a:extLst>
            <a:ext uri="{FF2B5EF4-FFF2-40B4-BE49-F238E27FC236}">
              <a16:creationId xmlns:a16="http://schemas.microsoft.com/office/drawing/2014/main" id="{54AFB93E-8D46-422E-AB8D-3E494CF2F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1" name="Picture 13" descr="Schl_Logo">
          <a:extLst>
            <a:ext uri="{FF2B5EF4-FFF2-40B4-BE49-F238E27FC236}">
              <a16:creationId xmlns:a16="http://schemas.microsoft.com/office/drawing/2014/main" id="{6778168C-EAE7-4BE0-8BDD-71EE4FB3E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2" name="Picture 13" descr="Schl_Logo">
          <a:extLst>
            <a:ext uri="{FF2B5EF4-FFF2-40B4-BE49-F238E27FC236}">
              <a16:creationId xmlns:a16="http://schemas.microsoft.com/office/drawing/2014/main" id="{3910C145-94E0-4947-8830-C7955DF77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3" name="Picture 1288" descr="Schl_Logo">
          <a:extLst>
            <a:ext uri="{FF2B5EF4-FFF2-40B4-BE49-F238E27FC236}">
              <a16:creationId xmlns:a16="http://schemas.microsoft.com/office/drawing/2014/main" id="{6D8B28EC-F55A-450C-8CAD-B32F664EF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4" name="Picture 13" descr="Schl_Logo">
          <a:extLst>
            <a:ext uri="{FF2B5EF4-FFF2-40B4-BE49-F238E27FC236}">
              <a16:creationId xmlns:a16="http://schemas.microsoft.com/office/drawing/2014/main" id="{882B14AA-38C7-4A60-AB95-63EBE9C68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5" name="Picture 13" descr="Schl_Logo">
          <a:extLst>
            <a:ext uri="{FF2B5EF4-FFF2-40B4-BE49-F238E27FC236}">
              <a16:creationId xmlns:a16="http://schemas.microsoft.com/office/drawing/2014/main" id="{6857D86E-7465-4395-AF79-0494B7B7A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6" name="Picture 1288" descr="Schl_Logo">
          <a:extLst>
            <a:ext uri="{FF2B5EF4-FFF2-40B4-BE49-F238E27FC236}">
              <a16:creationId xmlns:a16="http://schemas.microsoft.com/office/drawing/2014/main" id="{9EEA5F90-A964-4E19-8906-D8F243857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7" name="Picture 13" descr="Schl_Logo">
          <a:extLst>
            <a:ext uri="{FF2B5EF4-FFF2-40B4-BE49-F238E27FC236}">
              <a16:creationId xmlns:a16="http://schemas.microsoft.com/office/drawing/2014/main" id="{FDA69A9C-3FD4-4763-96CD-A6918492F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8" name="Picture 13" descr="Schl_Logo">
          <a:extLst>
            <a:ext uri="{FF2B5EF4-FFF2-40B4-BE49-F238E27FC236}">
              <a16:creationId xmlns:a16="http://schemas.microsoft.com/office/drawing/2014/main" id="{5194C67B-01F7-4115-A7B7-B901A3352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9" name="Picture 1288" descr="Schl_Logo">
          <a:extLst>
            <a:ext uri="{FF2B5EF4-FFF2-40B4-BE49-F238E27FC236}">
              <a16:creationId xmlns:a16="http://schemas.microsoft.com/office/drawing/2014/main" id="{BE43A752-B609-4B1C-A509-90E16B576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0" name="Picture 13" descr="Schl_Logo">
          <a:extLst>
            <a:ext uri="{FF2B5EF4-FFF2-40B4-BE49-F238E27FC236}">
              <a16:creationId xmlns:a16="http://schemas.microsoft.com/office/drawing/2014/main" id="{D5EFFE30-49EF-4942-96E5-5A67328C4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1" name="Picture 13" descr="Schl_Logo">
          <a:extLst>
            <a:ext uri="{FF2B5EF4-FFF2-40B4-BE49-F238E27FC236}">
              <a16:creationId xmlns:a16="http://schemas.microsoft.com/office/drawing/2014/main" id="{A7EC365E-93C0-4014-96AE-C113C53F2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2" name="Picture 1288" descr="Schl_Logo">
          <a:extLst>
            <a:ext uri="{FF2B5EF4-FFF2-40B4-BE49-F238E27FC236}">
              <a16:creationId xmlns:a16="http://schemas.microsoft.com/office/drawing/2014/main" id="{B46C5449-BF0B-4E16-B045-83872ADF9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3" name="Picture 13" descr="Schl_Logo">
          <a:extLst>
            <a:ext uri="{FF2B5EF4-FFF2-40B4-BE49-F238E27FC236}">
              <a16:creationId xmlns:a16="http://schemas.microsoft.com/office/drawing/2014/main" id="{A2757313-1674-47DB-807E-EA9124233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4" name="Picture 13" descr="Schl_Logo">
          <a:extLst>
            <a:ext uri="{FF2B5EF4-FFF2-40B4-BE49-F238E27FC236}">
              <a16:creationId xmlns:a16="http://schemas.microsoft.com/office/drawing/2014/main" id="{805584C0-414C-4929-BB61-357B06BCA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5" name="Picture 1288" descr="Schl_Logo">
          <a:extLst>
            <a:ext uri="{FF2B5EF4-FFF2-40B4-BE49-F238E27FC236}">
              <a16:creationId xmlns:a16="http://schemas.microsoft.com/office/drawing/2014/main" id="{FD2F9C1C-6F4B-46CC-AF25-FF175D3EF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6" name="Picture 13" descr="Schl_Logo">
          <a:extLst>
            <a:ext uri="{FF2B5EF4-FFF2-40B4-BE49-F238E27FC236}">
              <a16:creationId xmlns:a16="http://schemas.microsoft.com/office/drawing/2014/main" id="{55DAECC2-0532-412D-9A41-90788AAFB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7" name="Picture 13" descr="Schl_Logo">
          <a:extLst>
            <a:ext uri="{FF2B5EF4-FFF2-40B4-BE49-F238E27FC236}">
              <a16:creationId xmlns:a16="http://schemas.microsoft.com/office/drawing/2014/main" id="{FD093C67-E55D-4CC8-94C2-50B33AEF0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8" name="Picture 1288" descr="Schl_Logo">
          <a:extLst>
            <a:ext uri="{FF2B5EF4-FFF2-40B4-BE49-F238E27FC236}">
              <a16:creationId xmlns:a16="http://schemas.microsoft.com/office/drawing/2014/main" id="{08E203CC-9F4C-4D79-B430-F7AB6A04F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9" name="Picture 13" descr="Schl_Logo">
          <a:extLst>
            <a:ext uri="{FF2B5EF4-FFF2-40B4-BE49-F238E27FC236}">
              <a16:creationId xmlns:a16="http://schemas.microsoft.com/office/drawing/2014/main" id="{17844B9F-BB2A-4EE8-82D6-859C80473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0" name="Picture 13" descr="Schl_Logo">
          <a:extLst>
            <a:ext uri="{FF2B5EF4-FFF2-40B4-BE49-F238E27FC236}">
              <a16:creationId xmlns:a16="http://schemas.microsoft.com/office/drawing/2014/main" id="{2E2C23F0-9C23-40AC-9D14-C0F12D41B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1" name="Picture 1288" descr="Schl_Logo">
          <a:extLst>
            <a:ext uri="{FF2B5EF4-FFF2-40B4-BE49-F238E27FC236}">
              <a16:creationId xmlns:a16="http://schemas.microsoft.com/office/drawing/2014/main" id="{41DD394B-B74A-4F68-BB67-90E0F40B3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2" name="Picture 13" descr="Schl_Logo">
          <a:extLst>
            <a:ext uri="{FF2B5EF4-FFF2-40B4-BE49-F238E27FC236}">
              <a16:creationId xmlns:a16="http://schemas.microsoft.com/office/drawing/2014/main" id="{B90863CC-7786-4D72-AC79-8D62EE204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3" name="Picture 13" descr="Schl_Logo">
          <a:extLst>
            <a:ext uri="{FF2B5EF4-FFF2-40B4-BE49-F238E27FC236}">
              <a16:creationId xmlns:a16="http://schemas.microsoft.com/office/drawing/2014/main" id="{F046A9F4-A402-4A60-8A8D-CB75826CD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4" name="Picture 1288" descr="Schl_Logo">
          <a:extLst>
            <a:ext uri="{FF2B5EF4-FFF2-40B4-BE49-F238E27FC236}">
              <a16:creationId xmlns:a16="http://schemas.microsoft.com/office/drawing/2014/main" id="{EC0C16F0-F879-451B-8CD1-F64522158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5" name="Picture 13" descr="Schl_Logo">
          <a:extLst>
            <a:ext uri="{FF2B5EF4-FFF2-40B4-BE49-F238E27FC236}">
              <a16:creationId xmlns:a16="http://schemas.microsoft.com/office/drawing/2014/main" id="{51855D35-EC68-44BC-93BF-E3E87C2C7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6" name="Picture 13" descr="Schl_Logo">
          <a:extLst>
            <a:ext uri="{FF2B5EF4-FFF2-40B4-BE49-F238E27FC236}">
              <a16:creationId xmlns:a16="http://schemas.microsoft.com/office/drawing/2014/main" id="{09E595E0-27BA-40FB-8F0B-7E11AE264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7" name="Picture 1288" descr="Schl_Logo">
          <a:extLst>
            <a:ext uri="{FF2B5EF4-FFF2-40B4-BE49-F238E27FC236}">
              <a16:creationId xmlns:a16="http://schemas.microsoft.com/office/drawing/2014/main" id="{6614876E-1381-41D2-89CE-44B8B72D2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8" name="Picture 13" descr="Schl_Logo">
          <a:extLst>
            <a:ext uri="{FF2B5EF4-FFF2-40B4-BE49-F238E27FC236}">
              <a16:creationId xmlns:a16="http://schemas.microsoft.com/office/drawing/2014/main" id="{64193724-E578-480B-9448-4F9FD7256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9" name="Picture 13" descr="Schl_Logo">
          <a:extLst>
            <a:ext uri="{FF2B5EF4-FFF2-40B4-BE49-F238E27FC236}">
              <a16:creationId xmlns:a16="http://schemas.microsoft.com/office/drawing/2014/main" id="{D1CB28F5-567A-46D8-AF3D-AFB85263D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0" name="Picture 1288" descr="Schl_Logo">
          <a:extLst>
            <a:ext uri="{FF2B5EF4-FFF2-40B4-BE49-F238E27FC236}">
              <a16:creationId xmlns:a16="http://schemas.microsoft.com/office/drawing/2014/main" id="{1663BE03-CFB3-48DE-95AB-64FF89608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1" name="Picture 13" descr="Schl_Logo">
          <a:extLst>
            <a:ext uri="{FF2B5EF4-FFF2-40B4-BE49-F238E27FC236}">
              <a16:creationId xmlns:a16="http://schemas.microsoft.com/office/drawing/2014/main" id="{5FCD1E29-FFBF-49AC-92B7-FDD8CF09A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2" name="Picture 13" descr="Schl_Logo">
          <a:extLst>
            <a:ext uri="{FF2B5EF4-FFF2-40B4-BE49-F238E27FC236}">
              <a16:creationId xmlns:a16="http://schemas.microsoft.com/office/drawing/2014/main" id="{E2534BF3-AF16-496C-82AF-356053671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3" name="Picture 1288" descr="Schl_Logo">
          <a:extLst>
            <a:ext uri="{FF2B5EF4-FFF2-40B4-BE49-F238E27FC236}">
              <a16:creationId xmlns:a16="http://schemas.microsoft.com/office/drawing/2014/main" id="{5062466E-2F96-48A4-9363-BDE5CBD9D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4" name="Picture 13" descr="Schl_Logo">
          <a:extLst>
            <a:ext uri="{FF2B5EF4-FFF2-40B4-BE49-F238E27FC236}">
              <a16:creationId xmlns:a16="http://schemas.microsoft.com/office/drawing/2014/main" id="{43D6BD7B-0851-4E53-A80E-B3A3AF9DB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5" name="Picture 13" descr="Schl_Logo">
          <a:extLst>
            <a:ext uri="{FF2B5EF4-FFF2-40B4-BE49-F238E27FC236}">
              <a16:creationId xmlns:a16="http://schemas.microsoft.com/office/drawing/2014/main" id="{E58A2D17-FD1D-43DB-B70B-5B946D9BF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6" name="Picture 1288" descr="Schl_Logo">
          <a:extLst>
            <a:ext uri="{FF2B5EF4-FFF2-40B4-BE49-F238E27FC236}">
              <a16:creationId xmlns:a16="http://schemas.microsoft.com/office/drawing/2014/main" id="{A5FA9A23-F0E2-48AC-8F1A-0E919E41C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7" name="Picture 13" descr="Schl_Logo">
          <a:extLst>
            <a:ext uri="{FF2B5EF4-FFF2-40B4-BE49-F238E27FC236}">
              <a16:creationId xmlns:a16="http://schemas.microsoft.com/office/drawing/2014/main" id="{1301C9BB-2192-4D7E-B3F4-D7D352092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8" name="Picture 13" descr="Schl_Logo">
          <a:extLst>
            <a:ext uri="{FF2B5EF4-FFF2-40B4-BE49-F238E27FC236}">
              <a16:creationId xmlns:a16="http://schemas.microsoft.com/office/drawing/2014/main" id="{7722F9C9-246E-4F8A-A052-398CCC5B4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9" name="Picture 1288" descr="Schl_Logo">
          <a:extLst>
            <a:ext uri="{FF2B5EF4-FFF2-40B4-BE49-F238E27FC236}">
              <a16:creationId xmlns:a16="http://schemas.microsoft.com/office/drawing/2014/main" id="{84A16E56-F047-4A25-B6B8-47E62DE6C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0" name="Picture 13" descr="Schl_Logo">
          <a:extLst>
            <a:ext uri="{FF2B5EF4-FFF2-40B4-BE49-F238E27FC236}">
              <a16:creationId xmlns:a16="http://schemas.microsoft.com/office/drawing/2014/main" id="{B0B86BA3-C4D4-4A60-9647-34599CFFF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1" name="Picture 13" descr="Schl_Logo">
          <a:extLst>
            <a:ext uri="{FF2B5EF4-FFF2-40B4-BE49-F238E27FC236}">
              <a16:creationId xmlns:a16="http://schemas.microsoft.com/office/drawing/2014/main" id="{802C4BD4-9726-4ADA-ACB9-9CA615DC3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2" name="Picture 1288" descr="Schl_Logo">
          <a:extLst>
            <a:ext uri="{FF2B5EF4-FFF2-40B4-BE49-F238E27FC236}">
              <a16:creationId xmlns:a16="http://schemas.microsoft.com/office/drawing/2014/main" id="{9FA7F5FA-5138-480F-8715-DF78F0311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3" name="Picture 13" descr="Schl_Logo">
          <a:extLst>
            <a:ext uri="{FF2B5EF4-FFF2-40B4-BE49-F238E27FC236}">
              <a16:creationId xmlns:a16="http://schemas.microsoft.com/office/drawing/2014/main" id="{8407A4C8-2E5D-425C-9157-999F4D7E1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4" name="Picture 13" descr="Schl_Logo">
          <a:extLst>
            <a:ext uri="{FF2B5EF4-FFF2-40B4-BE49-F238E27FC236}">
              <a16:creationId xmlns:a16="http://schemas.microsoft.com/office/drawing/2014/main" id="{56B832E2-0FFA-448D-A091-1EFBB6EB5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5" name="Picture 1288" descr="Schl_Logo">
          <a:extLst>
            <a:ext uri="{FF2B5EF4-FFF2-40B4-BE49-F238E27FC236}">
              <a16:creationId xmlns:a16="http://schemas.microsoft.com/office/drawing/2014/main" id="{757C4BD6-7DC6-4ED8-912F-44F5B63E2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6" name="Picture 13" descr="Schl_Logo">
          <a:extLst>
            <a:ext uri="{FF2B5EF4-FFF2-40B4-BE49-F238E27FC236}">
              <a16:creationId xmlns:a16="http://schemas.microsoft.com/office/drawing/2014/main" id="{D1459A88-9FE5-4B63-8FED-63A0773BE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7" name="Picture 13" descr="Schl_Logo">
          <a:extLst>
            <a:ext uri="{FF2B5EF4-FFF2-40B4-BE49-F238E27FC236}">
              <a16:creationId xmlns:a16="http://schemas.microsoft.com/office/drawing/2014/main" id="{9ED86FC7-3B8E-40C9-B2B6-2525A80A5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8" name="Picture 1288" descr="Schl_Logo">
          <a:extLst>
            <a:ext uri="{FF2B5EF4-FFF2-40B4-BE49-F238E27FC236}">
              <a16:creationId xmlns:a16="http://schemas.microsoft.com/office/drawing/2014/main" id="{700679C8-5B53-4522-ACB7-EDB67AD91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9" name="Picture 13" descr="Schl_Logo">
          <a:extLst>
            <a:ext uri="{FF2B5EF4-FFF2-40B4-BE49-F238E27FC236}">
              <a16:creationId xmlns:a16="http://schemas.microsoft.com/office/drawing/2014/main" id="{215B7C5A-EB74-4758-A357-DDAE06DBB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0" name="Picture 13" descr="Schl_Logo">
          <a:extLst>
            <a:ext uri="{FF2B5EF4-FFF2-40B4-BE49-F238E27FC236}">
              <a16:creationId xmlns:a16="http://schemas.microsoft.com/office/drawing/2014/main" id="{CA349C02-9203-4EB2-ADF4-8E3567B9F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1" name="Picture 1288" descr="Schl_Logo">
          <a:extLst>
            <a:ext uri="{FF2B5EF4-FFF2-40B4-BE49-F238E27FC236}">
              <a16:creationId xmlns:a16="http://schemas.microsoft.com/office/drawing/2014/main" id="{0BDDE9D6-36E6-4F8E-91FD-36D55F59C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2" name="Picture 13" descr="Schl_Logo">
          <a:extLst>
            <a:ext uri="{FF2B5EF4-FFF2-40B4-BE49-F238E27FC236}">
              <a16:creationId xmlns:a16="http://schemas.microsoft.com/office/drawing/2014/main" id="{40ABD7C8-C063-464E-9BD7-88073A2ED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3" name="Picture 13" descr="Schl_Logo">
          <a:extLst>
            <a:ext uri="{FF2B5EF4-FFF2-40B4-BE49-F238E27FC236}">
              <a16:creationId xmlns:a16="http://schemas.microsoft.com/office/drawing/2014/main" id="{9AC1FED5-4191-44C9-9B0B-2101B8934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4" name="Picture 1288" descr="Schl_Logo">
          <a:extLst>
            <a:ext uri="{FF2B5EF4-FFF2-40B4-BE49-F238E27FC236}">
              <a16:creationId xmlns:a16="http://schemas.microsoft.com/office/drawing/2014/main" id="{E873B875-49AD-426D-9517-66FBE242F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5" name="Picture 13" descr="Schl_Logo">
          <a:extLst>
            <a:ext uri="{FF2B5EF4-FFF2-40B4-BE49-F238E27FC236}">
              <a16:creationId xmlns:a16="http://schemas.microsoft.com/office/drawing/2014/main" id="{858258F0-2A25-414F-A955-A37446C5B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6" name="Picture 13" descr="Schl_Logo">
          <a:extLst>
            <a:ext uri="{FF2B5EF4-FFF2-40B4-BE49-F238E27FC236}">
              <a16:creationId xmlns:a16="http://schemas.microsoft.com/office/drawing/2014/main" id="{FA4C4BCC-4C19-4A45-9556-F45841D18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7" name="Picture 1288" descr="Schl_Logo">
          <a:extLst>
            <a:ext uri="{FF2B5EF4-FFF2-40B4-BE49-F238E27FC236}">
              <a16:creationId xmlns:a16="http://schemas.microsoft.com/office/drawing/2014/main" id="{D678DDDA-21DE-40DC-8E28-37A84AB8C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8" name="Picture 13" descr="Schl_Logo">
          <a:extLst>
            <a:ext uri="{FF2B5EF4-FFF2-40B4-BE49-F238E27FC236}">
              <a16:creationId xmlns:a16="http://schemas.microsoft.com/office/drawing/2014/main" id="{CCFCF21B-0EC0-42B3-B36D-9B62DCFA4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9" name="Picture 13" descr="Schl_Logo">
          <a:extLst>
            <a:ext uri="{FF2B5EF4-FFF2-40B4-BE49-F238E27FC236}">
              <a16:creationId xmlns:a16="http://schemas.microsoft.com/office/drawing/2014/main" id="{057D5DA7-FAB3-4C4C-98FB-1CCEC1945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0" name="Picture 1288" descr="Schl_Logo">
          <a:extLst>
            <a:ext uri="{FF2B5EF4-FFF2-40B4-BE49-F238E27FC236}">
              <a16:creationId xmlns:a16="http://schemas.microsoft.com/office/drawing/2014/main" id="{0F8BE26A-4E0D-4ABB-98C5-30A86E12C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1" name="Picture 13" descr="Schl_Logo">
          <a:extLst>
            <a:ext uri="{FF2B5EF4-FFF2-40B4-BE49-F238E27FC236}">
              <a16:creationId xmlns:a16="http://schemas.microsoft.com/office/drawing/2014/main" id="{8EE379C5-0750-41D4-A20A-BD02CA524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2" name="Picture 13" descr="Schl_Logo">
          <a:extLst>
            <a:ext uri="{FF2B5EF4-FFF2-40B4-BE49-F238E27FC236}">
              <a16:creationId xmlns:a16="http://schemas.microsoft.com/office/drawing/2014/main" id="{E480A8B1-CF98-40CA-AA9C-0C3798918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3" name="Picture 1288" descr="Schl_Logo">
          <a:extLst>
            <a:ext uri="{FF2B5EF4-FFF2-40B4-BE49-F238E27FC236}">
              <a16:creationId xmlns:a16="http://schemas.microsoft.com/office/drawing/2014/main" id="{C631BA12-E74E-4D1E-ABCD-4B538F3CA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4" name="Picture 13" descr="Schl_Logo">
          <a:extLst>
            <a:ext uri="{FF2B5EF4-FFF2-40B4-BE49-F238E27FC236}">
              <a16:creationId xmlns:a16="http://schemas.microsoft.com/office/drawing/2014/main" id="{060D7F14-296F-441F-B528-908B9FB39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5" name="Picture 13" descr="Schl_Logo">
          <a:extLst>
            <a:ext uri="{FF2B5EF4-FFF2-40B4-BE49-F238E27FC236}">
              <a16:creationId xmlns:a16="http://schemas.microsoft.com/office/drawing/2014/main" id="{16B974DC-D282-44EA-8CAF-ADE79F21E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6" name="Picture 1288" descr="Schl_Logo">
          <a:extLst>
            <a:ext uri="{FF2B5EF4-FFF2-40B4-BE49-F238E27FC236}">
              <a16:creationId xmlns:a16="http://schemas.microsoft.com/office/drawing/2014/main" id="{226A6B32-373C-4F69-A50D-FAB19EABA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7" name="Picture 13" descr="Schl_Logo">
          <a:extLst>
            <a:ext uri="{FF2B5EF4-FFF2-40B4-BE49-F238E27FC236}">
              <a16:creationId xmlns:a16="http://schemas.microsoft.com/office/drawing/2014/main" id="{B149557B-EBD1-44BC-AF38-6B2F77018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8" name="Picture 13" descr="Schl_Logo">
          <a:extLst>
            <a:ext uri="{FF2B5EF4-FFF2-40B4-BE49-F238E27FC236}">
              <a16:creationId xmlns:a16="http://schemas.microsoft.com/office/drawing/2014/main" id="{0FDFCD52-5E7D-4636-BF3D-C3E0FF298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99" name="Picture 1288" descr="Schl_Logo">
          <a:extLst>
            <a:ext uri="{FF2B5EF4-FFF2-40B4-BE49-F238E27FC236}">
              <a16:creationId xmlns:a16="http://schemas.microsoft.com/office/drawing/2014/main" id="{2C44566E-DB77-4882-A03D-250408AB3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0" name="Picture 13" descr="Schl_Logo">
          <a:extLst>
            <a:ext uri="{FF2B5EF4-FFF2-40B4-BE49-F238E27FC236}">
              <a16:creationId xmlns:a16="http://schemas.microsoft.com/office/drawing/2014/main" id="{D5C3BB7C-F60B-4F8C-82FA-78F862DBD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1" name="Picture 13" descr="Schl_Logo">
          <a:extLst>
            <a:ext uri="{FF2B5EF4-FFF2-40B4-BE49-F238E27FC236}">
              <a16:creationId xmlns:a16="http://schemas.microsoft.com/office/drawing/2014/main" id="{BA9F5A6F-C06C-43B8-BA5E-513F43008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2" name="Picture 1288" descr="Schl_Logo">
          <a:extLst>
            <a:ext uri="{FF2B5EF4-FFF2-40B4-BE49-F238E27FC236}">
              <a16:creationId xmlns:a16="http://schemas.microsoft.com/office/drawing/2014/main" id="{D68172A0-07D1-4733-8CFF-504BEE097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3" name="Picture 13" descr="Schl_Logo">
          <a:extLst>
            <a:ext uri="{FF2B5EF4-FFF2-40B4-BE49-F238E27FC236}">
              <a16:creationId xmlns:a16="http://schemas.microsoft.com/office/drawing/2014/main" id="{39F48454-9033-4D75-A48D-80CF0D83B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4" name="Picture 13" descr="Schl_Logo">
          <a:extLst>
            <a:ext uri="{FF2B5EF4-FFF2-40B4-BE49-F238E27FC236}">
              <a16:creationId xmlns:a16="http://schemas.microsoft.com/office/drawing/2014/main" id="{038417FF-3FFD-4F03-A275-DDF689B56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5" name="Picture 1288" descr="Schl_Logo">
          <a:extLst>
            <a:ext uri="{FF2B5EF4-FFF2-40B4-BE49-F238E27FC236}">
              <a16:creationId xmlns:a16="http://schemas.microsoft.com/office/drawing/2014/main" id="{0BF00F6E-205C-42B7-9B0A-458210C59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6" name="Picture 13" descr="Schl_Logo">
          <a:extLst>
            <a:ext uri="{FF2B5EF4-FFF2-40B4-BE49-F238E27FC236}">
              <a16:creationId xmlns:a16="http://schemas.microsoft.com/office/drawing/2014/main" id="{3EF15B3C-E663-4469-B9A2-F18168714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7" name="Picture 13" descr="Schl_Logo">
          <a:extLst>
            <a:ext uri="{FF2B5EF4-FFF2-40B4-BE49-F238E27FC236}">
              <a16:creationId xmlns:a16="http://schemas.microsoft.com/office/drawing/2014/main" id="{2B697472-D5CC-4F17-A3E0-418494FE5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8" name="Picture 1288" descr="Schl_Logo">
          <a:extLst>
            <a:ext uri="{FF2B5EF4-FFF2-40B4-BE49-F238E27FC236}">
              <a16:creationId xmlns:a16="http://schemas.microsoft.com/office/drawing/2014/main" id="{2B96F92D-A38A-4783-913D-EED7579B8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9" name="Picture 13" descr="Schl_Logo">
          <a:extLst>
            <a:ext uri="{FF2B5EF4-FFF2-40B4-BE49-F238E27FC236}">
              <a16:creationId xmlns:a16="http://schemas.microsoft.com/office/drawing/2014/main" id="{B39C7149-1CEE-4043-AC7D-093DC77D0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0" name="Picture 13" descr="Schl_Logo">
          <a:extLst>
            <a:ext uri="{FF2B5EF4-FFF2-40B4-BE49-F238E27FC236}">
              <a16:creationId xmlns:a16="http://schemas.microsoft.com/office/drawing/2014/main" id="{1A7317F9-D665-4B91-B5F2-062E366D8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1" name="Picture 1288" descr="Schl_Logo">
          <a:extLst>
            <a:ext uri="{FF2B5EF4-FFF2-40B4-BE49-F238E27FC236}">
              <a16:creationId xmlns:a16="http://schemas.microsoft.com/office/drawing/2014/main" id="{13515A7A-3E88-4EBC-8F41-78252C010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2" name="Picture 13" descr="Schl_Logo">
          <a:extLst>
            <a:ext uri="{FF2B5EF4-FFF2-40B4-BE49-F238E27FC236}">
              <a16:creationId xmlns:a16="http://schemas.microsoft.com/office/drawing/2014/main" id="{9DFC9151-026C-459C-85C8-EDB1FB26B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3" name="Picture 13" descr="Schl_Logo">
          <a:extLst>
            <a:ext uri="{FF2B5EF4-FFF2-40B4-BE49-F238E27FC236}">
              <a16:creationId xmlns:a16="http://schemas.microsoft.com/office/drawing/2014/main" id="{11AC3405-CBEC-4483-8984-A37D7BFE5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4" name="Picture 1288" descr="Schl_Logo">
          <a:extLst>
            <a:ext uri="{FF2B5EF4-FFF2-40B4-BE49-F238E27FC236}">
              <a16:creationId xmlns:a16="http://schemas.microsoft.com/office/drawing/2014/main" id="{3C8809E8-D460-45A7-8EF2-83DC409CE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5" name="Picture 13" descr="Schl_Logo">
          <a:extLst>
            <a:ext uri="{FF2B5EF4-FFF2-40B4-BE49-F238E27FC236}">
              <a16:creationId xmlns:a16="http://schemas.microsoft.com/office/drawing/2014/main" id="{70032530-7005-4AF1-92F6-CA016A91D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6" name="Picture 13" descr="Schl_Logo">
          <a:extLst>
            <a:ext uri="{FF2B5EF4-FFF2-40B4-BE49-F238E27FC236}">
              <a16:creationId xmlns:a16="http://schemas.microsoft.com/office/drawing/2014/main" id="{CDB9663B-9B58-4801-99DF-7848C701D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7" name="Picture 1288" descr="Schl_Logo">
          <a:extLst>
            <a:ext uri="{FF2B5EF4-FFF2-40B4-BE49-F238E27FC236}">
              <a16:creationId xmlns:a16="http://schemas.microsoft.com/office/drawing/2014/main" id="{102D8B40-141A-4ED5-9BEC-B3F8E5088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8" name="Picture 13" descr="Schl_Logo">
          <a:extLst>
            <a:ext uri="{FF2B5EF4-FFF2-40B4-BE49-F238E27FC236}">
              <a16:creationId xmlns:a16="http://schemas.microsoft.com/office/drawing/2014/main" id="{EB883541-A149-4690-A32D-6BBC54C01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9" name="Picture 13" descr="Schl_Logo">
          <a:extLst>
            <a:ext uri="{FF2B5EF4-FFF2-40B4-BE49-F238E27FC236}">
              <a16:creationId xmlns:a16="http://schemas.microsoft.com/office/drawing/2014/main" id="{B4EB9092-DF98-4AEF-9F5E-D96C643A7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0" name="Picture 1288" descr="Schl_Logo">
          <a:extLst>
            <a:ext uri="{FF2B5EF4-FFF2-40B4-BE49-F238E27FC236}">
              <a16:creationId xmlns:a16="http://schemas.microsoft.com/office/drawing/2014/main" id="{EF70D1B8-D844-4EF6-B82C-C04AE5007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1" name="Picture 13" descr="Schl_Logo">
          <a:extLst>
            <a:ext uri="{FF2B5EF4-FFF2-40B4-BE49-F238E27FC236}">
              <a16:creationId xmlns:a16="http://schemas.microsoft.com/office/drawing/2014/main" id="{E40DBC5C-5EEB-4DEE-BC03-DD0216D1A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2" name="Picture 13" descr="Schl_Logo">
          <a:extLst>
            <a:ext uri="{FF2B5EF4-FFF2-40B4-BE49-F238E27FC236}">
              <a16:creationId xmlns:a16="http://schemas.microsoft.com/office/drawing/2014/main" id="{5FE817FB-EE62-4188-A771-2B4195033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3" name="Picture 1288" descr="Schl_Logo">
          <a:extLst>
            <a:ext uri="{FF2B5EF4-FFF2-40B4-BE49-F238E27FC236}">
              <a16:creationId xmlns:a16="http://schemas.microsoft.com/office/drawing/2014/main" id="{D1F65F26-6F71-4BCC-A379-99F1CF897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4" name="Picture 13" descr="Schl_Logo">
          <a:extLst>
            <a:ext uri="{FF2B5EF4-FFF2-40B4-BE49-F238E27FC236}">
              <a16:creationId xmlns:a16="http://schemas.microsoft.com/office/drawing/2014/main" id="{A2BF33A7-17C1-47ED-B4F6-3A1E70972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5" name="Picture 13" descr="Schl_Logo">
          <a:extLst>
            <a:ext uri="{FF2B5EF4-FFF2-40B4-BE49-F238E27FC236}">
              <a16:creationId xmlns:a16="http://schemas.microsoft.com/office/drawing/2014/main" id="{74047256-93B1-4CD5-8E65-A8A71328A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6" name="Picture 1288" descr="Schl_Logo">
          <a:extLst>
            <a:ext uri="{FF2B5EF4-FFF2-40B4-BE49-F238E27FC236}">
              <a16:creationId xmlns:a16="http://schemas.microsoft.com/office/drawing/2014/main" id="{AA66F08B-4AE9-43E3-B03F-7C75E9066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7" name="Picture 13" descr="Schl_Logo">
          <a:extLst>
            <a:ext uri="{FF2B5EF4-FFF2-40B4-BE49-F238E27FC236}">
              <a16:creationId xmlns:a16="http://schemas.microsoft.com/office/drawing/2014/main" id="{8C930C35-743C-49AB-8A34-A3079DCED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8" name="Picture 13" descr="Schl_Logo">
          <a:extLst>
            <a:ext uri="{FF2B5EF4-FFF2-40B4-BE49-F238E27FC236}">
              <a16:creationId xmlns:a16="http://schemas.microsoft.com/office/drawing/2014/main" id="{EFA92F29-20BF-429D-B8D5-0951ECB7D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9" name="Picture 1288" descr="Schl_Logo">
          <a:extLst>
            <a:ext uri="{FF2B5EF4-FFF2-40B4-BE49-F238E27FC236}">
              <a16:creationId xmlns:a16="http://schemas.microsoft.com/office/drawing/2014/main" id="{4C343CD4-4766-4661-AAA3-C6055D464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0" name="Picture 13" descr="Schl_Logo">
          <a:extLst>
            <a:ext uri="{FF2B5EF4-FFF2-40B4-BE49-F238E27FC236}">
              <a16:creationId xmlns:a16="http://schemas.microsoft.com/office/drawing/2014/main" id="{5C8EDC3E-7437-408A-AB5F-36639A21F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1" name="Picture 13" descr="Schl_Logo">
          <a:extLst>
            <a:ext uri="{FF2B5EF4-FFF2-40B4-BE49-F238E27FC236}">
              <a16:creationId xmlns:a16="http://schemas.microsoft.com/office/drawing/2014/main" id="{85CF60D8-F5DC-478C-83B4-64E13283F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2" name="Picture 1288" descr="Schl_Logo">
          <a:extLst>
            <a:ext uri="{FF2B5EF4-FFF2-40B4-BE49-F238E27FC236}">
              <a16:creationId xmlns:a16="http://schemas.microsoft.com/office/drawing/2014/main" id="{ABE4002E-9EB1-430F-A021-8E4BB16F0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3" name="Picture 13" descr="Schl_Logo">
          <a:extLst>
            <a:ext uri="{FF2B5EF4-FFF2-40B4-BE49-F238E27FC236}">
              <a16:creationId xmlns:a16="http://schemas.microsoft.com/office/drawing/2014/main" id="{D0891BF4-7082-4BB5-A828-F150A68C7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4" name="Picture 13" descr="Schl_Logo">
          <a:extLst>
            <a:ext uri="{FF2B5EF4-FFF2-40B4-BE49-F238E27FC236}">
              <a16:creationId xmlns:a16="http://schemas.microsoft.com/office/drawing/2014/main" id="{26B0E1ED-0D05-470C-9F5E-144E4EA45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5" name="Picture 1288" descr="Schl_Logo">
          <a:extLst>
            <a:ext uri="{FF2B5EF4-FFF2-40B4-BE49-F238E27FC236}">
              <a16:creationId xmlns:a16="http://schemas.microsoft.com/office/drawing/2014/main" id="{69B9702C-170D-44A3-A488-31385E63D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6" name="Picture 13" descr="Schl_Logo">
          <a:extLst>
            <a:ext uri="{FF2B5EF4-FFF2-40B4-BE49-F238E27FC236}">
              <a16:creationId xmlns:a16="http://schemas.microsoft.com/office/drawing/2014/main" id="{2A8DEF1F-E276-43F8-8651-9723F0DB6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7" name="Picture 13" descr="Schl_Logo">
          <a:extLst>
            <a:ext uri="{FF2B5EF4-FFF2-40B4-BE49-F238E27FC236}">
              <a16:creationId xmlns:a16="http://schemas.microsoft.com/office/drawing/2014/main" id="{65F416FA-BF84-4346-8D29-934B0A970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8" name="Picture 1288" descr="Schl_Logo">
          <a:extLst>
            <a:ext uri="{FF2B5EF4-FFF2-40B4-BE49-F238E27FC236}">
              <a16:creationId xmlns:a16="http://schemas.microsoft.com/office/drawing/2014/main" id="{816C0513-6D48-40DB-A413-E0C724B40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9" name="Picture 13" descr="Schl_Logo">
          <a:extLst>
            <a:ext uri="{FF2B5EF4-FFF2-40B4-BE49-F238E27FC236}">
              <a16:creationId xmlns:a16="http://schemas.microsoft.com/office/drawing/2014/main" id="{306F9F4C-4253-4DB4-BF65-9F665334E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0" name="Picture 13" descr="Schl_Logo">
          <a:extLst>
            <a:ext uri="{FF2B5EF4-FFF2-40B4-BE49-F238E27FC236}">
              <a16:creationId xmlns:a16="http://schemas.microsoft.com/office/drawing/2014/main" id="{25F271F4-4613-4E28-AE42-E18A5A544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1" name="Picture 1288" descr="Schl_Logo">
          <a:extLst>
            <a:ext uri="{FF2B5EF4-FFF2-40B4-BE49-F238E27FC236}">
              <a16:creationId xmlns:a16="http://schemas.microsoft.com/office/drawing/2014/main" id="{BCB6938F-AE42-46F2-A9D1-E12FDA790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2" name="Picture 13" descr="Schl_Logo">
          <a:extLst>
            <a:ext uri="{FF2B5EF4-FFF2-40B4-BE49-F238E27FC236}">
              <a16:creationId xmlns:a16="http://schemas.microsoft.com/office/drawing/2014/main" id="{AD75B71F-389B-423B-BE41-C75E7220A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3" name="Picture 13" descr="Schl_Logo">
          <a:extLst>
            <a:ext uri="{FF2B5EF4-FFF2-40B4-BE49-F238E27FC236}">
              <a16:creationId xmlns:a16="http://schemas.microsoft.com/office/drawing/2014/main" id="{1F0AFD81-2BF6-45D0-9AD6-1CA992325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4" name="Picture 1288" descr="Schl_Logo">
          <a:extLst>
            <a:ext uri="{FF2B5EF4-FFF2-40B4-BE49-F238E27FC236}">
              <a16:creationId xmlns:a16="http://schemas.microsoft.com/office/drawing/2014/main" id="{92FA25E7-B3E3-40D3-96D0-CD9D9414C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5" name="Picture 13" descr="Schl_Logo">
          <a:extLst>
            <a:ext uri="{FF2B5EF4-FFF2-40B4-BE49-F238E27FC236}">
              <a16:creationId xmlns:a16="http://schemas.microsoft.com/office/drawing/2014/main" id="{A3A23161-DD4B-4077-9F06-185E9F8D0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6" name="Picture 13" descr="Schl_Logo">
          <a:extLst>
            <a:ext uri="{FF2B5EF4-FFF2-40B4-BE49-F238E27FC236}">
              <a16:creationId xmlns:a16="http://schemas.microsoft.com/office/drawing/2014/main" id="{43FF78F7-30E0-4910-A5E0-208135A6E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7" name="Picture 1288" descr="Schl_Logo">
          <a:extLst>
            <a:ext uri="{FF2B5EF4-FFF2-40B4-BE49-F238E27FC236}">
              <a16:creationId xmlns:a16="http://schemas.microsoft.com/office/drawing/2014/main" id="{DA4DAEDF-A982-481C-97EB-B232F5FAF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8" name="Picture 13" descr="Schl_Logo">
          <a:extLst>
            <a:ext uri="{FF2B5EF4-FFF2-40B4-BE49-F238E27FC236}">
              <a16:creationId xmlns:a16="http://schemas.microsoft.com/office/drawing/2014/main" id="{F6B2662D-FD65-47F5-9DDD-41AD04124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9" name="Picture 13" descr="Schl_Logo">
          <a:extLst>
            <a:ext uri="{FF2B5EF4-FFF2-40B4-BE49-F238E27FC236}">
              <a16:creationId xmlns:a16="http://schemas.microsoft.com/office/drawing/2014/main" id="{6EF9D5A0-61BD-4A4A-A706-CE73A17A4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0" name="Picture 1288" descr="Schl_Logo">
          <a:extLst>
            <a:ext uri="{FF2B5EF4-FFF2-40B4-BE49-F238E27FC236}">
              <a16:creationId xmlns:a16="http://schemas.microsoft.com/office/drawing/2014/main" id="{30B188B0-3EB2-4D6D-A450-09F79C0C6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1" name="Picture 13" descr="Schl_Logo">
          <a:extLst>
            <a:ext uri="{FF2B5EF4-FFF2-40B4-BE49-F238E27FC236}">
              <a16:creationId xmlns:a16="http://schemas.microsoft.com/office/drawing/2014/main" id="{10BEC5C0-7685-4FD5-8898-CFE24F685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2" name="Picture 13" descr="Schl_Logo">
          <a:extLst>
            <a:ext uri="{FF2B5EF4-FFF2-40B4-BE49-F238E27FC236}">
              <a16:creationId xmlns:a16="http://schemas.microsoft.com/office/drawing/2014/main" id="{D3537A02-E2BA-4343-85D4-93D9DC763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3" name="Picture 1288" descr="Schl_Logo">
          <a:extLst>
            <a:ext uri="{FF2B5EF4-FFF2-40B4-BE49-F238E27FC236}">
              <a16:creationId xmlns:a16="http://schemas.microsoft.com/office/drawing/2014/main" id="{2F30BA6B-809F-42A1-B7F4-9149506F2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4" name="Picture 13" descr="Schl_Logo">
          <a:extLst>
            <a:ext uri="{FF2B5EF4-FFF2-40B4-BE49-F238E27FC236}">
              <a16:creationId xmlns:a16="http://schemas.microsoft.com/office/drawing/2014/main" id="{4E5BC5F8-E313-4E69-A8D1-3E0F2B900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5" name="Picture 13" descr="Schl_Logo">
          <a:extLst>
            <a:ext uri="{FF2B5EF4-FFF2-40B4-BE49-F238E27FC236}">
              <a16:creationId xmlns:a16="http://schemas.microsoft.com/office/drawing/2014/main" id="{0232ADF1-5A0F-4D69-AED1-F020F61C6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6" name="Picture 1288" descr="Schl_Logo">
          <a:extLst>
            <a:ext uri="{FF2B5EF4-FFF2-40B4-BE49-F238E27FC236}">
              <a16:creationId xmlns:a16="http://schemas.microsoft.com/office/drawing/2014/main" id="{B41A4276-70D2-4F7C-919B-C028BB3B1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7" name="Picture 13" descr="Schl_Logo">
          <a:extLst>
            <a:ext uri="{FF2B5EF4-FFF2-40B4-BE49-F238E27FC236}">
              <a16:creationId xmlns:a16="http://schemas.microsoft.com/office/drawing/2014/main" id="{6D1282B7-2FC9-4948-96A5-6A487DFAF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8" name="Picture 13" descr="Schl_Logo">
          <a:extLst>
            <a:ext uri="{FF2B5EF4-FFF2-40B4-BE49-F238E27FC236}">
              <a16:creationId xmlns:a16="http://schemas.microsoft.com/office/drawing/2014/main" id="{CFCED13D-B37D-4E01-9A4C-439F9ED1D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9" name="Picture 1288" descr="Schl_Logo">
          <a:extLst>
            <a:ext uri="{FF2B5EF4-FFF2-40B4-BE49-F238E27FC236}">
              <a16:creationId xmlns:a16="http://schemas.microsoft.com/office/drawing/2014/main" id="{20BC9C1A-016C-441B-928B-95C03044C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0" name="Picture 13" descr="Schl_Logo">
          <a:extLst>
            <a:ext uri="{FF2B5EF4-FFF2-40B4-BE49-F238E27FC236}">
              <a16:creationId xmlns:a16="http://schemas.microsoft.com/office/drawing/2014/main" id="{FF65065E-5DD8-45BB-894E-B4455BE55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1" name="Picture 13" descr="Schl_Logo">
          <a:extLst>
            <a:ext uri="{FF2B5EF4-FFF2-40B4-BE49-F238E27FC236}">
              <a16:creationId xmlns:a16="http://schemas.microsoft.com/office/drawing/2014/main" id="{48E97AD3-B858-4A0C-96D9-0D5EC1FE4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2" name="Picture 1288" descr="Schl_Logo">
          <a:extLst>
            <a:ext uri="{FF2B5EF4-FFF2-40B4-BE49-F238E27FC236}">
              <a16:creationId xmlns:a16="http://schemas.microsoft.com/office/drawing/2014/main" id="{3AAE834E-0A6A-484C-A245-A96844866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3" name="Picture 13" descr="Schl_Logo">
          <a:extLst>
            <a:ext uri="{FF2B5EF4-FFF2-40B4-BE49-F238E27FC236}">
              <a16:creationId xmlns:a16="http://schemas.microsoft.com/office/drawing/2014/main" id="{443F06BB-ECE9-4F1D-8554-E6F8D3B66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4" name="Picture 13" descr="Schl_Logo">
          <a:extLst>
            <a:ext uri="{FF2B5EF4-FFF2-40B4-BE49-F238E27FC236}">
              <a16:creationId xmlns:a16="http://schemas.microsoft.com/office/drawing/2014/main" id="{E28F12A3-D360-480C-A50E-749622186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5" name="Picture 1288" descr="Schl_Logo">
          <a:extLst>
            <a:ext uri="{FF2B5EF4-FFF2-40B4-BE49-F238E27FC236}">
              <a16:creationId xmlns:a16="http://schemas.microsoft.com/office/drawing/2014/main" id="{D3D50372-809E-43FE-BD7A-F183B601C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6" name="Picture 13" descr="Schl_Logo">
          <a:extLst>
            <a:ext uri="{FF2B5EF4-FFF2-40B4-BE49-F238E27FC236}">
              <a16:creationId xmlns:a16="http://schemas.microsoft.com/office/drawing/2014/main" id="{3FE1179B-4A3E-4E64-A87B-67A6E0BC1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7" name="Picture 13" descr="Schl_Logo">
          <a:extLst>
            <a:ext uri="{FF2B5EF4-FFF2-40B4-BE49-F238E27FC236}">
              <a16:creationId xmlns:a16="http://schemas.microsoft.com/office/drawing/2014/main" id="{18ECFD44-D395-4CC8-B668-9D41F7C13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8" name="Picture 1288" descr="Schl_Logo">
          <a:extLst>
            <a:ext uri="{FF2B5EF4-FFF2-40B4-BE49-F238E27FC236}">
              <a16:creationId xmlns:a16="http://schemas.microsoft.com/office/drawing/2014/main" id="{A89AC54E-9968-46D9-91A9-F72E7D334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9" name="Picture 13" descr="Schl_Logo">
          <a:extLst>
            <a:ext uri="{FF2B5EF4-FFF2-40B4-BE49-F238E27FC236}">
              <a16:creationId xmlns:a16="http://schemas.microsoft.com/office/drawing/2014/main" id="{418880F2-C59F-4FC6-94F0-399B3C3EB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0" name="Picture 13" descr="Schl_Logo">
          <a:extLst>
            <a:ext uri="{FF2B5EF4-FFF2-40B4-BE49-F238E27FC236}">
              <a16:creationId xmlns:a16="http://schemas.microsoft.com/office/drawing/2014/main" id="{C549079D-F917-4159-BED9-06CDF4F50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1" name="Picture 1288" descr="Schl_Logo">
          <a:extLst>
            <a:ext uri="{FF2B5EF4-FFF2-40B4-BE49-F238E27FC236}">
              <a16:creationId xmlns:a16="http://schemas.microsoft.com/office/drawing/2014/main" id="{DCF464CE-1AC8-48AD-8E3E-53D7CE236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2" name="Picture 13" descr="Schl_Logo">
          <a:extLst>
            <a:ext uri="{FF2B5EF4-FFF2-40B4-BE49-F238E27FC236}">
              <a16:creationId xmlns:a16="http://schemas.microsoft.com/office/drawing/2014/main" id="{06392D2B-48F8-4765-95C7-578391944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3" name="Picture 13" descr="Schl_Logo">
          <a:extLst>
            <a:ext uri="{FF2B5EF4-FFF2-40B4-BE49-F238E27FC236}">
              <a16:creationId xmlns:a16="http://schemas.microsoft.com/office/drawing/2014/main" id="{CEBE957C-A8EE-427B-9B83-C015D5DDF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4" name="Picture 1288" descr="Schl_Logo">
          <a:extLst>
            <a:ext uri="{FF2B5EF4-FFF2-40B4-BE49-F238E27FC236}">
              <a16:creationId xmlns:a16="http://schemas.microsoft.com/office/drawing/2014/main" id="{0BB5A6B7-1239-41BF-A62E-65D7F8D82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5" name="Picture 13" descr="Schl_Logo">
          <a:extLst>
            <a:ext uri="{FF2B5EF4-FFF2-40B4-BE49-F238E27FC236}">
              <a16:creationId xmlns:a16="http://schemas.microsoft.com/office/drawing/2014/main" id="{EC314FD7-0453-423B-8BE5-E007D7AD1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6" name="Picture 13" descr="Schl_Logo">
          <a:extLst>
            <a:ext uri="{FF2B5EF4-FFF2-40B4-BE49-F238E27FC236}">
              <a16:creationId xmlns:a16="http://schemas.microsoft.com/office/drawing/2014/main" id="{67DF7A56-F218-466B-A8B0-24570FC46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7" name="Picture 1288" descr="Schl_Logo">
          <a:extLst>
            <a:ext uri="{FF2B5EF4-FFF2-40B4-BE49-F238E27FC236}">
              <a16:creationId xmlns:a16="http://schemas.microsoft.com/office/drawing/2014/main" id="{5DEF199E-36EA-49F6-80F0-498A8974D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8" name="Picture 13" descr="Schl_Logo">
          <a:extLst>
            <a:ext uri="{FF2B5EF4-FFF2-40B4-BE49-F238E27FC236}">
              <a16:creationId xmlns:a16="http://schemas.microsoft.com/office/drawing/2014/main" id="{A59971B0-A229-4754-8760-AF649FC8A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9" name="Picture 13" descr="Schl_Logo">
          <a:extLst>
            <a:ext uri="{FF2B5EF4-FFF2-40B4-BE49-F238E27FC236}">
              <a16:creationId xmlns:a16="http://schemas.microsoft.com/office/drawing/2014/main" id="{E3644B80-487B-4C48-B415-B5A868E18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0" name="Picture 1288" descr="Schl_Logo">
          <a:extLst>
            <a:ext uri="{FF2B5EF4-FFF2-40B4-BE49-F238E27FC236}">
              <a16:creationId xmlns:a16="http://schemas.microsoft.com/office/drawing/2014/main" id="{7A5AE45F-F57C-4272-A809-F5EC75504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1" name="Picture 13" descr="Schl_Logo">
          <a:extLst>
            <a:ext uri="{FF2B5EF4-FFF2-40B4-BE49-F238E27FC236}">
              <a16:creationId xmlns:a16="http://schemas.microsoft.com/office/drawing/2014/main" id="{C1485640-A481-490C-BDF2-B0333B01F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2" name="Picture 13" descr="Schl_Logo">
          <a:extLst>
            <a:ext uri="{FF2B5EF4-FFF2-40B4-BE49-F238E27FC236}">
              <a16:creationId xmlns:a16="http://schemas.microsoft.com/office/drawing/2014/main" id="{1248405E-B035-4697-9465-7E4B5C650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3" name="Picture 1288" descr="Schl_Logo">
          <a:extLst>
            <a:ext uri="{FF2B5EF4-FFF2-40B4-BE49-F238E27FC236}">
              <a16:creationId xmlns:a16="http://schemas.microsoft.com/office/drawing/2014/main" id="{21BCF876-2381-4938-BC2F-3096B2099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4" name="Picture 13" descr="Schl_Logo">
          <a:extLst>
            <a:ext uri="{FF2B5EF4-FFF2-40B4-BE49-F238E27FC236}">
              <a16:creationId xmlns:a16="http://schemas.microsoft.com/office/drawing/2014/main" id="{65BB5753-E31A-46B6-9D65-0A87F3547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5" name="Picture 13" descr="Schl_Logo">
          <a:extLst>
            <a:ext uri="{FF2B5EF4-FFF2-40B4-BE49-F238E27FC236}">
              <a16:creationId xmlns:a16="http://schemas.microsoft.com/office/drawing/2014/main" id="{3267FC2E-F11B-48DF-86FA-C78A56402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6" name="Picture 1288" descr="Schl_Logo">
          <a:extLst>
            <a:ext uri="{FF2B5EF4-FFF2-40B4-BE49-F238E27FC236}">
              <a16:creationId xmlns:a16="http://schemas.microsoft.com/office/drawing/2014/main" id="{3A7E1CD2-DB68-4FD6-A54E-41991CF63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7" name="Picture 13" descr="Schl_Logo">
          <a:extLst>
            <a:ext uri="{FF2B5EF4-FFF2-40B4-BE49-F238E27FC236}">
              <a16:creationId xmlns:a16="http://schemas.microsoft.com/office/drawing/2014/main" id="{76EE1A02-E3CB-4F66-9328-9B1CC31B3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8" name="Picture 13" descr="Schl_Logo">
          <a:extLst>
            <a:ext uri="{FF2B5EF4-FFF2-40B4-BE49-F238E27FC236}">
              <a16:creationId xmlns:a16="http://schemas.microsoft.com/office/drawing/2014/main" id="{AC167B22-FD01-4DAC-8AAF-15E9AFCF0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32</xdr:col>
      <xdr:colOff>138907</xdr:colOff>
      <xdr:row>12</xdr:row>
      <xdr:rowOff>208360</xdr:rowOff>
    </xdr:from>
    <xdr:to>
      <xdr:col>32</xdr:col>
      <xdr:colOff>138907</xdr:colOff>
      <xdr:row>15</xdr:row>
      <xdr:rowOff>114459</xdr:rowOff>
    </xdr:to>
    <xdr:pic>
      <xdr:nvPicPr>
        <xdr:cNvPr id="4089" name="Picture 13" descr="Schl_Logo">
          <a:extLst>
            <a:ext uri="{FF2B5EF4-FFF2-40B4-BE49-F238E27FC236}">
              <a16:creationId xmlns:a16="http://schemas.microsoft.com/office/drawing/2014/main" id="{B640CFDE-FD5D-4771-9F97-6573B6154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9287" y="2989660"/>
          <a:ext cx="0" cy="393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17</xdr:row>
      <xdr:rowOff>0</xdr:rowOff>
    </xdr:from>
    <xdr:to>
      <xdr:col>32</xdr:col>
      <xdr:colOff>178594</xdr:colOff>
      <xdr:row>19</xdr:row>
      <xdr:rowOff>80645</xdr:rowOff>
    </xdr:to>
    <xdr:pic>
      <xdr:nvPicPr>
        <xdr:cNvPr id="4094" name="Picture 13" descr="Schl_Logo">
          <a:extLst>
            <a:ext uri="{FF2B5EF4-FFF2-40B4-BE49-F238E27FC236}">
              <a16:creationId xmlns:a16="http://schemas.microsoft.com/office/drawing/2014/main" id="{F47EC525-13D1-4687-AE18-231AC647B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9243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19</xdr:row>
      <xdr:rowOff>0</xdr:rowOff>
    </xdr:from>
    <xdr:to>
      <xdr:col>32</xdr:col>
      <xdr:colOff>178594</xdr:colOff>
      <xdr:row>21</xdr:row>
      <xdr:rowOff>80645</xdr:rowOff>
    </xdr:to>
    <xdr:pic>
      <xdr:nvPicPr>
        <xdr:cNvPr id="4095" name="Picture 13" descr="Schl_Logo">
          <a:extLst>
            <a:ext uri="{FF2B5EF4-FFF2-40B4-BE49-F238E27FC236}">
              <a16:creationId xmlns:a16="http://schemas.microsoft.com/office/drawing/2014/main" id="{7FCB1DFF-E3B0-4462-B27F-9A131D67F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3815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21</xdr:row>
      <xdr:rowOff>0</xdr:rowOff>
    </xdr:from>
    <xdr:to>
      <xdr:col>32</xdr:col>
      <xdr:colOff>178594</xdr:colOff>
      <xdr:row>23</xdr:row>
      <xdr:rowOff>80645</xdr:rowOff>
    </xdr:to>
    <xdr:pic>
      <xdr:nvPicPr>
        <xdr:cNvPr id="4096" name="Picture 13" descr="Schl_Logo">
          <a:extLst>
            <a:ext uri="{FF2B5EF4-FFF2-40B4-BE49-F238E27FC236}">
              <a16:creationId xmlns:a16="http://schemas.microsoft.com/office/drawing/2014/main" id="{F2A4E361-E0F1-4F84-B03F-D57B8716D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838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23</xdr:row>
      <xdr:rowOff>0</xdr:rowOff>
    </xdr:from>
    <xdr:to>
      <xdr:col>32</xdr:col>
      <xdr:colOff>178594</xdr:colOff>
      <xdr:row>25</xdr:row>
      <xdr:rowOff>80645</xdr:rowOff>
    </xdr:to>
    <xdr:pic>
      <xdr:nvPicPr>
        <xdr:cNvPr id="4097" name="Picture 13" descr="Schl_Logo">
          <a:extLst>
            <a:ext uri="{FF2B5EF4-FFF2-40B4-BE49-F238E27FC236}">
              <a16:creationId xmlns:a16="http://schemas.microsoft.com/office/drawing/2014/main" id="{E12F6E2D-D887-4200-9469-264C8A529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2959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138907</xdr:colOff>
      <xdr:row>12</xdr:row>
      <xdr:rowOff>208360</xdr:rowOff>
    </xdr:from>
    <xdr:to>
      <xdr:col>0</xdr:col>
      <xdr:colOff>138907</xdr:colOff>
      <xdr:row>15</xdr:row>
      <xdr:rowOff>190659</xdr:rowOff>
    </xdr:to>
    <xdr:pic>
      <xdr:nvPicPr>
        <xdr:cNvPr id="2" name="Picture 13" descr="Schl_Logo">
          <a:extLst>
            <a:ext uri="{FF2B5EF4-FFF2-40B4-BE49-F238E27FC236}">
              <a16:creationId xmlns:a16="http://schemas.microsoft.com/office/drawing/2014/main" id="{DAC43B6D-40D1-42DC-A9D7-B4765A139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2989660"/>
          <a:ext cx="0" cy="508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3" name="Picture 1288" descr="Schl_Logo">
          <a:extLst>
            <a:ext uri="{FF2B5EF4-FFF2-40B4-BE49-F238E27FC236}">
              <a16:creationId xmlns:a16="http://schemas.microsoft.com/office/drawing/2014/main" id="{F3AD908B-7684-4293-9770-4588E6105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4" name="Picture 13" descr="Schl_Logo">
          <a:extLst>
            <a:ext uri="{FF2B5EF4-FFF2-40B4-BE49-F238E27FC236}">
              <a16:creationId xmlns:a16="http://schemas.microsoft.com/office/drawing/2014/main" id="{4F471F45-BC9E-476F-B7F1-C283BDE63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5" name="Picture 13" descr="Schl_Logo">
          <a:extLst>
            <a:ext uri="{FF2B5EF4-FFF2-40B4-BE49-F238E27FC236}">
              <a16:creationId xmlns:a16="http://schemas.microsoft.com/office/drawing/2014/main" id="{DD9175FC-D688-48EB-B5F9-DB0560CF7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141605</xdr:rowOff>
    </xdr:to>
    <xdr:pic>
      <xdr:nvPicPr>
        <xdr:cNvPr id="6" name="Picture 13" descr="Schl_Logo">
          <a:extLst>
            <a:ext uri="{FF2B5EF4-FFF2-40B4-BE49-F238E27FC236}">
              <a16:creationId xmlns:a16="http://schemas.microsoft.com/office/drawing/2014/main" id="{739F3829-050C-45A6-942E-5B5DFE6B7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7" name="Picture 1288" descr="Schl_Logo">
          <a:extLst>
            <a:ext uri="{FF2B5EF4-FFF2-40B4-BE49-F238E27FC236}">
              <a16:creationId xmlns:a16="http://schemas.microsoft.com/office/drawing/2014/main" id="{1FB4D3FF-D136-49CF-BA98-A0D3AF284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8" name="Picture 13" descr="Schl_Logo">
          <a:extLst>
            <a:ext uri="{FF2B5EF4-FFF2-40B4-BE49-F238E27FC236}">
              <a16:creationId xmlns:a16="http://schemas.microsoft.com/office/drawing/2014/main" id="{EAE1EEDA-1029-4C5F-9AB3-BCEF11E46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9" name="Picture 13" descr="Schl_Logo">
          <a:extLst>
            <a:ext uri="{FF2B5EF4-FFF2-40B4-BE49-F238E27FC236}">
              <a16:creationId xmlns:a16="http://schemas.microsoft.com/office/drawing/2014/main" id="{E5B14D17-4E55-44E8-9499-5854870DD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141605</xdr:rowOff>
    </xdr:to>
    <xdr:pic>
      <xdr:nvPicPr>
        <xdr:cNvPr id="10" name="Picture 13" descr="Schl_Logo">
          <a:extLst>
            <a:ext uri="{FF2B5EF4-FFF2-40B4-BE49-F238E27FC236}">
              <a16:creationId xmlns:a16="http://schemas.microsoft.com/office/drawing/2014/main" id="{386B5B7F-7115-4C2F-AE4D-D7BD6C73B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1" name="Picture 1288" descr="Schl_Logo">
          <a:extLst>
            <a:ext uri="{FF2B5EF4-FFF2-40B4-BE49-F238E27FC236}">
              <a16:creationId xmlns:a16="http://schemas.microsoft.com/office/drawing/2014/main" id="{089E6C87-BC4B-4F8E-BE4D-522BED813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2" name="Picture 13" descr="Schl_Logo">
          <a:extLst>
            <a:ext uri="{FF2B5EF4-FFF2-40B4-BE49-F238E27FC236}">
              <a16:creationId xmlns:a16="http://schemas.microsoft.com/office/drawing/2014/main" id="{F5B467BF-6C12-4F8D-9D37-F491C5167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3" name="Picture 13" descr="Schl_Logo">
          <a:extLst>
            <a:ext uri="{FF2B5EF4-FFF2-40B4-BE49-F238E27FC236}">
              <a16:creationId xmlns:a16="http://schemas.microsoft.com/office/drawing/2014/main" id="{6345B709-71B6-402D-9FD2-E278F1D62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141605</xdr:rowOff>
    </xdr:to>
    <xdr:pic>
      <xdr:nvPicPr>
        <xdr:cNvPr id="14" name="Picture 13" descr="Schl_Logo">
          <a:extLst>
            <a:ext uri="{FF2B5EF4-FFF2-40B4-BE49-F238E27FC236}">
              <a16:creationId xmlns:a16="http://schemas.microsoft.com/office/drawing/2014/main" id="{2C86998B-4378-4553-B1D3-C68500786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5" name="Picture 1288" descr="Schl_Logo">
          <a:extLst>
            <a:ext uri="{FF2B5EF4-FFF2-40B4-BE49-F238E27FC236}">
              <a16:creationId xmlns:a16="http://schemas.microsoft.com/office/drawing/2014/main" id="{FC01EF8A-89AD-48AB-B129-E109E8DE4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6" name="Picture 13" descr="Schl_Logo">
          <a:extLst>
            <a:ext uri="{FF2B5EF4-FFF2-40B4-BE49-F238E27FC236}">
              <a16:creationId xmlns:a16="http://schemas.microsoft.com/office/drawing/2014/main" id="{88649608-5100-48B5-81B5-9A5BBB315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7" name="Picture 13" descr="Schl_Logo">
          <a:extLst>
            <a:ext uri="{FF2B5EF4-FFF2-40B4-BE49-F238E27FC236}">
              <a16:creationId xmlns:a16="http://schemas.microsoft.com/office/drawing/2014/main" id="{19250371-F9B2-4065-B302-D18B7FB5F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141605</xdr:rowOff>
    </xdr:to>
    <xdr:pic>
      <xdr:nvPicPr>
        <xdr:cNvPr id="18" name="Picture 13" descr="Schl_Logo">
          <a:extLst>
            <a:ext uri="{FF2B5EF4-FFF2-40B4-BE49-F238E27FC236}">
              <a16:creationId xmlns:a16="http://schemas.microsoft.com/office/drawing/2014/main" id="{B74BB9DB-0865-4C99-8BB3-84220FA0E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9" name="Picture 1288" descr="Schl_Logo">
          <a:extLst>
            <a:ext uri="{FF2B5EF4-FFF2-40B4-BE49-F238E27FC236}">
              <a16:creationId xmlns:a16="http://schemas.microsoft.com/office/drawing/2014/main" id="{1370F935-44CA-41B1-9144-9A20FF78A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20" name="Picture 13" descr="Schl_Logo">
          <a:extLst>
            <a:ext uri="{FF2B5EF4-FFF2-40B4-BE49-F238E27FC236}">
              <a16:creationId xmlns:a16="http://schemas.microsoft.com/office/drawing/2014/main" id="{59922AFC-90B3-4502-8846-C477A24AE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21" name="Picture 13" descr="Schl_Logo">
          <a:extLst>
            <a:ext uri="{FF2B5EF4-FFF2-40B4-BE49-F238E27FC236}">
              <a16:creationId xmlns:a16="http://schemas.microsoft.com/office/drawing/2014/main" id="{38948125-B3C7-46D6-8865-F5F79D906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22" name="Picture 13" descr="Schl_Logo">
          <a:extLst>
            <a:ext uri="{FF2B5EF4-FFF2-40B4-BE49-F238E27FC236}">
              <a16:creationId xmlns:a16="http://schemas.microsoft.com/office/drawing/2014/main" id="{4053015A-8995-4A50-A556-468A3B2AC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3" name="Picture 1288" descr="Schl_Logo">
          <a:extLst>
            <a:ext uri="{FF2B5EF4-FFF2-40B4-BE49-F238E27FC236}">
              <a16:creationId xmlns:a16="http://schemas.microsoft.com/office/drawing/2014/main" id="{47CB4318-6BCB-439A-A77D-C96E5F660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4" name="Picture 13" descr="Schl_Logo">
          <a:extLst>
            <a:ext uri="{FF2B5EF4-FFF2-40B4-BE49-F238E27FC236}">
              <a16:creationId xmlns:a16="http://schemas.microsoft.com/office/drawing/2014/main" id="{79D5ABE2-EAE4-44C2-896C-EB387DC84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5" name="Picture 13" descr="Schl_Logo">
          <a:extLst>
            <a:ext uri="{FF2B5EF4-FFF2-40B4-BE49-F238E27FC236}">
              <a16:creationId xmlns:a16="http://schemas.microsoft.com/office/drawing/2014/main" id="{5C95F30C-5E66-4848-9944-FFB9CCCA0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26" name="Picture 13" descr="Schl_Logo">
          <a:extLst>
            <a:ext uri="{FF2B5EF4-FFF2-40B4-BE49-F238E27FC236}">
              <a16:creationId xmlns:a16="http://schemas.microsoft.com/office/drawing/2014/main" id="{D5DECCA4-D541-445C-913D-ADDC9A18D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7" name="Picture 1288" descr="Schl_Logo">
          <a:extLst>
            <a:ext uri="{FF2B5EF4-FFF2-40B4-BE49-F238E27FC236}">
              <a16:creationId xmlns:a16="http://schemas.microsoft.com/office/drawing/2014/main" id="{CB9FF889-038E-484F-8654-8F874CEEA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8" name="Picture 13" descr="Schl_Logo">
          <a:extLst>
            <a:ext uri="{FF2B5EF4-FFF2-40B4-BE49-F238E27FC236}">
              <a16:creationId xmlns:a16="http://schemas.microsoft.com/office/drawing/2014/main" id="{4D6896A4-7BBE-4D6C-82F5-9E434985D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9" name="Picture 13" descr="Schl_Logo">
          <a:extLst>
            <a:ext uri="{FF2B5EF4-FFF2-40B4-BE49-F238E27FC236}">
              <a16:creationId xmlns:a16="http://schemas.microsoft.com/office/drawing/2014/main" id="{9A4B3CB9-0639-4C45-9B8A-D33845B41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30" name="Picture 13" descr="Schl_Logo">
          <a:extLst>
            <a:ext uri="{FF2B5EF4-FFF2-40B4-BE49-F238E27FC236}">
              <a16:creationId xmlns:a16="http://schemas.microsoft.com/office/drawing/2014/main" id="{3DB4389B-465E-4450-8814-CD4D3C2E6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1" name="Picture 1288" descr="Schl_Logo">
          <a:extLst>
            <a:ext uri="{FF2B5EF4-FFF2-40B4-BE49-F238E27FC236}">
              <a16:creationId xmlns:a16="http://schemas.microsoft.com/office/drawing/2014/main" id="{37A27A7F-850A-4C8D-981F-F93DC4C3A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2" name="Picture 13" descr="Schl_Logo">
          <a:extLst>
            <a:ext uri="{FF2B5EF4-FFF2-40B4-BE49-F238E27FC236}">
              <a16:creationId xmlns:a16="http://schemas.microsoft.com/office/drawing/2014/main" id="{CF54CD7E-850A-47BE-9FF8-B6F4544A1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3" name="Picture 13" descr="Schl_Logo">
          <a:extLst>
            <a:ext uri="{FF2B5EF4-FFF2-40B4-BE49-F238E27FC236}">
              <a16:creationId xmlns:a16="http://schemas.microsoft.com/office/drawing/2014/main" id="{432B812F-29C0-4075-8320-726CEB51A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34" name="Picture 13" descr="Schl_Logo">
          <a:extLst>
            <a:ext uri="{FF2B5EF4-FFF2-40B4-BE49-F238E27FC236}">
              <a16:creationId xmlns:a16="http://schemas.microsoft.com/office/drawing/2014/main" id="{C0FE53F1-7069-46B3-BC8A-821B344BE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5" name="Picture 1288" descr="Schl_Logo">
          <a:extLst>
            <a:ext uri="{FF2B5EF4-FFF2-40B4-BE49-F238E27FC236}">
              <a16:creationId xmlns:a16="http://schemas.microsoft.com/office/drawing/2014/main" id="{1C397D13-3E2D-40A4-A9F9-7EC34386D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6" name="Picture 13" descr="Schl_Logo">
          <a:extLst>
            <a:ext uri="{FF2B5EF4-FFF2-40B4-BE49-F238E27FC236}">
              <a16:creationId xmlns:a16="http://schemas.microsoft.com/office/drawing/2014/main" id="{01188160-CC26-4D77-9DFF-53BC07D51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7" name="Picture 13" descr="Schl_Logo">
          <a:extLst>
            <a:ext uri="{FF2B5EF4-FFF2-40B4-BE49-F238E27FC236}">
              <a16:creationId xmlns:a16="http://schemas.microsoft.com/office/drawing/2014/main" id="{B5320F0F-FE50-4032-9A55-63BB7C92D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38" name="Picture 13" descr="Schl_Logo">
          <a:extLst>
            <a:ext uri="{FF2B5EF4-FFF2-40B4-BE49-F238E27FC236}">
              <a16:creationId xmlns:a16="http://schemas.microsoft.com/office/drawing/2014/main" id="{52F435B1-F84D-453C-BF4A-64BAEB4E3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9" name="Picture 1288" descr="Schl_Logo">
          <a:extLst>
            <a:ext uri="{FF2B5EF4-FFF2-40B4-BE49-F238E27FC236}">
              <a16:creationId xmlns:a16="http://schemas.microsoft.com/office/drawing/2014/main" id="{4DA3D7F1-CF15-4A27-AA70-BFF724F77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0" name="Picture 13" descr="Schl_Logo">
          <a:extLst>
            <a:ext uri="{FF2B5EF4-FFF2-40B4-BE49-F238E27FC236}">
              <a16:creationId xmlns:a16="http://schemas.microsoft.com/office/drawing/2014/main" id="{FE758FFF-0461-4D86-B3F7-0D7E1F763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1" name="Picture 13" descr="Schl_Logo">
          <a:extLst>
            <a:ext uri="{FF2B5EF4-FFF2-40B4-BE49-F238E27FC236}">
              <a16:creationId xmlns:a16="http://schemas.microsoft.com/office/drawing/2014/main" id="{A5897A11-1B13-48AF-976D-E183E1B84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42" name="Picture 13" descr="Schl_Logo">
          <a:extLst>
            <a:ext uri="{FF2B5EF4-FFF2-40B4-BE49-F238E27FC236}">
              <a16:creationId xmlns:a16="http://schemas.microsoft.com/office/drawing/2014/main" id="{C9A66351-D87C-41C6-A3CC-2958A370E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3" name="Picture 1288" descr="Schl_Logo">
          <a:extLst>
            <a:ext uri="{FF2B5EF4-FFF2-40B4-BE49-F238E27FC236}">
              <a16:creationId xmlns:a16="http://schemas.microsoft.com/office/drawing/2014/main" id="{B6919DF5-FEF5-4225-8A81-41F5BD221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4" name="Picture 13" descr="Schl_Logo">
          <a:extLst>
            <a:ext uri="{FF2B5EF4-FFF2-40B4-BE49-F238E27FC236}">
              <a16:creationId xmlns:a16="http://schemas.microsoft.com/office/drawing/2014/main" id="{47E505C6-88C1-404B-8512-4217429E8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5" name="Picture 13" descr="Schl_Logo">
          <a:extLst>
            <a:ext uri="{FF2B5EF4-FFF2-40B4-BE49-F238E27FC236}">
              <a16:creationId xmlns:a16="http://schemas.microsoft.com/office/drawing/2014/main" id="{3FAE4C5E-8873-49E0-AD7F-F2FDF20B5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46" name="Picture 13" descr="Schl_Logo">
          <a:extLst>
            <a:ext uri="{FF2B5EF4-FFF2-40B4-BE49-F238E27FC236}">
              <a16:creationId xmlns:a16="http://schemas.microsoft.com/office/drawing/2014/main" id="{60290BE3-D93A-4DA1-BBBA-5F2092C68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7" name="Picture 1288" descr="Schl_Logo">
          <a:extLst>
            <a:ext uri="{FF2B5EF4-FFF2-40B4-BE49-F238E27FC236}">
              <a16:creationId xmlns:a16="http://schemas.microsoft.com/office/drawing/2014/main" id="{A2AE6D31-94F0-4A94-A923-BC4A80E98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8" name="Picture 13" descr="Schl_Logo">
          <a:extLst>
            <a:ext uri="{FF2B5EF4-FFF2-40B4-BE49-F238E27FC236}">
              <a16:creationId xmlns:a16="http://schemas.microsoft.com/office/drawing/2014/main" id="{2E33E5C4-2377-4F82-B1A0-16F1DAE4A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9" name="Picture 13" descr="Schl_Logo">
          <a:extLst>
            <a:ext uri="{FF2B5EF4-FFF2-40B4-BE49-F238E27FC236}">
              <a16:creationId xmlns:a16="http://schemas.microsoft.com/office/drawing/2014/main" id="{11497BB9-99B8-4738-A616-14324BC6F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0" name="Picture 13" descr="Schl_Logo">
          <a:extLst>
            <a:ext uri="{FF2B5EF4-FFF2-40B4-BE49-F238E27FC236}">
              <a16:creationId xmlns:a16="http://schemas.microsoft.com/office/drawing/2014/main" id="{0B90DF0B-9C76-417B-A7CE-A21A67207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1" name="Picture 1288" descr="Schl_Logo">
          <a:extLst>
            <a:ext uri="{FF2B5EF4-FFF2-40B4-BE49-F238E27FC236}">
              <a16:creationId xmlns:a16="http://schemas.microsoft.com/office/drawing/2014/main" id="{902F539C-B17C-44F6-B7E4-363F0C261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2" name="Picture 13" descr="Schl_Logo">
          <a:extLst>
            <a:ext uri="{FF2B5EF4-FFF2-40B4-BE49-F238E27FC236}">
              <a16:creationId xmlns:a16="http://schemas.microsoft.com/office/drawing/2014/main" id="{98722862-696D-4996-B896-C68A7AF63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3" name="Picture 13" descr="Schl_Logo">
          <a:extLst>
            <a:ext uri="{FF2B5EF4-FFF2-40B4-BE49-F238E27FC236}">
              <a16:creationId xmlns:a16="http://schemas.microsoft.com/office/drawing/2014/main" id="{FEBE3E2F-ED3A-4CD5-9591-0039CE291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4" name="Picture 13" descr="Schl_Logo">
          <a:extLst>
            <a:ext uri="{FF2B5EF4-FFF2-40B4-BE49-F238E27FC236}">
              <a16:creationId xmlns:a16="http://schemas.microsoft.com/office/drawing/2014/main" id="{4AF59D90-4F5E-4400-8DB9-FD72B1872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5" name="Picture 1288" descr="Schl_Logo">
          <a:extLst>
            <a:ext uri="{FF2B5EF4-FFF2-40B4-BE49-F238E27FC236}">
              <a16:creationId xmlns:a16="http://schemas.microsoft.com/office/drawing/2014/main" id="{3F213869-33E4-4B92-97F8-F1AEF259A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6" name="Picture 13" descr="Schl_Logo">
          <a:extLst>
            <a:ext uri="{FF2B5EF4-FFF2-40B4-BE49-F238E27FC236}">
              <a16:creationId xmlns:a16="http://schemas.microsoft.com/office/drawing/2014/main" id="{2EF6348B-4EAD-4632-BFDC-FBB6DBD72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7" name="Picture 13" descr="Schl_Logo">
          <a:extLst>
            <a:ext uri="{FF2B5EF4-FFF2-40B4-BE49-F238E27FC236}">
              <a16:creationId xmlns:a16="http://schemas.microsoft.com/office/drawing/2014/main" id="{6DBEB8E2-AE29-4A56-B7B9-1887A6389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8" name="Picture 13" descr="Schl_Logo">
          <a:extLst>
            <a:ext uri="{FF2B5EF4-FFF2-40B4-BE49-F238E27FC236}">
              <a16:creationId xmlns:a16="http://schemas.microsoft.com/office/drawing/2014/main" id="{763D3D3C-15C5-43C6-801F-3498654EF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9" name="Picture 1288" descr="Schl_Logo">
          <a:extLst>
            <a:ext uri="{FF2B5EF4-FFF2-40B4-BE49-F238E27FC236}">
              <a16:creationId xmlns:a16="http://schemas.microsoft.com/office/drawing/2014/main" id="{2C90D63C-D5AB-4E3D-A370-FC520908F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0" name="Picture 13" descr="Schl_Logo">
          <a:extLst>
            <a:ext uri="{FF2B5EF4-FFF2-40B4-BE49-F238E27FC236}">
              <a16:creationId xmlns:a16="http://schemas.microsoft.com/office/drawing/2014/main" id="{8B1C9EB4-B734-4E91-AE82-052DBDCF1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1" name="Picture 13" descr="Schl_Logo">
          <a:extLst>
            <a:ext uri="{FF2B5EF4-FFF2-40B4-BE49-F238E27FC236}">
              <a16:creationId xmlns:a16="http://schemas.microsoft.com/office/drawing/2014/main" id="{E15688E0-269D-46A5-B959-5A38C8351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2" name="Picture 13" descr="Schl_Logo">
          <a:extLst>
            <a:ext uri="{FF2B5EF4-FFF2-40B4-BE49-F238E27FC236}">
              <a16:creationId xmlns:a16="http://schemas.microsoft.com/office/drawing/2014/main" id="{1F99F683-C95E-4228-BF2E-AC706C8AE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3" name="Picture 1288" descr="Schl_Logo">
          <a:extLst>
            <a:ext uri="{FF2B5EF4-FFF2-40B4-BE49-F238E27FC236}">
              <a16:creationId xmlns:a16="http://schemas.microsoft.com/office/drawing/2014/main" id="{561EDEEE-7E04-45F7-8188-D1A583E86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4" name="Picture 13" descr="Schl_Logo">
          <a:extLst>
            <a:ext uri="{FF2B5EF4-FFF2-40B4-BE49-F238E27FC236}">
              <a16:creationId xmlns:a16="http://schemas.microsoft.com/office/drawing/2014/main" id="{AAD97A6C-D07B-43DF-ACE1-4B874B034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5" name="Picture 13" descr="Schl_Logo">
          <a:extLst>
            <a:ext uri="{FF2B5EF4-FFF2-40B4-BE49-F238E27FC236}">
              <a16:creationId xmlns:a16="http://schemas.microsoft.com/office/drawing/2014/main" id="{A8DE7EDA-0641-4D5A-9C96-AFAAE3B77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6" name="Picture 1288" descr="Schl_Logo">
          <a:extLst>
            <a:ext uri="{FF2B5EF4-FFF2-40B4-BE49-F238E27FC236}">
              <a16:creationId xmlns:a16="http://schemas.microsoft.com/office/drawing/2014/main" id="{8889C267-F003-4778-9A7D-BFAED1C6E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7" name="Picture 13" descr="Schl_Logo">
          <a:extLst>
            <a:ext uri="{FF2B5EF4-FFF2-40B4-BE49-F238E27FC236}">
              <a16:creationId xmlns:a16="http://schemas.microsoft.com/office/drawing/2014/main" id="{9B65DBF1-285C-48C5-8C83-2DBAE1092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8" name="Picture 13" descr="Schl_Logo">
          <a:extLst>
            <a:ext uri="{FF2B5EF4-FFF2-40B4-BE49-F238E27FC236}">
              <a16:creationId xmlns:a16="http://schemas.microsoft.com/office/drawing/2014/main" id="{EFD07DE6-EC5C-45D8-A679-B1B975925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9" name="Picture 1288" descr="Schl_Logo">
          <a:extLst>
            <a:ext uri="{FF2B5EF4-FFF2-40B4-BE49-F238E27FC236}">
              <a16:creationId xmlns:a16="http://schemas.microsoft.com/office/drawing/2014/main" id="{82EF77C8-5615-4A5E-9F06-7D811B8AC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0" name="Picture 13" descr="Schl_Logo">
          <a:extLst>
            <a:ext uri="{FF2B5EF4-FFF2-40B4-BE49-F238E27FC236}">
              <a16:creationId xmlns:a16="http://schemas.microsoft.com/office/drawing/2014/main" id="{2258FCD2-C9E1-4ED1-8D3D-3B8C4E15D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1" name="Picture 13" descr="Schl_Logo">
          <a:extLst>
            <a:ext uri="{FF2B5EF4-FFF2-40B4-BE49-F238E27FC236}">
              <a16:creationId xmlns:a16="http://schemas.microsoft.com/office/drawing/2014/main" id="{F01D9BA6-09DA-4DF6-B8AC-1D20F4E57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2" name="Picture 1288" descr="Schl_Logo">
          <a:extLst>
            <a:ext uri="{FF2B5EF4-FFF2-40B4-BE49-F238E27FC236}">
              <a16:creationId xmlns:a16="http://schemas.microsoft.com/office/drawing/2014/main" id="{E3320F52-D592-4B53-B8FD-E5F1FCCFC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3" name="Picture 13" descr="Schl_Logo">
          <a:extLst>
            <a:ext uri="{FF2B5EF4-FFF2-40B4-BE49-F238E27FC236}">
              <a16:creationId xmlns:a16="http://schemas.microsoft.com/office/drawing/2014/main" id="{447E656F-9EED-46CD-9ED8-ADD57EC21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4" name="Picture 13" descr="Schl_Logo">
          <a:extLst>
            <a:ext uri="{FF2B5EF4-FFF2-40B4-BE49-F238E27FC236}">
              <a16:creationId xmlns:a16="http://schemas.microsoft.com/office/drawing/2014/main" id="{A689AF36-71D7-44CD-B03E-1B32A4B09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5" name="Picture 1288" descr="Schl_Logo">
          <a:extLst>
            <a:ext uri="{FF2B5EF4-FFF2-40B4-BE49-F238E27FC236}">
              <a16:creationId xmlns:a16="http://schemas.microsoft.com/office/drawing/2014/main" id="{736EB378-DAF8-4C7A-A291-5E5DC57B6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6" name="Picture 13" descr="Schl_Logo">
          <a:extLst>
            <a:ext uri="{FF2B5EF4-FFF2-40B4-BE49-F238E27FC236}">
              <a16:creationId xmlns:a16="http://schemas.microsoft.com/office/drawing/2014/main" id="{397AF9D0-A152-411C-99FE-315369041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7" name="Picture 13" descr="Schl_Logo">
          <a:extLst>
            <a:ext uri="{FF2B5EF4-FFF2-40B4-BE49-F238E27FC236}">
              <a16:creationId xmlns:a16="http://schemas.microsoft.com/office/drawing/2014/main" id="{AA386607-1B4A-45F5-A7B7-1534596DC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8" name="Picture 1288" descr="Schl_Logo">
          <a:extLst>
            <a:ext uri="{FF2B5EF4-FFF2-40B4-BE49-F238E27FC236}">
              <a16:creationId xmlns:a16="http://schemas.microsoft.com/office/drawing/2014/main" id="{A0E5C938-BEA9-4F4C-A58A-8BA715144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9" name="Picture 13" descr="Schl_Logo">
          <a:extLst>
            <a:ext uri="{FF2B5EF4-FFF2-40B4-BE49-F238E27FC236}">
              <a16:creationId xmlns:a16="http://schemas.microsoft.com/office/drawing/2014/main" id="{6D6EF8F2-E473-4C30-A23D-0AAADE4DF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0" name="Picture 13" descr="Schl_Logo">
          <a:extLst>
            <a:ext uri="{FF2B5EF4-FFF2-40B4-BE49-F238E27FC236}">
              <a16:creationId xmlns:a16="http://schemas.microsoft.com/office/drawing/2014/main" id="{E2FC61B9-7955-449C-A19C-211E04406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1" name="Picture 1288" descr="Schl_Logo">
          <a:extLst>
            <a:ext uri="{FF2B5EF4-FFF2-40B4-BE49-F238E27FC236}">
              <a16:creationId xmlns:a16="http://schemas.microsoft.com/office/drawing/2014/main" id="{815FC8F0-F5F1-422A-BA5B-867CB76E5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2" name="Picture 13" descr="Schl_Logo">
          <a:extLst>
            <a:ext uri="{FF2B5EF4-FFF2-40B4-BE49-F238E27FC236}">
              <a16:creationId xmlns:a16="http://schemas.microsoft.com/office/drawing/2014/main" id="{96F07C5B-D6FF-4E26-9812-BC355CEA4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3" name="Picture 13" descr="Schl_Logo">
          <a:extLst>
            <a:ext uri="{FF2B5EF4-FFF2-40B4-BE49-F238E27FC236}">
              <a16:creationId xmlns:a16="http://schemas.microsoft.com/office/drawing/2014/main" id="{16B29894-16A6-4FF5-81E2-58D8492D0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4" name="Picture 13" descr="Schl_Logo">
          <a:extLst>
            <a:ext uri="{FF2B5EF4-FFF2-40B4-BE49-F238E27FC236}">
              <a16:creationId xmlns:a16="http://schemas.microsoft.com/office/drawing/2014/main" id="{479887B1-EF08-40AB-B3A8-6DC272643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5" name="Picture 1288" descr="Schl_Logo">
          <a:extLst>
            <a:ext uri="{FF2B5EF4-FFF2-40B4-BE49-F238E27FC236}">
              <a16:creationId xmlns:a16="http://schemas.microsoft.com/office/drawing/2014/main" id="{4EA2CC06-25CD-4D83-AE69-3759DF470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6" name="Picture 13" descr="Schl_Logo">
          <a:extLst>
            <a:ext uri="{FF2B5EF4-FFF2-40B4-BE49-F238E27FC236}">
              <a16:creationId xmlns:a16="http://schemas.microsoft.com/office/drawing/2014/main" id="{3D7BBCAC-B409-414C-A389-C89EBFDE2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7" name="Picture 13" descr="Schl_Logo">
          <a:extLst>
            <a:ext uri="{FF2B5EF4-FFF2-40B4-BE49-F238E27FC236}">
              <a16:creationId xmlns:a16="http://schemas.microsoft.com/office/drawing/2014/main" id="{CD012933-7991-4BA0-9E8D-EAAB8CD28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8" name="Picture 13" descr="Schl_Logo">
          <a:extLst>
            <a:ext uri="{FF2B5EF4-FFF2-40B4-BE49-F238E27FC236}">
              <a16:creationId xmlns:a16="http://schemas.microsoft.com/office/drawing/2014/main" id="{146BC499-54E3-4A88-A66F-387B6E89A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9" name="Picture 1288" descr="Schl_Logo">
          <a:extLst>
            <a:ext uri="{FF2B5EF4-FFF2-40B4-BE49-F238E27FC236}">
              <a16:creationId xmlns:a16="http://schemas.microsoft.com/office/drawing/2014/main" id="{409D07D2-D1C8-4838-AEC6-FCC0293E4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0" name="Picture 13" descr="Schl_Logo">
          <a:extLst>
            <a:ext uri="{FF2B5EF4-FFF2-40B4-BE49-F238E27FC236}">
              <a16:creationId xmlns:a16="http://schemas.microsoft.com/office/drawing/2014/main" id="{5D1D21FE-1860-46B5-8CF6-07F8B101C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1" name="Picture 13" descr="Schl_Logo">
          <a:extLst>
            <a:ext uri="{FF2B5EF4-FFF2-40B4-BE49-F238E27FC236}">
              <a16:creationId xmlns:a16="http://schemas.microsoft.com/office/drawing/2014/main" id="{67E12A8B-10F9-4402-A33B-B9000BDF9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2" name="Picture 13" descr="Schl_Logo">
          <a:extLst>
            <a:ext uri="{FF2B5EF4-FFF2-40B4-BE49-F238E27FC236}">
              <a16:creationId xmlns:a16="http://schemas.microsoft.com/office/drawing/2014/main" id="{E7B20543-C049-4484-A490-E95C967EF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3" name="Picture 1288" descr="Schl_Logo">
          <a:extLst>
            <a:ext uri="{FF2B5EF4-FFF2-40B4-BE49-F238E27FC236}">
              <a16:creationId xmlns:a16="http://schemas.microsoft.com/office/drawing/2014/main" id="{944D7ACE-691B-4D53-9E8A-D89F930E7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4" name="Picture 13" descr="Schl_Logo">
          <a:extLst>
            <a:ext uri="{FF2B5EF4-FFF2-40B4-BE49-F238E27FC236}">
              <a16:creationId xmlns:a16="http://schemas.microsoft.com/office/drawing/2014/main" id="{39DBDCE1-962B-4A4B-AD56-8E5799A23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5" name="Picture 13" descr="Schl_Logo">
          <a:extLst>
            <a:ext uri="{FF2B5EF4-FFF2-40B4-BE49-F238E27FC236}">
              <a16:creationId xmlns:a16="http://schemas.microsoft.com/office/drawing/2014/main" id="{D2A97066-46FF-43E1-9840-4B81215F9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6" name="Picture 13" descr="Schl_Logo">
          <a:extLst>
            <a:ext uri="{FF2B5EF4-FFF2-40B4-BE49-F238E27FC236}">
              <a16:creationId xmlns:a16="http://schemas.microsoft.com/office/drawing/2014/main" id="{D84ADE2A-C0FA-4C49-B0A8-E37B72B08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7" name="Picture 1288" descr="Schl_Logo">
          <a:extLst>
            <a:ext uri="{FF2B5EF4-FFF2-40B4-BE49-F238E27FC236}">
              <a16:creationId xmlns:a16="http://schemas.microsoft.com/office/drawing/2014/main" id="{F664EA00-5267-4E61-B33B-1692ABBF0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8" name="Picture 13" descr="Schl_Logo">
          <a:extLst>
            <a:ext uri="{FF2B5EF4-FFF2-40B4-BE49-F238E27FC236}">
              <a16:creationId xmlns:a16="http://schemas.microsoft.com/office/drawing/2014/main" id="{F06A4CE2-F22E-4467-9DC8-130920225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9" name="Picture 13" descr="Schl_Logo">
          <a:extLst>
            <a:ext uri="{FF2B5EF4-FFF2-40B4-BE49-F238E27FC236}">
              <a16:creationId xmlns:a16="http://schemas.microsoft.com/office/drawing/2014/main" id="{30612269-E498-440D-81C2-85752E55B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0" name="Picture 13" descr="Schl_Logo">
          <a:extLst>
            <a:ext uri="{FF2B5EF4-FFF2-40B4-BE49-F238E27FC236}">
              <a16:creationId xmlns:a16="http://schemas.microsoft.com/office/drawing/2014/main" id="{32282606-1F86-4946-98E4-CD0F75256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1" name="Picture 1288" descr="Schl_Logo">
          <a:extLst>
            <a:ext uri="{FF2B5EF4-FFF2-40B4-BE49-F238E27FC236}">
              <a16:creationId xmlns:a16="http://schemas.microsoft.com/office/drawing/2014/main" id="{6807ABC9-6934-4EE5-8AA1-0A6596A25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2" name="Picture 13" descr="Schl_Logo">
          <a:extLst>
            <a:ext uri="{FF2B5EF4-FFF2-40B4-BE49-F238E27FC236}">
              <a16:creationId xmlns:a16="http://schemas.microsoft.com/office/drawing/2014/main" id="{9C19604A-73D3-4658-8B67-8D70EA72B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3" name="Picture 13" descr="Schl_Logo">
          <a:extLst>
            <a:ext uri="{FF2B5EF4-FFF2-40B4-BE49-F238E27FC236}">
              <a16:creationId xmlns:a16="http://schemas.microsoft.com/office/drawing/2014/main" id="{012E3777-3BB5-4380-A129-133DFE0F4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4" name="Picture 13" descr="Schl_Logo">
          <a:extLst>
            <a:ext uri="{FF2B5EF4-FFF2-40B4-BE49-F238E27FC236}">
              <a16:creationId xmlns:a16="http://schemas.microsoft.com/office/drawing/2014/main" id="{593BF21C-4C60-493F-95F3-AF0E0AE4F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5" name="Picture 1288" descr="Schl_Logo">
          <a:extLst>
            <a:ext uri="{FF2B5EF4-FFF2-40B4-BE49-F238E27FC236}">
              <a16:creationId xmlns:a16="http://schemas.microsoft.com/office/drawing/2014/main" id="{D90AE295-C39C-4301-A520-40A991BEE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6" name="Picture 13" descr="Schl_Logo">
          <a:extLst>
            <a:ext uri="{FF2B5EF4-FFF2-40B4-BE49-F238E27FC236}">
              <a16:creationId xmlns:a16="http://schemas.microsoft.com/office/drawing/2014/main" id="{68C0D5C3-42B3-4D4D-BE7C-7B23F539B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7" name="Picture 13" descr="Schl_Logo">
          <a:extLst>
            <a:ext uri="{FF2B5EF4-FFF2-40B4-BE49-F238E27FC236}">
              <a16:creationId xmlns:a16="http://schemas.microsoft.com/office/drawing/2014/main" id="{9D8C31EB-6158-4E49-9CED-3860619FB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8" name="Picture 13" descr="Schl_Logo">
          <a:extLst>
            <a:ext uri="{FF2B5EF4-FFF2-40B4-BE49-F238E27FC236}">
              <a16:creationId xmlns:a16="http://schemas.microsoft.com/office/drawing/2014/main" id="{31B2C4F5-D361-4471-98D2-809C4EC5A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9" name="Picture 1288" descr="Schl_Logo">
          <a:extLst>
            <a:ext uri="{FF2B5EF4-FFF2-40B4-BE49-F238E27FC236}">
              <a16:creationId xmlns:a16="http://schemas.microsoft.com/office/drawing/2014/main" id="{A96DBADD-29CE-4112-86FA-23D6A4B6E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0" name="Picture 13" descr="Schl_Logo">
          <a:extLst>
            <a:ext uri="{FF2B5EF4-FFF2-40B4-BE49-F238E27FC236}">
              <a16:creationId xmlns:a16="http://schemas.microsoft.com/office/drawing/2014/main" id="{4C4420BF-CFAA-412C-BBBD-32A946018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1" name="Picture 13" descr="Schl_Logo">
          <a:extLst>
            <a:ext uri="{FF2B5EF4-FFF2-40B4-BE49-F238E27FC236}">
              <a16:creationId xmlns:a16="http://schemas.microsoft.com/office/drawing/2014/main" id="{ED811D7F-66D3-4396-98A1-E4A93CD1C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2" name="Picture 13" descr="Schl_Logo">
          <a:extLst>
            <a:ext uri="{FF2B5EF4-FFF2-40B4-BE49-F238E27FC236}">
              <a16:creationId xmlns:a16="http://schemas.microsoft.com/office/drawing/2014/main" id="{23AEC4D9-31BF-4BF5-A17A-21AD7C800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3" name="Picture 1288" descr="Schl_Logo">
          <a:extLst>
            <a:ext uri="{FF2B5EF4-FFF2-40B4-BE49-F238E27FC236}">
              <a16:creationId xmlns:a16="http://schemas.microsoft.com/office/drawing/2014/main" id="{E4343A40-E3C4-4652-8313-50B986A54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4" name="Picture 13" descr="Schl_Logo">
          <a:extLst>
            <a:ext uri="{FF2B5EF4-FFF2-40B4-BE49-F238E27FC236}">
              <a16:creationId xmlns:a16="http://schemas.microsoft.com/office/drawing/2014/main" id="{3C2BE8A2-C17C-4D03-954F-2F528C140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5" name="Picture 13" descr="Schl_Logo">
          <a:extLst>
            <a:ext uri="{FF2B5EF4-FFF2-40B4-BE49-F238E27FC236}">
              <a16:creationId xmlns:a16="http://schemas.microsoft.com/office/drawing/2014/main" id="{30783480-B6D9-4E3A-A98E-2F3C2EF7F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6" name="Picture 13" descr="Schl_Logo">
          <a:extLst>
            <a:ext uri="{FF2B5EF4-FFF2-40B4-BE49-F238E27FC236}">
              <a16:creationId xmlns:a16="http://schemas.microsoft.com/office/drawing/2014/main" id="{E8B43263-AF29-41BD-A91D-C918A9F8F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7" name="Picture 1288" descr="Schl_Logo">
          <a:extLst>
            <a:ext uri="{FF2B5EF4-FFF2-40B4-BE49-F238E27FC236}">
              <a16:creationId xmlns:a16="http://schemas.microsoft.com/office/drawing/2014/main" id="{50BA7F16-6B6A-4A39-80F2-B749CA8F8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8" name="Picture 13" descr="Schl_Logo">
          <a:extLst>
            <a:ext uri="{FF2B5EF4-FFF2-40B4-BE49-F238E27FC236}">
              <a16:creationId xmlns:a16="http://schemas.microsoft.com/office/drawing/2014/main" id="{9BE57998-F0B9-42B7-8905-89445B9AC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9" name="Picture 13" descr="Schl_Logo">
          <a:extLst>
            <a:ext uri="{FF2B5EF4-FFF2-40B4-BE49-F238E27FC236}">
              <a16:creationId xmlns:a16="http://schemas.microsoft.com/office/drawing/2014/main" id="{72F83F87-D7D6-4ED9-92D8-08B7352A5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0" name="Picture 13" descr="Schl_Logo">
          <a:extLst>
            <a:ext uri="{FF2B5EF4-FFF2-40B4-BE49-F238E27FC236}">
              <a16:creationId xmlns:a16="http://schemas.microsoft.com/office/drawing/2014/main" id="{0E00EE7F-D7EB-4DF4-9AE2-06088DC2A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1" name="Picture 1288" descr="Schl_Logo">
          <a:extLst>
            <a:ext uri="{FF2B5EF4-FFF2-40B4-BE49-F238E27FC236}">
              <a16:creationId xmlns:a16="http://schemas.microsoft.com/office/drawing/2014/main" id="{D6A31AA3-A726-4854-A378-D3CB04C0C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2" name="Picture 13" descr="Schl_Logo">
          <a:extLst>
            <a:ext uri="{FF2B5EF4-FFF2-40B4-BE49-F238E27FC236}">
              <a16:creationId xmlns:a16="http://schemas.microsoft.com/office/drawing/2014/main" id="{0FD083BF-929D-4FD1-AA10-DD8B04C95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3" name="Picture 13" descr="Schl_Logo">
          <a:extLst>
            <a:ext uri="{FF2B5EF4-FFF2-40B4-BE49-F238E27FC236}">
              <a16:creationId xmlns:a16="http://schemas.microsoft.com/office/drawing/2014/main" id="{0CCDF184-7753-463C-B160-5E5451062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4" name="Picture 1288" descr="Schl_Logo">
          <a:extLst>
            <a:ext uri="{FF2B5EF4-FFF2-40B4-BE49-F238E27FC236}">
              <a16:creationId xmlns:a16="http://schemas.microsoft.com/office/drawing/2014/main" id="{51BFA172-BF35-4347-865E-F508F7683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5" name="Picture 13" descr="Schl_Logo">
          <a:extLst>
            <a:ext uri="{FF2B5EF4-FFF2-40B4-BE49-F238E27FC236}">
              <a16:creationId xmlns:a16="http://schemas.microsoft.com/office/drawing/2014/main" id="{904BA784-6DCE-4BD0-ABD9-ACC9AF6C6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6" name="Picture 13" descr="Schl_Logo">
          <a:extLst>
            <a:ext uri="{FF2B5EF4-FFF2-40B4-BE49-F238E27FC236}">
              <a16:creationId xmlns:a16="http://schemas.microsoft.com/office/drawing/2014/main" id="{B86FB952-9E11-441E-ACA9-05F3A0A7F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7" name="Picture 1288" descr="Schl_Logo">
          <a:extLst>
            <a:ext uri="{FF2B5EF4-FFF2-40B4-BE49-F238E27FC236}">
              <a16:creationId xmlns:a16="http://schemas.microsoft.com/office/drawing/2014/main" id="{1FF27FD8-9DA9-455A-B072-BBEA78975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8" name="Picture 13" descr="Schl_Logo">
          <a:extLst>
            <a:ext uri="{FF2B5EF4-FFF2-40B4-BE49-F238E27FC236}">
              <a16:creationId xmlns:a16="http://schemas.microsoft.com/office/drawing/2014/main" id="{860AD1CE-9EC3-43E3-8613-AFAAE897A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9" name="Picture 13" descr="Schl_Logo">
          <a:extLst>
            <a:ext uri="{FF2B5EF4-FFF2-40B4-BE49-F238E27FC236}">
              <a16:creationId xmlns:a16="http://schemas.microsoft.com/office/drawing/2014/main" id="{7FAF673C-D717-4AC1-B34C-EABB0AFB4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0" name="Picture 1288" descr="Schl_Logo">
          <a:extLst>
            <a:ext uri="{FF2B5EF4-FFF2-40B4-BE49-F238E27FC236}">
              <a16:creationId xmlns:a16="http://schemas.microsoft.com/office/drawing/2014/main" id="{261D7185-D5D4-4355-B4E4-DBE1AA3BA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1" name="Picture 13" descr="Schl_Logo">
          <a:extLst>
            <a:ext uri="{FF2B5EF4-FFF2-40B4-BE49-F238E27FC236}">
              <a16:creationId xmlns:a16="http://schemas.microsoft.com/office/drawing/2014/main" id="{025DFBF1-68EE-484D-9DB9-DD070AADC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2" name="Picture 13" descr="Schl_Logo">
          <a:extLst>
            <a:ext uri="{FF2B5EF4-FFF2-40B4-BE49-F238E27FC236}">
              <a16:creationId xmlns:a16="http://schemas.microsoft.com/office/drawing/2014/main" id="{A9C186D0-C11D-40E0-A7A6-7DA939C51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3" name="Picture 1288" descr="Schl_Logo">
          <a:extLst>
            <a:ext uri="{FF2B5EF4-FFF2-40B4-BE49-F238E27FC236}">
              <a16:creationId xmlns:a16="http://schemas.microsoft.com/office/drawing/2014/main" id="{07B14F7A-3AAB-4EFA-B8A7-271BEA2DA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4" name="Picture 13" descr="Schl_Logo">
          <a:extLst>
            <a:ext uri="{FF2B5EF4-FFF2-40B4-BE49-F238E27FC236}">
              <a16:creationId xmlns:a16="http://schemas.microsoft.com/office/drawing/2014/main" id="{F153D506-7E1F-4337-B320-122C5D153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5" name="Picture 13" descr="Schl_Logo">
          <a:extLst>
            <a:ext uri="{FF2B5EF4-FFF2-40B4-BE49-F238E27FC236}">
              <a16:creationId xmlns:a16="http://schemas.microsoft.com/office/drawing/2014/main" id="{C8E6B4D9-EEE8-48EF-A8B1-A169852BA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6" name="Picture 1288" descr="Schl_Logo">
          <a:extLst>
            <a:ext uri="{FF2B5EF4-FFF2-40B4-BE49-F238E27FC236}">
              <a16:creationId xmlns:a16="http://schemas.microsoft.com/office/drawing/2014/main" id="{B31095C9-41DF-4D72-9978-96F19B315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7" name="Picture 13" descr="Schl_Logo">
          <a:extLst>
            <a:ext uri="{FF2B5EF4-FFF2-40B4-BE49-F238E27FC236}">
              <a16:creationId xmlns:a16="http://schemas.microsoft.com/office/drawing/2014/main" id="{F72FBF31-14EB-401E-99EA-16790F096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8" name="Picture 13" descr="Schl_Logo">
          <a:extLst>
            <a:ext uri="{FF2B5EF4-FFF2-40B4-BE49-F238E27FC236}">
              <a16:creationId xmlns:a16="http://schemas.microsoft.com/office/drawing/2014/main" id="{5B506EF9-B407-4B17-B2A0-937A9A243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9" name="Picture 1288" descr="Schl_Logo">
          <a:extLst>
            <a:ext uri="{FF2B5EF4-FFF2-40B4-BE49-F238E27FC236}">
              <a16:creationId xmlns:a16="http://schemas.microsoft.com/office/drawing/2014/main" id="{B4B253DA-7FE4-42C2-A47C-B2BFF7DDB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0" name="Picture 13" descr="Schl_Logo">
          <a:extLst>
            <a:ext uri="{FF2B5EF4-FFF2-40B4-BE49-F238E27FC236}">
              <a16:creationId xmlns:a16="http://schemas.microsoft.com/office/drawing/2014/main" id="{F453848B-C235-44D2-92BB-4CAFB3FF1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1" name="Picture 13" descr="Schl_Logo">
          <a:extLst>
            <a:ext uri="{FF2B5EF4-FFF2-40B4-BE49-F238E27FC236}">
              <a16:creationId xmlns:a16="http://schemas.microsoft.com/office/drawing/2014/main" id="{9A04DBAA-A703-4748-A6E0-7ABF2C5E2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42" name="Picture 13" descr="Schl_Logo">
          <a:extLst>
            <a:ext uri="{FF2B5EF4-FFF2-40B4-BE49-F238E27FC236}">
              <a16:creationId xmlns:a16="http://schemas.microsoft.com/office/drawing/2014/main" id="{13A50098-7DB8-4FCC-90FD-F85597D45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3" name="Picture 1288" descr="Schl_Logo">
          <a:extLst>
            <a:ext uri="{FF2B5EF4-FFF2-40B4-BE49-F238E27FC236}">
              <a16:creationId xmlns:a16="http://schemas.microsoft.com/office/drawing/2014/main" id="{F24B806C-9D84-44DD-9B1A-383639AF8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4" name="Picture 13" descr="Schl_Logo">
          <a:extLst>
            <a:ext uri="{FF2B5EF4-FFF2-40B4-BE49-F238E27FC236}">
              <a16:creationId xmlns:a16="http://schemas.microsoft.com/office/drawing/2014/main" id="{53C5619D-502D-4DB0-B886-F23D23B3D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5" name="Picture 13" descr="Schl_Logo">
          <a:extLst>
            <a:ext uri="{FF2B5EF4-FFF2-40B4-BE49-F238E27FC236}">
              <a16:creationId xmlns:a16="http://schemas.microsoft.com/office/drawing/2014/main" id="{7B41C26C-8B4E-4648-BDF4-780319463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46" name="Picture 13" descr="Schl_Logo">
          <a:extLst>
            <a:ext uri="{FF2B5EF4-FFF2-40B4-BE49-F238E27FC236}">
              <a16:creationId xmlns:a16="http://schemas.microsoft.com/office/drawing/2014/main" id="{BA843CF4-6CE7-4E72-8D0F-F7D89320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7" name="Picture 1288" descr="Schl_Logo">
          <a:extLst>
            <a:ext uri="{FF2B5EF4-FFF2-40B4-BE49-F238E27FC236}">
              <a16:creationId xmlns:a16="http://schemas.microsoft.com/office/drawing/2014/main" id="{11A605DA-AE56-42FF-A7E3-969CB53F1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8" name="Picture 13" descr="Schl_Logo">
          <a:extLst>
            <a:ext uri="{FF2B5EF4-FFF2-40B4-BE49-F238E27FC236}">
              <a16:creationId xmlns:a16="http://schemas.microsoft.com/office/drawing/2014/main" id="{F31BB309-92ED-4C9F-99EE-A7486F53F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9" name="Picture 13" descr="Schl_Logo">
          <a:extLst>
            <a:ext uri="{FF2B5EF4-FFF2-40B4-BE49-F238E27FC236}">
              <a16:creationId xmlns:a16="http://schemas.microsoft.com/office/drawing/2014/main" id="{20889041-EB3D-4687-8C31-975E66054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50" name="Picture 13" descr="Schl_Logo">
          <a:extLst>
            <a:ext uri="{FF2B5EF4-FFF2-40B4-BE49-F238E27FC236}">
              <a16:creationId xmlns:a16="http://schemas.microsoft.com/office/drawing/2014/main" id="{6AE94147-4C57-4CE1-AFDC-B5A568ABB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1" name="Picture 1288" descr="Schl_Logo">
          <a:extLst>
            <a:ext uri="{FF2B5EF4-FFF2-40B4-BE49-F238E27FC236}">
              <a16:creationId xmlns:a16="http://schemas.microsoft.com/office/drawing/2014/main" id="{79CB9A42-1392-4009-AB43-61F254B90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2" name="Picture 13" descr="Schl_Logo">
          <a:extLst>
            <a:ext uri="{FF2B5EF4-FFF2-40B4-BE49-F238E27FC236}">
              <a16:creationId xmlns:a16="http://schemas.microsoft.com/office/drawing/2014/main" id="{E156267E-CCC0-4E65-90AB-E3DB2A35C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3" name="Picture 13" descr="Schl_Logo">
          <a:extLst>
            <a:ext uri="{FF2B5EF4-FFF2-40B4-BE49-F238E27FC236}">
              <a16:creationId xmlns:a16="http://schemas.microsoft.com/office/drawing/2014/main" id="{9C4F896E-EAA4-4492-A4FE-7BEE70F93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54" name="Picture 13" descr="Schl_Logo">
          <a:extLst>
            <a:ext uri="{FF2B5EF4-FFF2-40B4-BE49-F238E27FC236}">
              <a16:creationId xmlns:a16="http://schemas.microsoft.com/office/drawing/2014/main" id="{298CBCF7-6FC1-43F3-B57F-C1BC85407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5" name="Picture 1288" descr="Schl_Logo">
          <a:extLst>
            <a:ext uri="{FF2B5EF4-FFF2-40B4-BE49-F238E27FC236}">
              <a16:creationId xmlns:a16="http://schemas.microsoft.com/office/drawing/2014/main" id="{138E01EF-AFF3-4E8C-9424-37C22D9DB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6" name="Picture 13" descr="Schl_Logo">
          <a:extLst>
            <a:ext uri="{FF2B5EF4-FFF2-40B4-BE49-F238E27FC236}">
              <a16:creationId xmlns:a16="http://schemas.microsoft.com/office/drawing/2014/main" id="{69BF916D-0E40-42F9-AF73-08339944D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7" name="Picture 13" descr="Schl_Logo">
          <a:extLst>
            <a:ext uri="{FF2B5EF4-FFF2-40B4-BE49-F238E27FC236}">
              <a16:creationId xmlns:a16="http://schemas.microsoft.com/office/drawing/2014/main" id="{275E86C3-DFA9-4F1D-96E2-842C89C99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58" name="Picture 13" descr="Schl_Logo">
          <a:extLst>
            <a:ext uri="{FF2B5EF4-FFF2-40B4-BE49-F238E27FC236}">
              <a16:creationId xmlns:a16="http://schemas.microsoft.com/office/drawing/2014/main" id="{152F87D5-23F1-42A6-A0C9-8421E5EBE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9" name="Picture 1288" descr="Schl_Logo">
          <a:extLst>
            <a:ext uri="{FF2B5EF4-FFF2-40B4-BE49-F238E27FC236}">
              <a16:creationId xmlns:a16="http://schemas.microsoft.com/office/drawing/2014/main" id="{3311EB3A-2C04-48A7-835E-8E9B3F353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60" name="Picture 13" descr="Schl_Logo">
          <a:extLst>
            <a:ext uri="{FF2B5EF4-FFF2-40B4-BE49-F238E27FC236}">
              <a16:creationId xmlns:a16="http://schemas.microsoft.com/office/drawing/2014/main" id="{9707A4E1-1A9E-4E04-AB95-F226BFE7B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61" name="Picture 13" descr="Schl_Logo">
          <a:extLst>
            <a:ext uri="{FF2B5EF4-FFF2-40B4-BE49-F238E27FC236}">
              <a16:creationId xmlns:a16="http://schemas.microsoft.com/office/drawing/2014/main" id="{CF517A65-08AB-4041-BD74-5FDF19A7D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62" name="Picture 13" descr="Schl_Logo">
          <a:extLst>
            <a:ext uri="{FF2B5EF4-FFF2-40B4-BE49-F238E27FC236}">
              <a16:creationId xmlns:a16="http://schemas.microsoft.com/office/drawing/2014/main" id="{E941B078-5DC3-4CDC-9060-095643ADC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3" name="Picture 1288" descr="Schl_Logo">
          <a:extLst>
            <a:ext uri="{FF2B5EF4-FFF2-40B4-BE49-F238E27FC236}">
              <a16:creationId xmlns:a16="http://schemas.microsoft.com/office/drawing/2014/main" id="{3B1D39DF-5BBA-4EF9-9A04-5F56EF91E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4" name="Picture 13" descr="Schl_Logo">
          <a:extLst>
            <a:ext uri="{FF2B5EF4-FFF2-40B4-BE49-F238E27FC236}">
              <a16:creationId xmlns:a16="http://schemas.microsoft.com/office/drawing/2014/main" id="{18689776-4C67-4B3C-8134-F06688FB9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5" name="Picture 13" descr="Schl_Logo">
          <a:extLst>
            <a:ext uri="{FF2B5EF4-FFF2-40B4-BE49-F238E27FC236}">
              <a16:creationId xmlns:a16="http://schemas.microsoft.com/office/drawing/2014/main" id="{FD2F6B5C-9509-49E3-B290-8F2E4ABDA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66" name="Picture 13" descr="Schl_Logo">
          <a:extLst>
            <a:ext uri="{FF2B5EF4-FFF2-40B4-BE49-F238E27FC236}">
              <a16:creationId xmlns:a16="http://schemas.microsoft.com/office/drawing/2014/main" id="{7EDE1F6E-D08B-42D8-A1EA-C424A9211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7" name="Picture 1288" descr="Schl_Logo">
          <a:extLst>
            <a:ext uri="{FF2B5EF4-FFF2-40B4-BE49-F238E27FC236}">
              <a16:creationId xmlns:a16="http://schemas.microsoft.com/office/drawing/2014/main" id="{D5701B67-34E8-4586-8306-DF4CDC298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8" name="Picture 13" descr="Schl_Logo">
          <a:extLst>
            <a:ext uri="{FF2B5EF4-FFF2-40B4-BE49-F238E27FC236}">
              <a16:creationId xmlns:a16="http://schemas.microsoft.com/office/drawing/2014/main" id="{5169F619-3CD0-4B86-9206-EE4857CD3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9" name="Picture 13" descr="Schl_Logo">
          <a:extLst>
            <a:ext uri="{FF2B5EF4-FFF2-40B4-BE49-F238E27FC236}">
              <a16:creationId xmlns:a16="http://schemas.microsoft.com/office/drawing/2014/main" id="{9210F28B-3B41-4204-8BAD-A93FC7F95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70" name="Picture 13" descr="Schl_Logo">
          <a:extLst>
            <a:ext uri="{FF2B5EF4-FFF2-40B4-BE49-F238E27FC236}">
              <a16:creationId xmlns:a16="http://schemas.microsoft.com/office/drawing/2014/main" id="{B0FA0FE8-F637-48DA-95AA-E6A156036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1" name="Picture 1288" descr="Schl_Logo">
          <a:extLst>
            <a:ext uri="{FF2B5EF4-FFF2-40B4-BE49-F238E27FC236}">
              <a16:creationId xmlns:a16="http://schemas.microsoft.com/office/drawing/2014/main" id="{BBA21FCE-E333-45B9-BA4E-1CE1E4331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2" name="Picture 13" descr="Schl_Logo">
          <a:extLst>
            <a:ext uri="{FF2B5EF4-FFF2-40B4-BE49-F238E27FC236}">
              <a16:creationId xmlns:a16="http://schemas.microsoft.com/office/drawing/2014/main" id="{F859CB51-81F6-485D-A0CA-AC5D89EED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3" name="Picture 13" descr="Schl_Logo">
          <a:extLst>
            <a:ext uri="{FF2B5EF4-FFF2-40B4-BE49-F238E27FC236}">
              <a16:creationId xmlns:a16="http://schemas.microsoft.com/office/drawing/2014/main" id="{9BB1DC0D-854A-4DCC-9FF2-6A69FA29F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74" name="Picture 13" descr="Schl_Logo">
          <a:extLst>
            <a:ext uri="{FF2B5EF4-FFF2-40B4-BE49-F238E27FC236}">
              <a16:creationId xmlns:a16="http://schemas.microsoft.com/office/drawing/2014/main" id="{697A734E-FB16-457E-8146-E582A8AE9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5" name="Picture 1288" descr="Schl_Logo">
          <a:extLst>
            <a:ext uri="{FF2B5EF4-FFF2-40B4-BE49-F238E27FC236}">
              <a16:creationId xmlns:a16="http://schemas.microsoft.com/office/drawing/2014/main" id="{3B1C5804-C5BE-465B-B1AD-7F797E416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6" name="Picture 13" descr="Schl_Logo">
          <a:extLst>
            <a:ext uri="{FF2B5EF4-FFF2-40B4-BE49-F238E27FC236}">
              <a16:creationId xmlns:a16="http://schemas.microsoft.com/office/drawing/2014/main" id="{6B680E51-75E4-438E-A447-077BAEC65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7" name="Picture 13" descr="Schl_Logo">
          <a:extLst>
            <a:ext uri="{FF2B5EF4-FFF2-40B4-BE49-F238E27FC236}">
              <a16:creationId xmlns:a16="http://schemas.microsoft.com/office/drawing/2014/main" id="{DEC2BE6D-9574-4131-A23C-0B9D7A657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78" name="Picture 13" descr="Schl_Logo">
          <a:extLst>
            <a:ext uri="{FF2B5EF4-FFF2-40B4-BE49-F238E27FC236}">
              <a16:creationId xmlns:a16="http://schemas.microsoft.com/office/drawing/2014/main" id="{85D68EA5-00B6-42DF-BAB8-228C28024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9" name="Picture 1288" descr="Schl_Logo">
          <a:extLst>
            <a:ext uri="{FF2B5EF4-FFF2-40B4-BE49-F238E27FC236}">
              <a16:creationId xmlns:a16="http://schemas.microsoft.com/office/drawing/2014/main" id="{0B3C2238-23EC-4FEB-9380-8F4968BAE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0" name="Picture 13" descr="Schl_Logo">
          <a:extLst>
            <a:ext uri="{FF2B5EF4-FFF2-40B4-BE49-F238E27FC236}">
              <a16:creationId xmlns:a16="http://schemas.microsoft.com/office/drawing/2014/main" id="{87781F01-20A9-4214-9ACB-011393939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1" name="Picture 13" descr="Schl_Logo">
          <a:extLst>
            <a:ext uri="{FF2B5EF4-FFF2-40B4-BE49-F238E27FC236}">
              <a16:creationId xmlns:a16="http://schemas.microsoft.com/office/drawing/2014/main" id="{7522490E-C554-4C39-A2BE-7EDC2E695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82" name="Picture 13" descr="Schl_Logo">
          <a:extLst>
            <a:ext uri="{FF2B5EF4-FFF2-40B4-BE49-F238E27FC236}">
              <a16:creationId xmlns:a16="http://schemas.microsoft.com/office/drawing/2014/main" id="{6489EB5F-1373-4DF6-9A51-F195B933E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3" name="Picture 1288" descr="Schl_Logo">
          <a:extLst>
            <a:ext uri="{FF2B5EF4-FFF2-40B4-BE49-F238E27FC236}">
              <a16:creationId xmlns:a16="http://schemas.microsoft.com/office/drawing/2014/main" id="{4DD84B74-D778-4E7F-A750-D7AE46961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4" name="Picture 13" descr="Schl_Logo">
          <a:extLst>
            <a:ext uri="{FF2B5EF4-FFF2-40B4-BE49-F238E27FC236}">
              <a16:creationId xmlns:a16="http://schemas.microsoft.com/office/drawing/2014/main" id="{70E70775-008D-4FF0-BA28-3CC0C1AC4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5" name="Picture 13" descr="Schl_Logo">
          <a:extLst>
            <a:ext uri="{FF2B5EF4-FFF2-40B4-BE49-F238E27FC236}">
              <a16:creationId xmlns:a16="http://schemas.microsoft.com/office/drawing/2014/main" id="{165DD782-C57A-48C2-87BA-85E1860DA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86" name="Picture 13" descr="Schl_Logo">
          <a:extLst>
            <a:ext uri="{FF2B5EF4-FFF2-40B4-BE49-F238E27FC236}">
              <a16:creationId xmlns:a16="http://schemas.microsoft.com/office/drawing/2014/main" id="{991C9CDF-3ECB-46FA-AF20-8A6170FBA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7" name="Picture 1288" descr="Schl_Logo">
          <a:extLst>
            <a:ext uri="{FF2B5EF4-FFF2-40B4-BE49-F238E27FC236}">
              <a16:creationId xmlns:a16="http://schemas.microsoft.com/office/drawing/2014/main" id="{D8F81C17-BBC3-4B9F-AFA3-5BC85ACB6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8" name="Picture 13" descr="Schl_Logo">
          <a:extLst>
            <a:ext uri="{FF2B5EF4-FFF2-40B4-BE49-F238E27FC236}">
              <a16:creationId xmlns:a16="http://schemas.microsoft.com/office/drawing/2014/main" id="{E924FF54-3B57-4F74-8124-1B50514FF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9" name="Picture 13" descr="Schl_Logo">
          <a:extLst>
            <a:ext uri="{FF2B5EF4-FFF2-40B4-BE49-F238E27FC236}">
              <a16:creationId xmlns:a16="http://schemas.microsoft.com/office/drawing/2014/main" id="{3E4726DB-1D5C-46AB-A56F-3C33A764A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0" name="Picture 13" descr="Schl_Logo">
          <a:extLst>
            <a:ext uri="{FF2B5EF4-FFF2-40B4-BE49-F238E27FC236}">
              <a16:creationId xmlns:a16="http://schemas.microsoft.com/office/drawing/2014/main" id="{524123E5-E77F-4BEA-9CE2-716E9AE36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1" name="Picture 1288" descr="Schl_Logo">
          <a:extLst>
            <a:ext uri="{FF2B5EF4-FFF2-40B4-BE49-F238E27FC236}">
              <a16:creationId xmlns:a16="http://schemas.microsoft.com/office/drawing/2014/main" id="{DF7D78CC-863C-4B85-8BC0-8CFB1747B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2" name="Picture 13" descr="Schl_Logo">
          <a:extLst>
            <a:ext uri="{FF2B5EF4-FFF2-40B4-BE49-F238E27FC236}">
              <a16:creationId xmlns:a16="http://schemas.microsoft.com/office/drawing/2014/main" id="{9B1D2575-F692-47C7-A533-8FDC96B7A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3" name="Picture 13" descr="Schl_Logo">
          <a:extLst>
            <a:ext uri="{FF2B5EF4-FFF2-40B4-BE49-F238E27FC236}">
              <a16:creationId xmlns:a16="http://schemas.microsoft.com/office/drawing/2014/main" id="{58EF896A-BA8B-4A3D-AFF2-47F33367B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4" name="Picture 13" descr="Schl_Logo">
          <a:extLst>
            <a:ext uri="{FF2B5EF4-FFF2-40B4-BE49-F238E27FC236}">
              <a16:creationId xmlns:a16="http://schemas.microsoft.com/office/drawing/2014/main" id="{72B746A2-C403-4587-860C-21904AE3B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5" name="Picture 1288" descr="Schl_Logo">
          <a:extLst>
            <a:ext uri="{FF2B5EF4-FFF2-40B4-BE49-F238E27FC236}">
              <a16:creationId xmlns:a16="http://schemas.microsoft.com/office/drawing/2014/main" id="{3EE14173-24F5-4320-A972-55B8DFE9D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6" name="Picture 13" descr="Schl_Logo">
          <a:extLst>
            <a:ext uri="{FF2B5EF4-FFF2-40B4-BE49-F238E27FC236}">
              <a16:creationId xmlns:a16="http://schemas.microsoft.com/office/drawing/2014/main" id="{A22836DA-FDD4-4B20-AC7D-134CBEA80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7" name="Picture 13" descr="Schl_Logo">
          <a:extLst>
            <a:ext uri="{FF2B5EF4-FFF2-40B4-BE49-F238E27FC236}">
              <a16:creationId xmlns:a16="http://schemas.microsoft.com/office/drawing/2014/main" id="{2B6E1101-52D0-4E34-9E95-9444975F1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8" name="Picture 13" descr="Schl_Logo">
          <a:extLst>
            <a:ext uri="{FF2B5EF4-FFF2-40B4-BE49-F238E27FC236}">
              <a16:creationId xmlns:a16="http://schemas.microsoft.com/office/drawing/2014/main" id="{0D7DDED2-539D-4970-BD6A-3988C1BCF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9" name="Picture 1288" descr="Schl_Logo">
          <a:extLst>
            <a:ext uri="{FF2B5EF4-FFF2-40B4-BE49-F238E27FC236}">
              <a16:creationId xmlns:a16="http://schemas.microsoft.com/office/drawing/2014/main" id="{CBE05510-D23D-43FF-9041-DFE3B109E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0" name="Picture 13" descr="Schl_Logo">
          <a:extLst>
            <a:ext uri="{FF2B5EF4-FFF2-40B4-BE49-F238E27FC236}">
              <a16:creationId xmlns:a16="http://schemas.microsoft.com/office/drawing/2014/main" id="{B2E2F8FF-F3A3-4998-8C6B-C01DB2492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1" name="Picture 13" descr="Schl_Logo">
          <a:extLst>
            <a:ext uri="{FF2B5EF4-FFF2-40B4-BE49-F238E27FC236}">
              <a16:creationId xmlns:a16="http://schemas.microsoft.com/office/drawing/2014/main" id="{F3831899-6787-4A54-B3CC-57B01BD64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2" name="Picture 13" descr="Schl_Logo">
          <a:extLst>
            <a:ext uri="{FF2B5EF4-FFF2-40B4-BE49-F238E27FC236}">
              <a16:creationId xmlns:a16="http://schemas.microsoft.com/office/drawing/2014/main" id="{E97FBAFE-0CFA-4E72-B67B-4585A8182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3" name="Picture 1288" descr="Schl_Logo">
          <a:extLst>
            <a:ext uri="{FF2B5EF4-FFF2-40B4-BE49-F238E27FC236}">
              <a16:creationId xmlns:a16="http://schemas.microsoft.com/office/drawing/2014/main" id="{12A1F4B5-DFA5-4B8A-A0CE-6E0E8C0FD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4" name="Picture 13" descr="Schl_Logo">
          <a:extLst>
            <a:ext uri="{FF2B5EF4-FFF2-40B4-BE49-F238E27FC236}">
              <a16:creationId xmlns:a16="http://schemas.microsoft.com/office/drawing/2014/main" id="{1568F45F-4022-4091-BC33-D7309A4C5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5" name="Picture 13" descr="Schl_Logo">
          <a:extLst>
            <a:ext uri="{FF2B5EF4-FFF2-40B4-BE49-F238E27FC236}">
              <a16:creationId xmlns:a16="http://schemas.microsoft.com/office/drawing/2014/main" id="{6CE63200-1690-4370-9100-41FA720DA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6" name="Picture 1288" descr="Schl_Logo">
          <a:extLst>
            <a:ext uri="{FF2B5EF4-FFF2-40B4-BE49-F238E27FC236}">
              <a16:creationId xmlns:a16="http://schemas.microsoft.com/office/drawing/2014/main" id="{8F9B318A-0062-4CDE-A8A7-B13179C36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7" name="Picture 13" descr="Schl_Logo">
          <a:extLst>
            <a:ext uri="{FF2B5EF4-FFF2-40B4-BE49-F238E27FC236}">
              <a16:creationId xmlns:a16="http://schemas.microsoft.com/office/drawing/2014/main" id="{ADA746A5-DA92-45FC-8F4A-6FE396A5C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8" name="Picture 13" descr="Schl_Logo">
          <a:extLst>
            <a:ext uri="{FF2B5EF4-FFF2-40B4-BE49-F238E27FC236}">
              <a16:creationId xmlns:a16="http://schemas.microsoft.com/office/drawing/2014/main" id="{67F7A569-393E-4FFD-B7D5-2D3CAD4BE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9" name="Picture 1288" descr="Schl_Logo">
          <a:extLst>
            <a:ext uri="{FF2B5EF4-FFF2-40B4-BE49-F238E27FC236}">
              <a16:creationId xmlns:a16="http://schemas.microsoft.com/office/drawing/2014/main" id="{FD20F92F-467E-476B-87B6-AA7560D50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0" name="Picture 13" descr="Schl_Logo">
          <a:extLst>
            <a:ext uri="{FF2B5EF4-FFF2-40B4-BE49-F238E27FC236}">
              <a16:creationId xmlns:a16="http://schemas.microsoft.com/office/drawing/2014/main" id="{493AA7F2-58D1-43FE-B771-5E0DDF2AE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1" name="Picture 13" descr="Schl_Logo">
          <a:extLst>
            <a:ext uri="{FF2B5EF4-FFF2-40B4-BE49-F238E27FC236}">
              <a16:creationId xmlns:a16="http://schemas.microsoft.com/office/drawing/2014/main" id="{16E61C75-CB1D-4F1A-8D77-F966AFAB4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2" name="Picture 1288" descr="Schl_Logo">
          <a:extLst>
            <a:ext uri="{FF2B5EF4-FFF2-40B4-BE49-F238E27FC236}">
              <a16:creationId xmlns:a16="http://schemas.microsoft.com/office/drawing/2014/main" id="{6A7666D1-CD25-4547-A43B-A9CB67D7C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3" name="Picture 13" descr="Schl_Logo">
          <a:extLst>
            <a:ext uri="{FF2B5EF4-FFF2-40B4-BE49-F238E27FC236}">
              <a16:creationId xmlns:a16="http://schemas.microsoft.com/office/drawing/2014/main" id="{A50B8C32-1DBA-488E-B244-BC92D5DD9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4" name="Picture 13" descr="Schl_Logo">
          <a:extLst>
            <a:ext uri="{FF2B5EF4-FFF2-40B4-BE49-F238E27FC236}">
              <a16:creationId xmlns:a16="http://schemas.microsoft.com/office/drawing/2014/main" id="{A02BD352-F500-4DDD-A011-F1E5C2538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5" name="Picture 1288" descr="Schl_Logo">
          <a:extLst>
            <a:ext uri="{FF2B5EF4-FFF2-40B4-BE49-F238E27FC236}">
              <a16:creationId xmlns:a16="http://schemas.microsoft.com/office/drawing/2014/main" id="{0E5634AD-6C7C-4100-BF3D-6C679AE46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6" name="Picture 13" descr="Schl_Logo">
          <a:extLst>
            <a:ext uri="{FF2B5EF4-FFF2-40B4-BE49-F238E27FC236}">
              <a16:creationId xmlns:a16="http://schemas.microsoft.com/office/drawing/2014/main" id="{B8A092D8-43D4-44C3-AD05-5321464BA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7" name="Picture 13" descr="Schl_Logo">
          <a:extLst>
            <a:ext uri="{FF2B5EF4-FFF2-40B4-BE49-F238E27FC236}">
              <a16:creationId xmlns:a16="http://schemas.microsoft.com/office/drawing/2014/main" id="{5EE343D0-6FF2-44B1-8C1D-4C037938F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8" name="Picture 1288" descr="Schl_Logo">
          <a:extLst>
            <a:ext uri="{FF2B5EF4-FFF2-40B4-BE49-F238E27FC236}">
              <a16:creationId xmlns:a16="http://schemas.microsoft.com/office/drawing/2014/main" id="{973DAF69-7FA7-4C69-93A7-E86FC335A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9" name="Picture 13" descr="Schl_Logo">
          <a:extLst>
            <a:ext uri="{FF2B5EF4-FFF2-40B4-BE49-F238E27FC236}">
              <a16:creationId xmlns:a16="http://schemas.microsoft.com/office/drawing/2014/main" id="{DAB27212-5964-44D1-8B09-58104AB9D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0" name="Picture 13" descr="Schl_Logo">
          <a:extLst>
            <a:ext uri="{FF2B5EF4-FFF2-40B4-BE49-F238E27FC236}">
              <a16:creationId xmlns:a16="http://schemas.microsoft.com/office/drawing/2014/main" id="{ADEC7FB9-BAE7-4C9F-8EE8-3A8EC6743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1" name="Picture 1288" descr="Schl_Logo">
          <a:extLst>
            <a:ext uri="{FF2B5EF4-FFF2-40B4-BE49-F238E27FC236}">
              <a16:creationId xmlns:a16="http://schemas.microsoft.com/office/drawing/2014/main" id="{28D2E4E3-4B46-40A8-BB6A-39A38E422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2" name="Picture 13" descr="Schl_Logo">
          <a:extLst>
            <a:ext uri="{FF2B5EF4-FFF2-40B4-BE49-F238E27FC236}">
              <a16:creationId xmlns:a16="http://schemas.microsoft.com/office/drawing/2014/main" id="{CE6D5939-F26B-4685-9D2D-373767301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3" name="Picture 13" descr="Schl_Logo">
          <a:extLst>
            <a:ext uri="{FF2B5EF4-FFF2-40B4-BE49-F238E27FC236}">
              <a16:creationId xmlns:a16="http://schemas.microsoft.com/office/drawing/2014/main" id="{DD11898E-E73E-4753-BC78-6C34B5A85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4" name="Picture 13" descr="Schl_Logo">
          <a:extLst>
            <a:ext uri="{FF2B5EF4-FFF2-40B4-BE49-F238E27FC236}">
              <a16:creationId xmlns:a16="http://schemas.microsoft.com/office/drawing/2014/main" id="{2CEE5841-13BF-488F-AD41-286953093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5" name="Picture 1288" descr="Schl_Logo">
          <a:extLst>
            <a:ext uri="{FF2B5EF4-FFF2-40B4-BE49-F238E27FC236}">
              <a16:creationId xmlns:a16="http://schemas.microsoft.com/office/drawing/2014/main" id="{A2575FD5-23EA-4C75-87D4-B63C72619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6" name="Picture 13" descr="Schl_Logo">
          <a:extLst>
            <a:ext uri="{FF2B5EF4-FFF2-40B4-BE49-F238E27FC236}">
              <a16:creationId xmlns:a16="http://schemas.microsoft.com/office/drawing/2014/main" id="{8524B610-66E7-446B-8C95-0E3EE279E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7" name="Picture 13" descr="Schl_Logo">
          <a:extLst>
            <a:ext uri="{FF2B5EF4-FFF2-40B4-BE49-F238E27FC236}">
              <a16:creationId xmlns:a16="http://schemas.microsoft.com/office/drawing/2014/main" id="{26F61CAF-BCB6-42DB-9B51-D4914B675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8" name="Picture 13" descr="Schl_Logo">
          <a:extLst>
            <a:ext uri="{FF2B5EF4-FFF2-40B4-BE49-F238E27FC236}">
              <a16:creationId xmlns:a16="http://schemas.microsoft.com/office/drawing/2014/main" id="{6BDBBC84-6FDE-4735-9DF1-F9776DA0E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9" name="Picture 1288" descr="Schl_Logo">
          <a:extLst>
            <a:ext uri="{FF2B5EF4-FFF2-40B4-BE49-F238E27FC236}">
              <a16:creationId xmlns:a16="http://schemas.microsoft.com/office/drawing/2014/main" id="{30C33E62-E093-45B9-964F-7BBB764FD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0" name="Picture 13" descr="Schl_Logo">
          <a:extLst>
            <a:ext uri="{FF2B5EF4-FFF2-40B4-BE49-F238E27FC236}">
              <a16:creationId xmlns:a16="http://schemas.microsoft.com/office/drawing/2014/main" id="{6836EC4D-A281-462E-8AC3-8E926D7C2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1" name="Picture 13" descr="Schl_Logo">
          <a:extLst>
            <a:ext uri="{FF2B5EF4-FFF2-40B4-BE49-F238E27FC236}">
              <a16:creationId xmlns:a16="http://schemas.microsoft.com/office/drawing/2014/main" id="{129FD012-6D05-49DF-BA77-95C4378A8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2" name="Picture 13" descr="Schl_Logo">
          <a:extLst>
            <a:ext uri="{FF2B5EF4-FFF2-40B4-BE49-F238E27FC236}">
              <a16:creationId xmlns:a16="http://schemas.microsoft.com/office/drawing/2014/main" id="{9DF8AE60-FB59-4EC6-A71A-F162C7CEA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3" name="Picture 1288" descr="Schl_Logo">
          <a:extLst>
            <a:ext uri="{FF2B5EF4-FFF2-40B4-BE49-F238E27FC236}">
              <a16:creationId xmlns:a16="http://schemas.microsoft.com/office/drawing/2014/main" id="{5E59CE31-C4C0-4BBD-BB14-EE8F506BF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4" name="Picture 13" descr="Schl_Logo">
          <a:extLst>
            <a:ext uri="{FF2B5EF4-FFF2-40B4-BE49-F238E27FC236}">
              <a16:creationId xmlns:a16="http://schemas.microsoft.com/office/drawing/2014/main" id="{2905902A-DB81-408A-9E57-784A4B3F6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5" name="Picture 13" descr="Schl_Logo">
          <a:extLst>
            <a:ext uri="{FF2B5EF4-FFF2-40B4-BE49-F238E27FC236}">
              <a16:creationId xmlns:a16="http://schemas.microsoft.com/office/drawing/2014/main" id="{072967C4-88A2-449F-9BF7-65330C6E8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6" name="Picture 13" descr="Schl_Logo">
          <a:extLst>
            <a:ext uri="{FF2B5EF4-FFF2-40B4-BE49-F238E27FC236}">
              <a16:creationId xmlns:a16="http://schemas.microsoft.com/office/drawing/2014/main" id="{4DE5ACD9-45A2-4710-ADFD-23C956608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7" name="Picture 1288" descr="Schl_Logo">
          <a:extLst>
            <a:ext uri="{FF2B5EF4-FFF2-40B4-BE49-F238E27FC236}">
              <a16:creationId xmlns:a16="http://schemas.microsoft.com/office/drawing/2014/main" id="{4520EF52-5411-48D3-BEA9-9F26F080B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8" name="Picture 13" descr="Schl_Logo">
          <a:extLst>
            <a:ext uri="{FF2B5EF4-FFF2-40B4-BE49-F238E27FC236}">
              <a16:creationId xmlns:a16="http://schemas.microsoft.com/office/drawing/2014/main" id="{927C8690-4158-4D73-B826-CEC2FF376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9" name="Picture 13" descr="Schl_Logo">
          <a:extLst>
            <a:ext uri="{FF2B5EF4-FFF2-40B4-BE49-F238E27FC236}">
              <a16:creationId xmlns:a16="http://schemas.microsoft.com/office/drawing/2014/main" id="{76BAA408-94A9-4624-B879-82957CA79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0" name="Picture 13" descr="Schl_Logo">
          <a:extLst>
            <a:ext uri="{FF2B5EF4-FFF2-40B4-BE49-F238E27FC236}">
              <a16:creationId xmlns:a16="http://schemas.microsoft.com/office/drawing/2014/main" id="{52D42338-A263-4E94-828E-CD0756ECF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1" name="Picture 1288" descr="Schl_Logo">
          <a:extLst>
            <a:ext uri="{FF2B5EF4-FFF2-40B4-BE49-F238E27FC236}">
              <a16:creationId xmlns:a16="http://schemas.microsoft.com/office/drawing/2014/main" id="{434DC44F-C53C-44AD-8EFC-FF822F955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2" name="Picture 13" descr="Schl_Logo">
          <a:extLst>
            <a:ext uri="{FF2B5EF4-FFF2-40B4-BE49-F238E27FC236}">
              <a16:creationId xmlns:a16="http://schemas.microsoft.com/office/drawing/2014/main" id="{8400F732-CC78-47B2-B1F4-6A36F0E17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3" name="Picture 13" descr="Schl_Logo">
          <a:extLst>
            <a:ext uri="{FF2B5EF4-FFF2-40B4-BE49-F238E27FC236}">
              <a16:creationId xmlns:a16="http://schemas.microsoft.com/office/drawing/2014/main" id="{CC0AEB9A-FE37-44F1-A755-08EF07EE8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4" name="Picture 13" descr="Schl_Logo">
          <a:extLst>
            <a:ext uri="{FF2B5EF4-FFF2-40B4-BE49-F238E27FC236}">
              <a16:creationId xmlns:a16="http://schemas.microsoft.com/office/drawing/2014/main" id="{D33C52A0-E857-4674-8642-483D5E0DD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5" name="Picture 1288" descr="Schl_Logo">
          <a:extLst>
            <a:ext uri="{FF2B5EF4-FFF2-40B4-BE49-F238E27FC236}">
              <a16:creationId xmlns:a16="http://schemas.microsoft.com/office/drawing/2014/main" id="{E7C21C9D-8D14-491B-A756-E8FF16EDD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6" name="Picture 13" descr="Schl_Logo">
          <a:extLst>
            <a:ext uri="{FF2B5EF4-FFF2-40B4-BE49-F238E27FC236}">
              <a16:creationId xmlns:a16="http://schemas.microsoft.com/office/drawing/2014/main" id="{C27684D4-36B4-4DEB-9BE3-E43F9CE12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7" name="Picture 13" descr="Schl_Logo">
          <a:extLst>
            <a:ext uri="{FF2B5EF4-FFF2-40B4-BE49-F238E27FC236}">
              <a16:creationId xmlns:a16="http://schemas.microsoft.com/office/drawing/2014/main" id="{426D8CD0-7E17-4D4E-9CF5-00FCDC11A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8" name="Picture 13" descr="Schl_Logo">
          <a:extLst>
            <a:ext uri="{FF2B5EF4-FFF2-40B4-BE49-F238E27FC236}">
              <a16:creationId xmlns:a16="http://schemas.microsoft.com/office/drawing/2014/main" id="{E0C542A1-D468-487A-AD8F-C708208F5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9" name="Picture 1288" descr="Schl_Logo">
          <a:extLst>
            <a:ext uri="{FF2B5EF4-FFF2-40B4-BE49-F238E27FC236}">
              <a16:creationId xmlns:a16="http://schemas.microsoft.com/office/drawing/2014/main" id="{E9424F84-68D8-490D-92C0-FF107527C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0" name="Picture 13" descr="Schl_Logo">
          <a:extLst>
            <a:ext uri="{FF2B5EF4-FFF2-40B4-BE49-F238E27FC236}">
              <a16:creationId xmlns:a16="http://schemas.microsoft.com/office/drawing/2014/main" id="{6936CFA8-6084-4878-B412-7154704C3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1" name="Picture 13" descr="Schl_Logo">
          <a:extLst>
            <a:ext uri="{FF2B5EF4-FFF2-40B4-BE49-F238E27FC236}">
              <a16:creationId xmlns:a16="http://schemas.microsoft.com/office/drawing/2014/main" id="{1BDD266E-E918-4F2C-87C3-76C27DC52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2" name="Picture 13" descr="Schl_Logo">
          <a:extLst>
            <a:ext uri="{FF2B5EF4-FFF2-40B4-BE49-F238E27FC236}">
              <a16:creationId xmlns:a16="http://schemas.microsoft.com/office/drawing/2014/main" id="{432F1A86-4014-459E-AE67-A6B44B7E0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3" name="Picture 1288" descr="Schl_Logo">
          <a:extLst>
            <a:ext uri="{FF2B5EF4-FFF2-40B4-BE49-F238E27FC236}">
              <a16:creationId xmlns:a16="http://schemas.microsoft.com/office/drawing/2014/main" id="{81E287B3-983B-497F-8C36-CF6215745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4" name="Picture 13" descr="Schl_Logo">
          <a:extLst>
            <a:ext uri="{FF2B5EF4-FFF2-40B4-BE49-F238E27FC236}">
              <a16:creationId xmlns:a16="http://schemas.microsoft.com/office/drawing/2014/main" id="{869B68E5-84C1-43EE-8965-501ED0496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5" name="Picture 13" descr="Schl_Logo">
          <a:extLst>
            <a:ext uri="{FF2B5EF4-FFF2-40B4-BE49-F238E27FC236}">
              <a16:creationId xmlns:a16="http://schemas.microsoft.com/office/drawing/2014/main" id="{7D7564B7-722C-456A-BACF-4B4A817D2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6" name="Picture 13" descr="Schl_Logo">
          <a:extLst>
            <a:ext uri="{FF2B5EF4-FFF2-40B4-BE49-F238E27FC236}">
              <a16:creationId xmlns:a16="http://schemas.microsoft.com/office/drawing/2014/main" id="{D9784071-C42D-4AEF-8664-30E60A6B7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7" name="Picture 1288" descr="Schl_Logo">
          <a:extLst>
            <a:ext uri="{FF2B5EF4-FFF2-40B4-BE49-F238E27FC236}">
              <a16:creationId xmlns:a16="http://schemas.microsoft.com/office/drawing/2014/main" id="{78315884-EB5E-432C-B857-C4F1F98B2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8" name="Picture 13" descr="Schl_Logo">
          <a:extLst>
            <a:ext uri="{FF2B5EF4-FFF2-40B4-BE49-F238E27FC236}">
              <a16:creationId xmlns:a16="http://schemas.microsoft.com/office/drawing/2014/main" id="{5E644878-71C6-4C2D-B863-9F13E7905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9" name="Picture 13" descr="Schl_Logo">
          <a:extLst>
            <a:ext uri="{FF2B5EF4-FFF2-40B4-BE49-F238E27FC236}">
              <a16:creationId xmlns:a16="http://schemas.microsoft.com/office/drawing/2014/main" id="{9E6D58E0-60AF-4C5B-8DCE-246F83208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0" name="Picture 13" descr="Schl_Logo">
          <a:extLst>
            <a:ext uri="{FF2B5EF4-FFF2-40B4-BE49-F238E27FC236}">
              <a16:creationId xmlns:a16="http://schemas.microsoft.com/office/drawing/2014/main" id="{E671034B-F6DF-4252-8588-784FE3D1F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1" name="Picture 1288" descr="Schl_Logo">
          <a:extLst>
            <a:ext uri="{FF2B5EF4-FFF2-40B4-BE49-F238E27FC236}">
              <a16:creationId xmlns:a16="http://schemas.microsoft.com/office/drawing/2014/main" id="{1977CDB1-0B66-44DF-AA5F-0C54816F4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2" name="Picture 13" descr="Schl_Logo">
          <a:extLst>
            <a:ext uri="{FF2B5EF4-FFF2-40B4-BE49-F238E27FC236}">
              <a16:creationId xmlns:a16="http://schemas.microsoft.com/office/drawing/2014/main" id="{0D6FB829-8C90-4D62-90B8-AE80DFDD0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3" name="Picture 13" descr="Schl_Logo">
          <a:extLst>
            <a:ext uri="{FF2B5EF4-FFF2-40B4-BE49-F238E27FC236}">
              <a16:creationId xmlns:a16="http://schemas.microsoft.com/office/drawing/2014/main" id="{F699B182-42C3-413E-8C50-5ABBD1E15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4" name="Picture 1288" descr="Schl_Logo">
          <a:extLst>
            <a:ext uri="{FF2B5EF4-FFF2-40B4-BE49-F238E27FC236}">
              <a16:creationId xmlns:a16="http://schemas.microsoft.com/office/drawing/2014/main" id="{1B789A8B-1327-4EAE-9544-FFCCACDEA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5" name="Picture 13" descr="Schl_Logo">
          <a:extLst>
            <a:ext uri="{FF2B5EF4-FFF2-40B4-BE49-F238E27FC236}">
              <a16:creationId xmlns:a16="http://schemas.microsoft.com/office/drawing/2014/main" id="{2E34E7AD-C22C-4E91-B058-FA0DBED65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6" name="Picture 13" descr="Schl_Logo">
          <a:extLst>
            <a:ext uri="{FF2B5EF4-FFF2-40B4-BE49-F238E27FC236}">
              <a16:creationId xmlns:a16="http://schemas.microsoft.com/office/drawing/2014/main" id="{B00E47A6-5461-4769-8659-BE98C673E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7" name="Picture 1288" descr="Schl_Logo">
          <a:extLst>
            <a:ext uri="{FF2B5EF4-FFF2-40B4-BE49-F238E27FC236}">
              <a16:creationId xmlns:a16="http://schemas.microsoft.com/office/drawing/2014/main" id="{C3FF8A78-555F-4A17-AEB1-C5F2D60FF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8" name="Picture 13" descr="Schl_Logo">
          <a:extLst>
            <a:ext uri="{FF2B5EF4-FFF2-40B4-BE49-F238E27FC236}">
              <a16:creationId xmlns:a16="http://schemas.microsoft.com/office/drawing/2014/main" id="{B5AF1D2D-36F1-4D34-9283-A951AA14C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9" name="Picture 13" descr="Schl_Logo">
          <a:extLst>
            <a:ext uri="{FF2B5EF4-FFF2-40B4-BE49-F238E27FC236}">
              <a16:creationId xmlns:a16="http://schemas.microsoft.com/office/drawing/2014/main" id="{C40AD49D-7B0C-45D7-B134-12A2F345C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0" name="Picture 1288" descr="Schl_Logo">
          <a:extLst>
            <a:ext uri="{FF2B5EF4-FFF2-40B4-BE49-F238E27FC236}">
              <a16:creationId xmlns:a16="http://schemas.microsoft.com/office/drawing/2014/main" id="{C18417F1-0CDD-4171-B890-4D4B498E0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1" name="Picture 13" descr="Schl_Logo">
          <a:extLst>
            <a:ext uri="{FF2B5EF4-FFF2-40B4-BE49-F238E27FC236}">
              <a16:creationId xmlns:a16="http://schemas.microsoft.com/office/drawing/2014/main" id="{EB2A4BB4-A5C0-4B82-9E39-6369CFBBF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2" name="Picture 13" descr="Schl_Logo">
          <a:extLst>
            <a:ext uri="{FF2B5EF4-FFF2-40B4-BE49-F238E27FC236}">
              <a16:creationId xmlns:a16="http://schemas.microsoft.com/office/drawing/2014/main" id="{FC5430A8-8E8C-40E0-94CE-F42900BEE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3" name="Picture 1288" descr="Schl_Logo">
          <a:extLst>
            <a:ext uri="{FF2B5EF4-FFF2-40B4-BE49-F238E27FC236}">
              <a16:creationId xmlns:a16="http://schemas.microsoft.com/office/drawing/2014/main" id="{0A8B8AAD-CB5E-4CF7-89A9-772A616F0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4" name="Picture 13" descr="Schl_Logo">
          <a:extLst>
            <a:ext uri="{FF2B5EF4-FFF2-40B4-BE49-F238E27FC236}">
              <a16:creationId xmlns:a16="http://schemas.microsoft.com/office/drawing/2014/main" id="{83B1F8A2-F872-44AF-A5BC-6B674B3FD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5" name="Picture 13" descr="Schl_Logo">
          <a:extLst>
            <a:ext uri="{FF2B5EF4-FFF2-40B4-BE49-F238E27FC236}">
              <a16:creationId xmlns:a16="http://schemas.microsoft.com/office/drawing/2014/main" id="{61D932FC-BB2F-4135-AD4A-DF29F30E4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6" name="Picture 1288" descr="Schl_Logo">
          <a:extLst>
            <a:ext uri="{FF2B5EF4-FFF2-40B4-BE49-F238E27FC236}">
              <a16:creationId xmlns:a16="http://schemas.microsoft.com/office/drawing/2014/main" id="{DC2A344C-5780-4F3E-BF1C-5FA8EEAA2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7" name="Picture 13" descr="Schl_Logo">
          <a:extLst>
            <a:ext uri="{FF2B5EF4-FFF2-40B4-BE49-F238E27FC236}">
              <a16:creationId xmlns:a16="http://schemas.microsoft.com/office/drawing/2014/main" id="{06208C2E-7904-403B-8775-DB43CE624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8" name="Picture 13" descr="Schl_Logo">
          <a:extLst>
            <a:ext uri="{FF2B5EF4-FFF2-40B4-BE49-F238E27FC236}">
              <a16:creationId xmlns:a16="http://schemas.microsoft.com/office/drawing/2014/main" id="{D0CD1559-A4F2-4124-9FE6-7EE05B975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9" name="Picture 1288" descr="Schl_Logo">
          <a:extLst>
            <a:ext uri="{FF2B5EF4-FFF2-40B4-BE49-F238E27FC236}">
              <a16:creationId xmlns:a16="http://schemas.microsoft.com/office/drawing/2014/main" id="{56BCCC65-7A30-42AF-97BF-4E740DD7D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0" name="Picture 13" descr="Schl_Logo">
          <a:extLst>
            <a:ext uri="{FF2B5EF4-FFF2-40B4-BE49-F238E27FC236}">
              <a16:creationId xmlns:a16="http://schemas.microsoft.com/office/drawing/2014/main" id="{5184F048-AC6A-4E88-8D85-7BCA0BB66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1" name="Picture 13" descr="Schl_Logo">
          <a:extLst>
            <a:ext uri="{FF2B5EF4-FFF2-40B4-BE49-F238E27FC236}">
              <a16:creationId xmlns:a16="http://schemas.microsoft.com/office/drawing/2014/main" id="{D2321E1A-5064-482F-B7DD-EC62B662D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2" name="Picture 1288" descr="Schl_Logo">
          <a:extLst>
            <a:ext uri="{FF2B5EF4-FFF2-40B4-BE49-F238E27FC236}">
              <a16:creationId xmlns:a16="http://schemas.microsoft.com/office/drawing/2014/main" id="{824AB19E-1C7C-4937-8332-AC107838F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3" name="Picture 13" descr="Schl_Logo">
          <a:extLst>
            <a:ext uri="{FF2B5EF4-FFF2-40B4-BE49-F238E27FC236}">
              <a16:creationId xmlns:a16="http://schemas.microsoft.com/office/drawing/2014/main" id="{682C7DC1-394E-4FB1-8BD7-B21BF55C4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4" name="Picture 13" descr="Schl_Logo">
          <a:extLst>
            <a:ext uri="{FF2B5EF4-FFF2-40B4-BE49-F238E27FC236}">
              <a16:creationId xmlns:a16="http://schemas.microsoft.com/office/drawing/2014/main" id="{F7614FEE-B35C-47B7-B490-2EDADA1E1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5" name="Picture 1288" descr="Schl_Logo">
          <a:extLst>
            <a:ext uri="{FF2B5EF4-FFF2-40B4-BE49-F238E27FC236}">
              <a16:creationId xmlns:a16="http://schemas.microsoft.com/office/drawing/2014/main" id="{A09984A5-1A53-4E50-8594-07E753ACA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6" name="Picture 13" descr="Schl_Logo">
          <a:extLst>
            <a:ext uri="{FF2B5EF4-FFF2-40B4-BE49-F238E27FC236}">
              <a16:creationId xmlns:a16="http://schemas.microsoft.com/office/drawing/2014/main" id="{D1E3FDD7-894F-4E52-8DBB-77713FE7C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7" name="Picture 13" descr="Schl_Logo">
          <a:extLst>
            <a:ext uri="{FF2B5EF4-FFF2-40B4-BE49-F238E27FC236}">
              <a16:creationId xmlns:a16="http://schemas.microsoft.com/office/drawing/2014/main" id="{CFAC0F38-C987-460A-B786-329D87864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8" name="Picture 1288" descr="Schl_Logo">
          <a:extLst>
            <a:ext uri="{FF2B5EF4-FFF2-40B4-BE49-F238E27FC236}">
              <a16:creationId xmlns:a16="http://schemas.microsoft.com/office/drawing/2014/main" id="{B2C0D486-15DF-4CD2-A4FC-9AF906D2E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9" name="Picture 13" descr="Schl_Logo">
          <a:extLst>
            <a:ext uri="{FF2B5EF4-FFF2-40B4-BE49-F238E27FC236}">
              <a16:creationId xmlns:a16="http://schemas.microsoft.com/office/drawing/2014/main" id="{44A2F355-E31A-4E39-8467-838025BF0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0" name="Picture 13" descr="Schl_Logo">
          <a:extLst>
            <a:ext uri="{FF2B5EF4-FFF2-40B4-BE49-F238E27FC236}">
              <a16:creationId xmlns:a16="http://schemas.microsoft.com/office/drawing/2014/main" id="{9BB41E1E-D97C-41D9-887B-EFE48FEB5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1" name="Picture 1288" descr="Schl_Logo">
          <a:extLst>
            <a:ext uri="{FF2B5EF4-FFF2-40B4-BE49-F238E27FC236}">
              <a16:creationId xmlns:a16="http://schemas.microsoft.com/office/drawing/2014/main" id="{D8E2CBD1-773C-4578-87D6-D6FB6505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2" name="Picture 13" descr="Schl_Logo">
          <a:extLst>
            <a:ext uri="{FF2B5EF4-FFF2-40B4-BE49-F238E27FC236}">
              <a16:creationId xmlns:a16="http://schemas.microsoft.com/office/drawing/2014/main" id="{2EA69A67-0C86-4A4A-9656-93065726B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3" name="Picture 13" descr="Schl_Logo">
          <a:extLst>
            <a:ext uri="{FF2B5EF4-FFF2-40B4-BE49-F238E27FC236}">
              <a16:creationId xmlns:a16="http://schemas.microsoft.com/office/drawing/2014/main" id="{285FE1A0-24C2-4291-8F55-D76C2C8D8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4" name="Picture 1288" descr="Schl_Logo">
          <a:extLst>
            <a:ext uri="{FF2B5EF4-FFF2-40B4-BE49-F238E27FC236}">
              <a16:creationId xmlns:a16="http://schemas.microsoft.com/office/drawing/2014/main" id="{9EA1752A-258B-4D32-8A72-33AE25E9A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5" name="Picture 13" descr="Schl_Logo">
          <a:extLst>
            <a:ext uri="{FF2B5EF4-FFF2-40B4-BE49-F238E27FC236}">
              <a16:creationId xmlns:a16="http://schemas.microsoft.com/office/drawing/2014/main" id="{DEFEBE08-5DB2-41A1-8AA1-4F7D96B4D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6" name="Picture 13" descr="Schl_Logo">
          <a:extLst>
            <a:ext uri="{FF2B5EF4-FFF2-40B4-BE49-F238E27FC236}">
              <a16:creationId xmlns:a16="http://schemas.microsoft.com/office/drawing/2014/main" id="{55FC2E26-B92C-47E0-86D3-507047B01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7" name="Picture 1288" descr="Schl_Logo">
          <a:extLst>
            <a:ext uri="{FF2B5EF4-FFF2-40B4-BE49-F238E27FC236}">
              <a16:creationId xmlns:a16="http://schemas.microsoft.com/office/drawing/2014/main" id="{E2A3AD30-9514-4313-8FAD-259F1CD2B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8" name="Picture 13" descr="Schl_Logo">
          <a:extLst>
            <a:ext uri="{FF2B5EF4-FFF2-40B4-BE49-F238E27FC236}">
              <a16:creationId xmlns:a16="http://schemas.microsoft.com/office/drawing/2014/main" id="{FCD5645F-C54F-4596-B2E9-B61EC1C6C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9" name="Picture 13" descr="Schl_Logo">
          <a:extLst>
            <a:ext uri="{FF2B5EF4-FFF2-40B4-BE49-F238E27FC236}">
              <a16:creationId xmlns:a16="http://schemas.microsoft.com/office/drawing/2014/main" id="{C4FA813F-179A-45A9-8233-A59C140E1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0" name="Picture 1288" descr="Schl_Logo">
          <a:extLst>
            <a:ext uri="{FF2B5EF4-FFF2-40B4-BE49-F238E27FC236}">
              <a16:creationId xmlns:a16="http://schemas.microsoft.com/office/drawing/2014/main" id="{BC6D5825-532C-4D05-B878-63B85A21C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1" name="Picture 13" descr="Schl_Logo">
          <a:extLst>
            <a:ext uri="{FF2B5EF4-FFF2-40B4-BE49-F238E27FC236}">
              <a16:creationId xmlns:a16="http://schemas.microsoft.com/office/drawing/2014/main" id="{D69FE1EF-0C3F-426B-9DFC-946AC40B3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2" name="Picture 13" descr="Schl_Logo">
          <a:extLst>
            <a:ext uri="{FF2B5EF4-FFF2-40B4-BE49-F238E27FC236}">
              <a16:creationId xmlns:a16="http://schemas.microsoft.com/office/drawing/2014/main" id="{56437219-276D-4FA9-B784-D4191AC52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3" name="Picture 1288" descr="Schl_Logo">
          <a:extLst>
            <a:ext uri="{FF2B5EF4-FFF2-40B4-BE49-F238E27FC236}">
              <a16:creationId xmlns:a16="http://schemas.microsoft.com/office/drawing/2014/main" id="{EE1606CE-7410-4704-BD62-461350EBA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4" name="Picture 13" descr="Schl_Logo">
          <a:extLst>
            <a:ext uri="{FF2B5EF4-FFF2-40B4-BE49-F238E27FC236}">
              <a16:creationId xmlns:a16="http://schemas.microsoft.com/office/drawing/2014/main" id="{BF617238-30CB-40F7-AAA4-77E31651E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5" name="Picture 13" descr="Schl_Logo">
          <a:extLst>
            <a:ext uri="{FF2B5EF4-FFF2-40B4-BE49-F238E27FC236}">
              <a16:creationId xmlns:a16="http://schemas.microsoft.com/office/drawing/2014/main" id="{125D859E-9326-48C0-9EF4-311D13BF5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6" name="Picture 1288" descr="Schl_Logo">
          <a:extLst>
            <a:ext uri="{FF2B5EF4-FFF2-40B4-BE49-F238E27FC236}">
              <a16:creationId xmlns:a16="http://schemas.microsoft.com/office/drawing/2014/main" id="{0C8B9FD5-E00B-412A-9A11-7DDA0CDAD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7" name="Picture 13" descr="Schl_Logo">
          <a:extLst>
            <a:ext uri="{FF2B5EF4-FFF2-40B4-BE49-F238E27FC236}">
              <a16:creationId xmlns:a16="http://schemas.microsoft.com/office/drawing/2014/main" id="{BEC94927-B06D-4E56-91A0-0940DB3E3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8" name="Picture 13" descr="Schl_Logo">
          <a:extLst>
            <a:ext uri="{FF2B5EF4-FFF2-40B4-BE49-F238E27FC236}">
              <a16:creationId xmlns:a16="http://schemas.microsoft.com/office/drawing/2014/main" id="{B001E52E-2697-4FB2-B77D-B4246553D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9" name="Picture 1288" descr="Schl_Logo">
          <a:extLst>
            <a:ext uri="{FF2B5EF4-FFF2-40B4-BE49-F238E27FC236}">
              <a16:creationId xmlns:a16="http://schemas.microsoft.com/office/drawing/2014/main" id="{49BD2342-5C79-4961-A857-EAEBF15AF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0" name="Picture 13" descr="Schl_Logo">
          <a:extLst>
            <a:ext uri="{FF2B5EF4-FFF2-40B4-BE49-F238E27FC236}">
              <a16:creationId xmlns:a16="http://schemas.microsoft.com/office/drawing/2014/main" id="{7683407F-AE32-4BB0-9936-F20BACE9A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1" name="Picture 13" descr="Schl_Logo">
          <a:extLst>
            <a:ext uri="{FF2B5EF4-FFF2-40B4-BE49-F238E27FC236}">
              <a16:creationId xmlns:a16="http://schemas.microsoft.com/office/drawing/2014/main" id="{596270CA-4E89-46A9-8B80-21F3E4287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2" name="Picture 1288" descr="Schl_Logo">
          <a:extLst>
            <a:ext uri="{FF2B5EF4-FFF2-40B4-BE49-F238E27FC236}">
              <a16:creationId xmlns:a16="http://schemas.microsoft.com/office/drawing/2014/main" id="{D423843A-6E10-4701-9672-9C0F436B9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3" name="Picture 13" descr="Schl_Logo">
          <a:extLst>
            <a:ext uri="{FF2B5EF4-FFF2-40B4-BE49-F238E27FC236}">
              <a16:creationId xmlns:a16="http://schemas.microsoft.com/office/drawing/2014/main" id="{8B12230B-A32A-4FF7-A66C-57AB354C9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4" name="Picture 13" descr="Schl_Logo">
          <a:extLst>
            <a:ext uri="{FF2B5EF4-FFF2-40B4-BE49-F238E27FC236}">
              <a16:creationId xmlns:a16="http://schemas.microsoft.com/office/drawing/2014/main" id="{4BF445FD-CE87-4A8A-9990-9292B2873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5" name="Picture 1288" descr="Schl_Logo">
          <a:extLst>
            <a:ext uri="{FF2B5EF4-FFF2-40B4-BE49-F238E27FC236}">
              <a16:creationId xmlns:a16="http://schemas.microsoft.com/office/drawing/2014/main" id="{701D824D-88D8-4FF4-9460-FAAF7B258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6" name="Picture 13" descr="Schl_Logo">
          <a:extLst>
            <a:ext uri="{FF2B5EF4-FFF2-40B4-BE49-F238E27FC236}">
              <a16:creationId xmlns:a16="http://schemas.microsoft.com/office/drawing/2014/main" id="{707E4934-50E5-4608-B38E-6676A0C87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7" name="Picture 13" descr="Schl_Logo">
          <a:extLst>
            <a:ext uri="{FF2B5EF4-FFF2-40B4-BE49-F238E27FC236}">
              <a16:creationId xmlns:a16="http://schemas.microsoft.com/office/drawing/2014/main" id="{E28477F5-365E-404A-A6EC-AE75EEA7C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8" name="Picture 1288" descr="Schl_Logo">
          <a:extLst>
            <a:ext uri="{FF2B5EF4-FFF2-40B4-BE49-F238E27FC236}">
              <a16:creationId xmlns:a16="http://schemas.microsoft.com/office/drawing/2014/main" id="{5096ACE1-A51B-4406-ACB1-70FFF9FF6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9" name="Picture 13" descr="Schl_Logo">
          <a:extLst>
            <a:ext uri="{FF2B5EF4-FFF2-40B4-BE49-F238E27FC236}">
              <a16:creationId xmlns:a16="http://schemas.microsoft.com/office/drawing/2014/main" id="{3DC87358-FBF9-4688-BF03-A6C9A243A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0" name="Picture 13" descr="Schl_Logo">
          <a:extLst>
            <a:ext uri="{FF2B5EF4-FFF2-40B4-BE49-F238E27FC236}">
              <a16:creationId xmlns:a16="http://schemas.microsoft.com/office/drawing/2014/main" id="{209F0EC1-CE91-4FC8-B772-DF0ED55BF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1" name="Picture 1288" descr="Schl_Logo">
          <a:extLst>
            <a:ext uri="{FF2B5EF4-FFF2-40B4-BE49-F238E27FC236}">
              <a16:creationId xmlns:a16="http://schemas.microsoft.com/office/drawing/2014/main" id="{EF131ADB-A4C8-4751-8C65-764D0E54C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2" name="Picture 13" descr="Schl_Logo">
          <a:extLst>
            <a:ext uri="{FF2B5EF4-FFF2-40B4-BE49-F238E27FC236}">
              <a16:creationId xmlns:a16="http://schemas.microsoft.com/office/drawing/2014/main" id="{13EEC18F-FB27-42F6-B1E8-02392B41C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3" name="Picture 13" descr="Schl_Logo">
          <a:extLst>
            <a:ext uri="{FF2B5EF4-FFF2-40B4-BE49-F238E27FC236}">
              <a16:creationId xmlns:a16="http://schemas.microsoft.com/office/drawing/2014/main" id="{3F5C4869-7799-46ED-A438-1C03544BF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4" name="Picture 1288" descr="Schl_Logo">
          <a:extLst>
            <a:ext uri="{FF2B5EF4-FFF2-40B4-BE49-F238E27FC236}">
              <a16:creationId xmlns:a16="http://schemas.microsoft.com/office/drawing/2014/main" id="{C36A29A1-E064-4AA1-A950-660B1C1FD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5" name="Picture 13" descr="Schl_Logo">
          <a:extLst>
            <a:ext uri="{FF2B5EF4-FFF2-40B4-BE49-F238E27FC236}">
              <a16:creationId xmlns:a16="http://schemas.microsoft.com/office/drawing/2014/main" id="{6B1957F7-6F9D-43C0-BBB6-31A945468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6" name="Picture 13" descr="Schl_Logo">
          <a:extLst>
            <a:ext uri="{FF2B5EF4-FFF2-40B4-BE49-F238E27FC236}">
              <a16:creationId xmlns:a16="http://schemas.microsoft.com/office/drawing/2014/main" id="{385E49EE-7F1E-48D6-9E24-8C5D90341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7" name="Picture 1288" descr="Schl_Logo">
          <a:extLst>
            <a:ext uri="{FF2B5EF4-FFF2-40B4-BE49-F238E27FC236}">
              <a16:creationId xmlns:a16="http://schemas.microsoft.com/office/drawing/2014/main" id="{486377F5-88B1-46C6-9CD6-24A94C7AF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8" name="Picture 13" descr="Schl_Logo">
          <a:extLst>
            <a:ext uri="{FF2B5EF4-FFF2-40B4-BE49-F238E27FC236}">
              <a16:creationId xmlns:a16="http://schemas.microsoft.com/office/drawing/2014/main" id="{829E9430-7F65-47E3-8617-2F3D1E0B0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9" name="Picture 13" descr="Schl_Logo">
          <a:extLst>
            <a:ext uri="{FF2B5EF4-FFF2-40B4-BE49-F238E27FC236}">
              <a16:creationId xmlns:a16="http://schemas.microsoft.com/office/drawing/2014/main" id="{52903E15-35E5-45B9-B3EA-3693B0771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0" name="Picture 1288" descr="Schl_Logo">
          <a:extLst>
            <a:ext uri="{FF2B5EF4-FFF2-40B4-BE49-F238E27FC236}">
              <a16:creationId xmlns:a16="http://schemas.microsoft.com/office/drawing/2014/main" id="{B3F4ABA8-C78F-4664-9D2B-4C284C94D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1" name="Picture 13" descr="Schl_Logo">
          <a:extLst>
            <a:ext uri="{FF2B5EF4-FFF2-40B4-BE49-F238E27FC236}">
              <a16:creationId xmlns:a16="http://schemas.microsoft.com/office/drawing/2014/main" id="{1C87BACE-A3B5-4DF3-AC73-CF9B15ADF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2" name="Picture 13" descr="Schl_Logo">
          <a:extLst>
            <a:ext uri="{FF2B5EF4-FFF2-40B4-BE49-F238E27FC236}">
              <a16:creationId xmlns:a16="http://schemas.microsoft.com/office/drawing/2014/main" id="{48A2210A-8811-4B21-936A-2ACAB45E3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3" name="Picture 1288" descr="Schl_Logo">
          <a:extLst>
            <a:ext uri="{FF2B5EF4-FFF2-40B4-BE49-F238E27FC236}">
              <a16:creationId xmlns:a16="http://schemas.microsoft.com/office/drawing/2014/main" id="{4C02F78A-9370-4326-8BE6-EA5648374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4" name="Picture 13" descr="Schl_Logo">
          <a:extLst>
            <a:ext uri="{FF2B5EF4-FFF2-40B4-BE49-F238E27FC236}">
              <a16:creationId xmlns:a16="http://schemas.microsoft.com/office/drawing/2014/main" id="{CDEFE0E3-F16F-4B9F-BD6A-EE9153794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5" name="Picture 13" descr="Schl_Logo">
          <a:extLst>
            <a:ext uri="{FF2B5EF4-FFF2-40B4-BE49-F238E27FC236}">
              <a16:creationId xmlns:a16="http://schemas.microsoft.com/office/drawing/2014/main" id="{110EBBD8-3CD6-4CE8-AFEF-012DDB7D7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6" name="Picture 1288" descr="Schl_Logo">
          <a:extLst>
            <a:ext uri="{FF2B5EF4-FFF2-40B4-BE49-F238E27FC236}">
              <a16:creationId xmlns:a16="http://schemas.microsoft.com/office/drawing/2014/main" id="{3124C5EC-26AD-4C11-B1C0-9DE2C7236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7" name="Picture 13" descr="Schl_Logo">
          <a:extLst>
            <a:ext uri="{FF2B5EF4-FFF2-40B4-BE49-F238E27FC236}">
              <a16:creationId xmlns:a16="http://schemas.microsoft.com/office/drawing/2014/main" id="{5A3ADB0E-B3B2-4417-A8E9-6C05C2BCE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8" name="Picture 13" descr="Schl_Logo">
          <a:extLst>
            <a:ext uri="{FF2B5EF4-FFF2-40B4-BE49-F238E27FC236}">
              <a16:creationId xmlns:a16="http://schemas.microsoft.com/office/drawing/2014/main" id="{B33EBE13-F1FB-44B1-91EF-C5DA6A0F5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9" name="Picture 1288" descr="Schl_Logo">
          <a:extLst>
            <a:ext uri="{FF2B5EF4-FFF2-40B4-BE49-F238E27FC236}">
              <a16:creationId xmlns:a16="http://schemas.microsoft.com/office/drawing/2014/main" id="{42C09D87-6C6D-4C29-8276-B6EFEAE40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0" name="Picture 13" descr="Schl_Logo">
          <a:extLst>
            <a:ext uri="{FF2B5EF4-FFF2-40B4-BE49-F238E27FC236}">
              <a16:creationId xmlns:a16="http://schemas.microsoft.com/office/drawing/2014/main" id="{0918ECE9-6A61-4CB7-A3CA-6C2FB2489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1" name="Picture 13" descr="Schl_Logo">
          <a:extLst>
            <a:ext uri="{FF2B5EF4-FFF2-40B4-BE49-F238E27FC236}">
              <a16:creationId xmlns:a16="http://schemas.microsoft.com/office/drawing/2014/main" id="{9F132E14-35EB-42CA-B8A7-F79BB25B8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2" name="Picture 1288" descr="Schl_Logo">
          <a:extLst>
            <a:ext uri="{FF2B5EF4-FFF2-40B4-BE49-F238E27FC236}">
              <a16:creationId xmlns:a16="http://schemas.microsoft.com/office/drawing/2014/main" id="{9B9BE113-9F30-4CBA-A756-B2CA16189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3" name="Picture 13" descr="Schl_Logo">
          <a:extLst>
            <a:ext uri="{FF2B5EF4-FFF2-40B4-BE49-F238E27FC236}">
              <a16:creationId xmlns:a16="http://schemas.microsoft.com/office/drawing/2014/main" id="{D9EB9F85-24B3-43A2-AD60-C332F2F6A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4" name="Picture 13" descr="Schl_Logo">
          <a:extLst>
            <a:ext uri="{FF2B5EF4-FFF2-40B4-BE49-F238E27FC236}">
              <a16:creationId xmlns:a16="http://schemas.microsoft.com/office/drawing/2014/main" id="{B7D40F25-AA48-4210-83F8-334F826FA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5" name="Picture 1288" descr="Schl_Logo">
          <a:extLst>
            <a:ext uri="{FF2B5EF4-FFF2-40B4-BE49-F238E27FC236}">
              <a16:creationId xmlns:a16="http://schemas.microsoft.com/office/drawing/2014/main" id="{57D15FE2-D030-4AE0-BF4D-660B1F863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6" name="Picture 13" descr="Schl_Logo">
          <a:extLst>
            <a:ext uri="{FF2B5EF4-FFF2-40B4-BE49-F238E27FC236}">
              <a16:creationId xmlns:a16="http://schemas.microsoft.com/office/drawing/2014/main" id="{488F74C3-D922-4E36-832B-E3F5DCF89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7" name="Picture 13" descr="Schl_Logo">
          <a:extLst>
            <a:ext uri="{FF2B5EF4-FFF2-40B4-BE49-F238E27FC236}">
              <a16:creationId xmlns:a16="http://schemas.microsoft.com/office/drawing/2014/main" id="{2F8DDD2D-D229-4282-BF9E-733A08847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8" name="Picture 1288" descr="Schl_Logo">
          <a:extLst>
            <a:ext uri="{FF2B5EF4-FFF2-40B4-BE49-F238E27FC236}">
              <a16:creationId xmlns:a16="http://schemas.microsoft.com/office/drawing/2014/main" id="{1845D3A3-9AAB-4481-84CE-D4A41C04F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9" name="Picture 13" descr="Schl_Logo">
          <a:extLst>
            <a:ext uri="{FF2B5EF4-FFF2-40B4-BE49-F238E27FC236}">
              <a16:creationId xmlns:a16="http://schemas.microsoft.com/office/drawing/2014/main" id="{0EF00573-6E3B-48FD-9D00-40B101953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0" name="Picture 13" descr="Schl_Logo">
          <a:extLst>
            <a:ext uri="{FF2B5EF4-FFF2-40B4-BE49-F238E27FC236}">
              <a16:creationId xmlns:a16="http://schemas.microsoft.com/office/drawing/2014/main" id="{747500C6-AB82-4C8E-B5B7-B6B082C1F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1" name="Picture 1288" descr="Schl_Logo">
          <a:extLst>
            <a:ext uri="{FF2B5EF4-FFF2-40B4-BE49-F238E27FC236}">
              <a16:creationId xmlns:a16="http://schemas.microsoft.com/office/drawing/2014/main" id="{F513B172-A2E9-4D63-95C7-5965322CC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2" name="Picture 13" descr="Schl_Logo">
          <a:extLst>
            <a:ext uri="{FF2B5EF4-FFF2-40B4-BE49-F238E27FC236}">
              <a16:creationId xmlns:a16="http://schemas.microsoft.com/office/drawing/2014/main" id="{8754E95F-EBE6-463E-869A-280B3F621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3" name="Picture 13" descr="Schl_Logo">
          <a:extLst>
            <a:ext uri="{FF2B5EF4-FFF2-40B4-BE49-F238E27FC236}">
              <a16:creationId xmlns:a16="http://schemas.microsoft.com/office/drawing/2014/main" id="{43CE9BE9-21A9-4A96-9605-22DB9ABC5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4" name="Picture 1288" descr="Schl_Logo">
          <a:extLst>
            <a:ext uri="{FF2B5EF4-FFF2-40B4-BE49-F238E27FC236}">
              <a16:creationId xmlns:a16="http://schemas.microsoft.com/office/drawing/2014/main" id="{3C8F6584-FFB8-43F0-9190-8020B21EA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5" name="Picture 13" descr="Schl_Logo">
          <a:extLst>
            <a:ext uri="{FF2B5EF4-FFF2-40B4-BE49-F238E27FC236}">
              <a16:creationId xmlns:a16="http://schemas.microsoft.com/office/drawing/2014/main" id="{FFE99B33-CF50-42F2-8075-CFCFB7E9C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6" name="Picture 13" descr="Schl_Logo">
          <a:extLst>
            <a:ext uri="{FF2B5EF4-FFF2-40B4-BE49-F238E27FC236}">
              <a16:creationId xmlns:a16="http://schemas.microsoft.com/office/drawing/2014/main" id="{7D51FC11-301E-4490-A695-08492D860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7" name="Picture 1288" descr="Schl_Logo">
          <a:extLst>
            <a:ext uri="{FF2B5EF4-FFF2-40B4-BE49-F238E27FC236}">
              <a16:creationId xmlns:a16="http://schemas.microsoft.com/office/drawing/2014/main" id="{B4E8EC3C-139B-4011-B0D7-4EE9A7C3D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8" name="Picture 13" descr="Schl_Logo">
          <a:extLst>
            <a:ext uri="{FF2B5EF4-FFF2-40B4-BE49-F238E27FC236}">
              <a16:creationId xmlns:a16="http://schemas.microsoft.com/office/drawing/2014/main" id="{AE8DD3E6-EA93-4FB1-A81D-720EA01B5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9" name="Picture 13" descr="Schl_Logo">
          <a:extLst>
            <a:ext uri="{FF2B5EF4-FFF2-40B4-BE49-F238E27FC236}">
              <a16:creationId xmlns:a16="http://schemas.microsoft.com/office/drawing/2014/main" id="{BA0E7276-1E81-465A-AC43-5402E46D3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0" name="Picture 1288" descr="Schl_Logo">
          <a:extLst>
            <a:ext uri="{FF2B5EF4-FFF2-40B4-BE49-F238E27FC236}">
              <a16:creationId xmlns:a16="http://schemas.microsoft.com/office/drawing/2014/main" id="{82BEA0AA-55AF-4C1D-8B1D-8B8A57708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1" name="Picture 13" descr="Schl_Logo">
          <a:extLst>
            <a:ext uri="{FF2B5EF4-FFF2-40B4-BE49-F238E27FC236}">
              <a16:creationId xmlns:a16="http://schemas.microsoft.com/office/drawing/2014/main" id="{3BE5DED6-A7D6-47E3-A275-F18E276DA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2" name="Picture 13" descr="Schl_Logo">
          <a:extLst>
            <a:ext uri="{FF2B5EF4-FFF2-40B4-BE49-F238E27FC236}">
              <a16:creationId xmlns:a16="http://schemas.microsoft.com/office/drawing/2014/main" id="{B4CECB2B-C487-454C-96F6-2FB03A474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3" name="Picture 1288" descr="Schl_Logo">
          <a:extLst>
            <a:ext uri="{FF2B5EF4-FFF2-40B4-BE49-F238E27FC236}">
              <a16:creationId xmlns:a16="http://schemas.microsoft.com/office/drawing/2014/main" id="{E0384C08-8DAC-4D69-AFA5-F46094942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4" name="Picture 13" descr="Schl_Logo">
          <a:extLst>
            <a:ext uri="{FF2B5EF4-FFF2-40B4-BE49-F238E27FC236}">
              <a16:creationId xmlns:a16="http://schemas.microsoft.com/office/drawing/2014/main" id="{CF1F95A7-7A38-42FF-A95A-D6BC7440C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5" name="Picture 13" descr="Schl_Logo">
          <a:extLst>
            <a:ext uri="{FF2B5EF4-FFF2-40B4-BE49-F238E27FC236}">
              <a16:creationId xmlns:a16="http://schemas.microsoft.com/office/drawing/2014/main" id="{19591D48-81A2-4EF3-A4D7-308500E20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6" name="Picture 1288" descr="Schl_Logo">
          <a:extLst>
            <a:ext uri="{FF2B5EF4-FFF2-40B4-BE49-F238E27FC236}">
              <a16:creationId xmlns:a16="http://schemas.microsoft.com/office/drawing/2014/main" id="{792516C8-75E8-44DD-8EEA-3B5FF5A23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7" name="Picture 13" descr="Schl_Logo">
          <a:extLst>
            <a:ext uri="{FF2B5EF4-FFF2-40B4-BE49-F238E27FC236}">
              <a16:creationId xmlns:a16="http://schemas.microsoft.com/office/drawing/2014/main" id="{609B608E-A312-4809-A7F3-1F40E2FC9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8" name="Picture 13" descr="Schl_Logo">
          <a:extLst>
            <a:ext uri="{FF2B5EF4-FFF2-40B4-BE49-F238E27FC236}">
              <a16:creationId xmlns:a16="http://schemas.microsoft.com/office/drawing/2014/main" id="{F7413570-DD6A-4614-AD0C-3B9F0F7D1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9" name="Picture 1288" descr="Schl_Logo">
          <a:extLst>
            <a:ext uri="{FF2B5EF4-FFF2-40B4-BE49-F238E27FC236}">
              <a16:creationId xmlns:a16="http://schemas.microsoft.com/office/drawing/2014/main" id="{4A55CA1B-9BF0-4A92-8C2B-B32E368BC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0" name="Picture 13" descr="Schl_Logo">
          <a:extLst>
            <a:ext uri="{FF2B5EF4-FFF2-40B4-BE49-F238E27FC236}">
              <a16:creationId xmlns:a16="http://schemas.microsoft.com/office/drawing/2014/main" id="{30C99113-5518-48F2-87D4-3EE012973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1" name="Picture 13" descr="Schl_Logo">
          <a:extLst>
            <a:ext uri="{FF2B5EF4-FFF2-40B4-BE49-F238E27FC236}">
              <a16:creationId xmlns:a16="http://schemas.microsoft.com/office/drawing/2014/main" id="{F0EC5805-623C-4F8F-B7FB-0DBB07ED8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2" name="Picture 1288" descr="Schl_Logo">
          <a:extLst>
            <a:ext uri="{FF2B5EF4-FFF2-40B4-BE49-F238E27FC236}">
              <a16:creationId xmlns:a16="http://schemas.microsoft.com/office/drawing/2014/main" id="{1B8C6305-4440-4731-BEEB-5D2C789AE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3" name="Picture 13" descr="Schl_Logo">
          <a:extLst>
            <a:ext uri="{FF2B5EF4-FFF2-40B4-BE49-F238E27FC236}">
              <a16:creationId xmlns:a16="http://schemas.microsoft.com/office/drawing/2014/main" id="{7C127C60-D12F-4553-819F-99DFB465E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4" name="Picture 13" descr="Schl_Logo">
          <a:extLst>
            <a:ext uri="{FF2B5EF4-FFF2-40B4-BE49-F238E27FC236}">
              <a16:creationId xmlns:a16="http://schemas.microsoft.com/office/drawing/2014/main" id="{D7C078FF-B086-438A-A053-6F66631F2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5" name="Picture 1288" descr="Schl_Logo">
          <a:extLst>
            <a:ext uri="{FF2B5EF4-FFF2-40B4-BE49-F238E27FC236}">
              <a16:creationId xmlns:a16="http://schemas.microsoft.com/office/drawing/2014/main" id="{E32F137D-A93E-46B7-B8FE-0CC1AFB9F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6" name="Picture 13" descr="Schl_Logo">
          <a:extLst>
            <a:ext uri="{FF2B5EF4-FFF2-40B4-BE49-F238E27FC236}">
              <a16:creationId xmlns:a16="http://schemas.microsoft.com/office/drawing/2014/main" id="{D87B7A23-B8A3-47E4-AEC7-9ACC00BDF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7" name="Picture 13" descr="Schl_Logo">
          <a:extLst>
            <a:ext uri="{FF2B5EF4-FFF2-40B4-BE49-F238E27FC236}">
              <a16:creationId xmlns:a16="http://schemas.microsoft.com/office/drawing/2014/main" id="{4B620795-F918-41B5-B5F3-8917DC86C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8" name="Picture 1288" descr="Schl_Logo">
          <a:extLst>
            <a:ext uri="{FF2B5EF4-FFF2-40B4-BE49-F238E27FC236}">
              <a16:creationId xmlns:a16="http://schemas.microsoft.com/office/drawing/2014/main" id="{4391F593-53B1-4421-B53F-2F384D641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9" name="Picture 13" descr="Schl_Logo">
          <a:extLst>
            <a:ext uri="{FF2B5EF4-FFF2-40B4-BE49-F238E27FC236}">
              <a16:creationId xmlns:a16="http://schemas.microsoft.com/office/drawing/2014/main" id="{AB81B2F7-7CF3-4696-86D8-B4AFFE794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0" name="Picture 13" descr="Schl_Logo">
          <a:extLst>
            <a:ext uri="{FF2B5EF4-FFF2-40B4-BE49-F238E27FC236}">
              <a16:creationId xmlns:a16="http://schemas.microsoft.com/office/drawing/2014/main" id="{F2A7DAB8-A9DC-4880-842F-3D046FD21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1" name="Picture 1288" descr="Schl_Logo">
          <a:extLst>
            <a:ext uri="{FF2B5EF4-FFF2-40B4-BE49-F238E27FC236}">
              <a16:creationId xmlns:a16="http://schemas.microsoft.com/office/drawing/2014/main" id="{0ABEFBD9-BE0F-463E-BC7F-9C063A335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2" name="Picture 13" descr="Schl_Logo">
          <a:extLst>
            <a:ext uri="{FF2B5EF4-FFF2-40B4-BE49-F238E27FC236}">
              <a16:creationId xmlns:a16="http://schemas.microsoft.com/office/drawing/2014/main" id="{9852B2AC-FDC3-45C4-A1E8-AA8099143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3" name="Picture 13" descr="Schl_Logo">
          <a:extLst>
            <a:ext uri="{FF2B5EF4-FFF2-40B4-BE49-F238E27FC236}">
              <a16:creationId xmlns:a16="http://schemas.microsoft.com/office/drawing/2014/main" id="{3DB5AA9F-AB88-4A4C-928B-497960BD1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4" name="Picture 1288" descr="Schl_Logo">
          <a:extLst>
            <a:ext uri="{FF2B5EF4-FFF2-40B4-BE49-F238E27FC236}">
              <a16:creationId xmlns:a16="http://schemas.microsoft.com/office/drawing/2014/main" id="{C777172B-2BB9-42B5-8790-987CF96A7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5" name="Picture 13" descr="Schl_Logo">
          <a:extLst>
            <a:ext uri="{FF2B5EF4-FFF2-40B4-BE49-F238E27FC236}">
              <a16:creationId xmlns:a16="http://schemas.microsoft.com/office/drawing/2014/main" id="{441F26FE-048D-4E31-8328-183F2B428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6" name="Picture 13" descr="Schl_Logo">
          <a:extLst>
            <a:ext uri="{FF2B5EF4-FFF2-40B4-BE49-F238E27FC236}">
              <a16:creationId xmlns:a16="http://schemas.microsoft.com/office/drawing/2014/main" id="{D418B600-3AE0-4D28-8DE8-BF470E8A9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7" name="Picture 1288" descr="Schl_Logo">
          <a:extLst>
            <a:ext uri="{FF2B5EF4-FFF2-40B4-BE49-F238E27FC236}">
              <a16:creationId xmlns:a16="http://schemas.microsoft.com/office/drawing/2014/main" id="{E2768358-B8B9-4AAC-8BEA-FD20B116A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8" name="Picture 13" descr="Schl_Logo">
          <a:extLst>
            <a:ext uri="{FF2B5EF4-FFF2-40B4-BE49-F238E27FC236}">
              <a16:creationId xmlns:a16="http://schemas.microsoft.com/office/drawing/2014/main" id="{37D74644-D183-44CB-80DF-CA69826DA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9" name="Picture 13" descr="Schl_Logo">
          <a:extLst>
            <a:ext uri="{FF2B5EF4-FFF2-40B4-BE49-F238E27FC236}">
              <a16:creationId xmlns:a16="http://schemas.microsoft.com/office/drawing/2014/main" id="{CF1CB724-5F9C-4A4E-8207-7E42506B0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0" name="Picture 1288" descr="Schl_Logo">
          <a:extLst>
            <a:ext uri="{FF2B5EF4-FFF2-40B4-BE49-F238E27FC236}">
              <a16:creationId xmlns:a16="http://schemas.microsoft.com/office/drawing/2014/main" id="{E06B21A5-F24C-4815-8D2C-B59FD979F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1" name="Picture 13" descr="Schl_Logo">
          <a:extLst>
            <a:ext uri="{FF2B5EF4-FFF2-40B4-BE49-F238E27FC236}">
              <a16:creationId xmlns:a16="http://schemas.microsoft.com/office/drawing/2014/main" id="{B087A627-9B42-4885-A061-0E19280A3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2" name="Picture 13" descr="Schl_Logo">
          <a:extLst>
            <a:ext uri="{FF2B5EF4-FFF2-40B4-BE49-F238E27FC236}">
              <a16:creationId xmlns:a16="http://schemas.microsoft.com/office/drawing/2014/main" id="{6A67D8FB-BAF5-42B1-AB24-BC432E656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3" name="Picture 1288" descr="Schl_Logo">
          <a:extLst>
            <a:ext uri="{FF2B5EF4-FFF2-40B4-BE49-F238E27FC236}">
              <a16:creationId xmlns:a16="http://schemas.microsoft.com/office/drawing/2014/main" id="{C4571836-91E0-409B-82AE-175746905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4" name="Picture 13" descr="Schl_Logo">
          <a:extLst>
            <a:ext uri="{FF2B5EF4-FFF2-40B4-BE49-F238E27FC236}">
              <a16:creationId xmlns:a16="http://schemas.microsoft.com/office/drawing/2014/main" id="{617F67CC-2E44-4BD1-8555-4DCADC527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5" name="Picture 13" descr="Schl_Logo">
          <a:extLst>
            <a:ext uri="{FF2B5EF4-FFF2-40B4-BE49-F238E27FC236}">
              <a16:creationId xmlns:a16="http://schemas.microsoft.com/office/drawing/2014/main" id="{DD46AB2B-E15D-413B-A672-461A4FA76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6" name="Picture 1288" descr="Schl_Logo">
          <a:extLst>
            <a:ext uri="{FF2B5EF4-FFF2-40B4-BE49-F238E27FC236}">
              <a16:creationId xmlns:a16="http://schemas.microsoft.com/office/drawing/2014/main" id="{7A3AA648-B7BC-41D7-B90B-DD7E46D37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7" name="Picture 13" descr="Schl_Logo">
          <a:extLst>
            <a:ext uri="{FF2B5EF4-FFF2-40B4-BE49-F238E27FC236}">
              <a16:creationId xmlns:a16="http://schemas.microsoft.com/office/drawing/2014/main" id="{21C6E1EB-6C1B-4C13-B5DF-1B49FA2B1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8" name="Picture 13" descr="Schl_Logo">
          <a:extLst>
            <a:ext uri="{FF2B5EF4-FFF2-40B4-BE49-F238E27FC236}">
              <a16:creationId xmlns:a16="http://schemas.microsoft.com/office/drawing/2014/main" id="{1014BC70-5EEB-450E-87B8-8BFDA1F79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9" name="Picture 1288" descr="Schl_Logo">
          <a:extLst>
            <a:ext uri="{FF2B5EF4-FFF2-40B4-BE49-F238E27FC236}">
              <a16:creationId xmlns:a16="http://schemas.microsoft.com/office/drawing/2014/main" id="{0563AC6E-5FE2-4F6A-9E72-A762A16C3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0" name="Picture 13" descr="Schl_Logo">
          <a:extLst>
            <a:ext uri="{FF2B5EF4-FFF2-40B4-BE49-F238E27FC236}">
              <a16:creationId xmlns:a16="http://schemas.microsoft.com/office/drawing/2014/main" id="{4576C6B6-0C5C-4DC2-BE2A-0C1E78CD4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1" name="Picture 13" descr="Schl_Logo">
          <a:extLst>
            <a:ext uri="{FF2B5EF4-FFF2-40B4-BE49-F238E27FC236}">
              <a16:creationId xmlns:a16="http://schemas.microsoft.com/office/drawing/2014/main" id="{AE8BC712-3801-4592-995E-1D478D06C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2" name="Picture 1288" descr="Schl_Logo">
          <a:extLst>
            <a:ext uri="{FF2B5EF4-FFF2-40B4-BE49-F238E27FC236}">
              <a16:creationId xmlns:a16="http://schemas.microsoft.com/office/drawing/2014/main" id="{11E5CE40-509E-4E20-A422-B014CE073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3" name="Picture 13" descr="Schl_Logo">
          <a:extLst>
            <a:ext uri="{FF2B5EF4-FFF2-40B4-BE49-F238E27FC236}">
              <a16:creationId xmlns:a16="http://schemas.microsoft.com/office/drawing/2014/main" id="{805E959C-25E2-4A04-833F-C950E1C32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4" name="Picture 13" descr="Schl_Logo">
          <a:extLst>
            <a:ext uri="{FF2B5EF4-FFF2-40B4-BE49-F238E27FC236}">
              <a16:creationId xmlns:a16="http://schemas.microsoft.com/office/drawing/2014/main" id="{94843016-39B6-4020-8DF0-D8805EE4D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5" name="Picture 1288" descr="Schl_Logo">
          <a:extLst>
            <a:ext uri="{FF2B5EF4-FFF2-40B4-BE49-F238E27FC236}">
              <a16:creationId xmlns:a16="http://schemas.microsoft.com/office/drawing/2014/main" id="{6CF06DE8-0103-4C07-BF24-439C00000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6" name="Picture 13" descr="Schl_Logo">
          <a:extLst>
            <a:ext uri="{FF2B5EF4-FFF2-40B4-BE49-F238E27FC236}">
              <a16:creationId xmlns:a16="http://schemas.microsoft.com/office/drawing/2014/main" id="{2491A585-6479-418E-A668-35B2F28EB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7" name="Picture 13" descr="Schl_Logo">
          <a:extLst>
            <a:ext uri="{FF2B5EF4-FFF2-40B4-BE49-F238E27FC236}">
              <a16:creationId xmlns:a16="http://schemas.microsoft.com/office/drawing/2014/main" id="{FB5580CA-2755-458E-9B57-90E073264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8" name="Picture 1288" descr="Schl_Logo">
          <a:extLst>
            <a:ext uri="{FF2B5EF4-FFF2-40B4-BE49-F238E27FC236}">
              <a16:creationId xmlns:a16="http://schemas.microsoft.com/office/drawing/2014/main" id="{5A381C77-ACD8-4BA2-9FE7-9481364DD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9" name="Picture 13" descr="Schl_Logo">
          <a:extLst>
            <a:ext uri="{FF2B5EF4-FFF2-40B4-BE49-F238E27FC236}">
              <a16:creationId xmlns:a16="http://schemas.microsoft.com/office/drawing/2014/main" id="{6D5C06E8-5FFC-4543-A130-F4EA73C34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0" name="Picture 13" descr="Schl_Logo">
          <a:extLst>
            <a:ext uri="{FF2B5EF4-FFF2-40B4-BE49-F238E27FC236}">
              <a16:creationId xmlns:a16="http://schemas.microsoft.com/office/drawing/2014/main" id="{A11490B9-F9EF-4B73-B7F9-DA14C5837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1" name="Picture 1288" descr="Schl_Logo">
          <a:extLst>
            <a:ext uri="{FF2B5EF4-FFF2-40B4-BE49-F238E27FC236}">
              <a16:creationId xmlns:a16="http://schemas.microsoft.com/office/drawing/2014/main" id="{48368FF7-0428-4F78-8CD7-86CB1FBC9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2" name="Picture 13" descr="Schl_Logo">
          <a:extLst>
            <a:ext uri="{FF2B5EF4-FFF2-40B4-BE49-F238E27FC236}">
              <a16:creationId xmlns:a16="http://schemas.microsoft.com/office/drawing/2014/main" id="{B48FA505-784A-4DDF-8508-283676E83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3" name="Picture 13" descr="Schl_Logo">
          <a:extLst>
            <a:ext uri="{FF2B5EF4-FFF2-40B4-BE49-F238E27FC236}">
              <a16:creationId xmlns:a16="http://schemas.microsoft.com/office/drawing/2014/main" id="{7AFFB154-84BE-4A71-A89A-2DD0E7DB0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4" name="Picture 1288" descr="Schl_Logo">
          <a:extLst>
            <a:ext uri="{FF2B5EF4-FFF2-40B4-BE49-F238E27FC236}">
              <a16:creationId xmlns:a16="http://schemas.microsoft.com/office/drawing/2014/main" id="{598C1D71-227F-4E1D-A54C-FB3D924B7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5" name="Picture 13" descr="Schl_Logo">
          <a:extLst>
            <a:ext uri="{FF2B5EF4-FFF2-40B4-BE49-F238E27FC236}">
              <a16:creationId xmlns:a16="http://schemas.microsoft.com/office/drawing/2014/main" id="{84627290-76C2-4695-8431-10657124C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6" name="Picture 13" descr="Schl_Logo">
          <a:extLst>
            <a:ext uri="{FF2B5EF4-FFF2-40B4-BE49-F238E27FC236}">
              <a16:creationId xmlns:a16="http://schemas.microsoft.com/office/drawing/2014/main" id="{9F7E242D-7D0A-46C8-BAEA-8E55A7B1B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7" name="Picture 1288" descr="Schl_Logo">
          <a:extLst>
            <a:ext uri="{FF2B5EF4-FFF2-40B4-BE49-F238E27FC236}">
              <a16:creationId xmlns:a16="http://schemas.microsoft.com/office/drawing/2014/main" id="{313C0A5C-37C6-4F16-9D93-15A814E7A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8" name="Picture 13" descr="Schl_Logo">
          <a:extLst>
            <a:ext uri="{FF2B5EF4-FFF2-40B4-BE49-F238E27FC236}">
              <a16:creationId xmlns:a16="http://schemas.microsoft.com/office/drawing/2014/main" id="{9C0C427E-81E0-4BDF-8B58-C5EB79F3E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9" name="Picture 13" descr="Schl_Logo">
          <a:extLst>
            <a:ext uri="{FF2B5EF4-FFF2-40B4-BE49-F238E27FC236}">
              <a16:creationId xmlns:a16="http://schemas.microsoft.com/office/drawing/2014/main" id="{FBCD8CA5-B175-49AE-ACB5-F851337BE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0" name="Picture 1288" descr="Schl_Logo">
          <a:extLst>
            <a:ext uri="{FF2B5EF4-FFF2-40B4-BE49-F238E27FC236}">
              <a16:creationId xmlns:a16="http://schemas.microsoft.com/office/drawing/2014/main" id="{E1A2710A-5E05-4540-A45B-DFD1F301B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1" name="Picture 13" descr="Schl_Logo">
          <a:extLst>
            <a:ext uri="{FF2B5EF4-FFF2-40B4-BE49-F238E27FC236}">
              <a16:creationId xmlns:a16="http://schemas.microsoft.com/office/drawing/2014/main" id="{B11957F0-77D6-4FF1-B605-B4B785D89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2" name="Picture 13" descr="Schl_Logo">
          <a:extLst>
            <a:ext uri="{FF2B5EF4-FFF2-40B4-BE49-F238E27FC236}">
              <a16:creationId xmlns:a16="http://schemas.microsoft.com/office/drawing/2014/main" id="{6F412039-D1FE-45BC-9B9B-551AF1292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3" name="Picture 1288" descr="Schl_Logo">
          <a:extLst>
            <a:ext uri="{FF2B5EF4-FFF2-40B4-BE49-F238E27FC236}">
              <a16:creationId xmlns:a16="http://schemas.microsoft.com/office/drawing/2014/main" id="{CC080BE9-2DE5-4C31-87D5-C99DA8891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4" name="Picture 13" descr="Schl_Logo">
          <a:extLst>
            <a:ext uri="{FF2B5EF4-FFF2-40B4-BE49-F238E27FC236}">
              <a16:creationId xmlns:a16="http://schemas.microsoft.com/office/drawing/2014/main" id="{95E6168F-1C8D-46C5-ABFE-D3D5E29B8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5" name="Picture 13" descr="Schl_Logo">
          <a:extLst>
            <a:ext uri="{FF2B5EF4-FFF2-40B4-BE49-F238E27FC236}">
              <a16:creationId xmlns:a16="http://schemas.microsoft.com/office/drawing/2014/main" id="{E0E5EBCE-9EF6-416A-8F88-3BA60189A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6" name="Picture 1288" descr="Schl_Logo">
          <a:extLst>
            <a:ext uri="{FF2B5EF4-FFF2-40B4-BE49-F238E27FC236}">
              <a16:creationId xmlns:a16="http://schemas.microsoft.com/office/drawing/2014/main" id="{B57F58A3-00DF-44E9-BEA6-2EE7AA5A3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7" name="Picture 13" descr="Schl_Logo">
          <a:extLst>
            <a:ext uri="{FF2B5EF4-FFF2-40B4-BE49-F238E27FC236}">
              <a16:creationId xmlns:a16="http://schemas.microsoft.com/office/drawing/2014/main" id="{CAEFEE7F-F5E3-451C-9F51-9AE69FA5B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8" name="Picture 13" descr="Schl_Logo">
          <a:extLst>
            <a:ext uri="{FF2B5EF4-FFF2-40B4-BE49-F238E27FC236}">
              <a16:creationId xmlns:a16="http://schemas.microsoft.com/office/drawing/2014/main" id="{0F96D63E-3BF2-4593-B0AF-9EA79B07D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9" name="Picture 1288" descr="Schl_Logo">
          <a:extLst>
            <a:ext uri="{FF2B5EF4-FFF2-40B4-BE49-F238E27FC236}">
              <a16:creationId xmlns:a16="http://schemas.microsoft.com/office/drawing/2014/main" id="{52DF98EF-122F-43C8-941B-8D96C99FA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0" name="Picture 13" descr="Schl_Logo">
          <a:extLst>
            <a:ext uri="{FF2B5EF4-FFF2-40B4-BE49-F238E27FC236}">
              <a16:creationId xmlns:a16="http://schemas.microsoft.com/office/drawing/2014/main" id="{51240C7B-00A6-4417-9C14-B826EC73E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1" name="Picture 13" descr="Schl_Logo">
          <a:extLst>
            <a:ext uri="{FF2B5EF4-FFF2-40B4-BE49-F238E27FC236}">
              <a16:creationId xmlns:a16="http://schemas.microsoft.com/office/drawing/2014/main" id="{936F2E0D-4E0D-485D-8C06-7A2FCE065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2" name="Picture 1288" descr="Schl_Logo">
          <a:extLst>
            <a:ext uri="{FF2B5EF4-FFF2-40B4-BE49-F238E27FC236}">
              <a16:creationId xmlns:a16="http://schemas.microsoft.com/office/drawing/2014/main" id="{1B42897E-35AB-4F9A-8056-87DB56A05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3" name="Picture 13" descr="Schl_Logo">
          <a:extLst>
            <a:ext uri="{FF2B5EF4-FFF2-40B4-BE49-F238E27FC236}">
              <a16:creationId xmlns:a16="http://schemas.microsoft.com/office/drawing/2014/main" id="{5D6FBBB3-9148-4249-8989-1238C1A9F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4" name="Picture 13" descr="Schl_Logo">
          <a:extLst>
            <a:ext uri="{FF2B5EF4-FFF2-40B4-BE49-F238E27FC236}">
              <a16:creationId xmlns:a16="http://schemas.microsoft.com/office/drawing/2014/main" id="{4731E0A5-490F-431C-8023-5BDDB902E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5" name="Picture 1288" descr="Schl_Logo">
          <a:extLst>
            <a:ext uri="{FF2B5EF4-FFF2-40B4-BE49-F238E27FC236}">
              <a16:creationId xmlns:a16="http://schemas.microsoft.com/office/drawing/2014/main" id="{8AD73E02-6539-4182-B884-5B97FD039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6" name="Picture 13" descr="Schl_Logo">
          <a:extLst>
            <a:ext uri="{FF2B5EF4-FFF2-40B4-BE49-F238E27FC236}">
              <a16:creationId xmlns:a16="http://schemas.microsoft.com/office/drawing/2014/main" id="{8B4F2691-CA05-4FC9-99D2-7E94EADEF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7" name="Picture 13" descr="Schl_Logo">
          <a:extLst>
            <a:ext uri="{FF2B5EF4-FFF2-40B4-BE49-F238E27FC236}">
              <a16:creationId xmlns:a16="http://schemas.microsoft.com/office/drawing/2014/main" id="{8C9D442F-794D-499D-BAD1-565A6882A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8" name="Picture 1288" descr="Schl_Logo">
          <a:extLst>
            <a:ext uri="{FF2B5EF4-FFF2-40B4-BE49-F238E27FC236}">
              <a16:creationId xmlns:a16="http://schemas.microsoft.com/office/drawing/2014/main" id="{91D27564-5657-4763-B47C-B7C689259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9" name="Picture 13" descr="Schl_Logo">
          <a:extLst>
            <a:ext uri="{FF2B5EF4-FFF2-40B4-BE49-F238E27FC236}">
              <a16:creationId xmlns:a16="http://schemas.microsoft.com/office/drawing/2014/main" id="{B96698CB-2B97-46D8-AD46-FFB4AA660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0" name="Picture 13" descr="Schl_Logo">
          <a:extLst>
            <a:ext uri="{FF2B5EF4-FFF2-40B4-BE49-F238E27FC236}">
              <a16:creationId xmlns:a16="http://schemas.microsoft.com/office/drawing/2014/main" id="{9B92A742-4AA2-4267-B039-082FD5D1A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1" name="Picture 1288" descr="Schl_Logo">
          <a:extLst>
            <a:ext uri="{FF2B5EF4-FFF2-40B4-BE49-F238E27FC236}">
              <a16:creationId xmlns:a16="http://schemas.microsoft.com/office/drawing/2014/main" id="{EC9E6A3F-A930-41E6-A4DA-E2E487F65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2" name="Picture 13" descr="Schl_Logo">
          <a:extLst>
            <a:ext uri="{FF2B5EF4-FFF2-40B4-BE49-F238E27FC236}">
              <a16:creationId xmlns:a16="http://schemas.microsoft.com/office/drawing/2014/main" id="{EE43CA5E-6542-4A63-AF7D-24BB95AB0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3" name="Picture 13" descr="Schl_Logo">
          <a:extLst>
            <a:ext uri="{FF2B5EF4-FFF2-40B4-BE49-F238E27FC236}">
              <a16:creationId xmlns:a16="http://schemas.microsoft.com/office/drawing/2014/main" id="{807E8F6E-93E9-406A-9686-847F298FB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4" name="Picture 1288" descr="Schl_Logo">
          <a:extLst>
            <a:ext uri="{FF2B5EF4-FFF2-40B4-BE49-F238E27FC236}">
              <a16:creationId xmlns:a16="http://schemas.microsoft.com/office/drawing/2014/main" id="{F2C8A5F4-19DE-439C-A8AB-80FE3CB62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5" name="Picture 13" descr="Schl_Logo">
          <a:extLst>
            <a:ext uri="{FF2B5EF4-FFF2-40B4-BE49-F238E27FC236}">
              <a16:creationId xmlns:a16="http://schemas.microsoft.com/office/drawing/2014/main" id="{47DEAFAA-433A-4019-BB52-0D5CCC395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6" name="Picture 13" descr="Schl_Logo">
          <a:extLst>
            <a:ext uri="{FF2B5EF4-FFF2-40B4-BE49-F238E27FC236}">
              <a16:creationId xmlns:a16="http://schemas.microsoft.com/office/drawing/2014/main" id="{D4E12FC0-EA62-4958-9E6C-0264DF202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7" name="Picture 1288" descr="Schl_Logo">
          <a:extLst>
            <a:ext uri="{FF2B5EF4-FFF2-40B4-BE49-F238E27FC236}">
              <a16:creationId xmlns:a16="http://schemas.microsoft.com/office/drawing/2014/main" id="{2070F484-EB32-477A-B78F-695DC5627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8" name="Picture 13" descr="Schl_Logo">
          <a:extLst>
            <a:ext uri="{FF2B5EF4-FFF2-40B4-BE49-F238E27FC236}">
              <a16:creationId xmlns:a16="http://schemas.microsoft.com/office/drawing/2014/main" id="{25B3AAA3-26C1-4D97-9E92-87A4EBA51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9" name="Picture 13" descr="Schl_Logo">
          <a:extLst>
            <a:ext uri="{FF2B5EF4-FFF2-40B4-BE49-F238E27FC236}">
              <a16:creationId xmlns:a16="http://schemas.microsoft.com/office/drawing/2014/main" id="{E4F869BC-718B-4670-851D-610F51E48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0" name="Picture 1288" descr="Schl_Logo">
          <a:extLst>
            <a:ext uri="{FF2B5EF4-FFF2-40B4-BE49-F238E27FC236}">
              <a16:creationId xmlns:a16="http://schemas.microsoft.com/office/drawing/2014/main" id="{E1815033-6720-4763-A499-F41AA0091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1" name="Picture 13" descr="Schl_Logo">
          <a:extLst>
            <a:ext uri="{FF2B5EF4-FFF2-40B4-BE49-F238E27FC236}">
              <a16:creationId xmlns:a16="http://schemas.microsoft.com/office/drawing/2014/main" id="{781E4FB0-3091-4808-B9FF-A8285A6B0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2" name="Picture 13" descr="Schl_Logo">
          <a:extLst>
            <a:ext uri="{FF2B5EF4-FFF2-40B4-BE49-F238E27FC236}">
              <a16:creationId xmlns:a16="http://schemas.microsoft.com/office/drawing/2014/main" id="{410E8F84-A0B1-4E41-8940-79809CBA2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3" name="Picture 1288" descr="Schl_Logo">
          <a:extLst>
            <a:ext uri="{FF2B5EF4-FFF2-40B4-BE49-F238E27FC236}">
              <a16:creationId xmlns:a16="http://schemas.microsoft.com/office/drawing/2014/main" id="{D606810B-B9D9-41C7-A39A-D080EBFB8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4" name="Picture 13" descr="Schl_Logo">
          <a:extLst>
            <a:ext uri="{FF2B5EF4-FFF2-40B4-BE49-F238E27FC236}">
              <a16:creationId xmlns:a16="http://schemas.microsoft.com/office/drawing/2014/main" id="{7A304F61-0D44-40F5-831A-2E11A2BFE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5" name="Picture 13" descr="Schl_Logo">
          <a:extLst>
            <a:ext uri="{FF2B5EF4-FFF2-40B4-BE49-F238E27FC236}">
              <a16:creationId xmlns:a16="http://schemas.microsoft.com/office/drawing/2014/main" id="{44A3C48B-D252-4A71-8201-A61BA4263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6" name="Picture 1288" descr="Schl_Logo">
          <a:extLst>
            <a:ext uri="{FF2B5EF4-FFF2-40B4-BE49-F238E27FC236}">
              <a16:creationId xmlns:a16="http://schemas.microsoft.com/office/drawing/2014/main" id="{64E93B74-A86B-4063-953B-9D569AED6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7" name="Picture 13" descr="Schl_Logo">
          <a:extLst>
            <a:ext uri="{FF2B5EF4-FFF2-40B4-BE49-F238E27FC236}">
              <a16:creationId xmlns:a16="http://schemas.microsoft.com/office/drawing/2014/main" id="{501FDDA9-3598-4E26-A740-68DDA62DD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8" name="Picture 13" descr="Schl_Logo">
          <a:extLst>
            <a:ext uri="{FF2B5EF4-FFF2-40B4-BE49-F238E27FC236}">
              <a16:creationId xmlns:a16="http://schemas.microsoft.com/office/drawing/2014/main" id="{C7379209-2256-4336-9BC9-12D558368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9" name="Picture 1288" descr="Schl_Logo">
          <a:extLst>
            <a:ext uri="{FF2B5EF4-FFF2-40B4-BE49-F238E27FC236}">
              <a16:creationId xmlns:a16="http://schemas.microsoft.com/office/drawing/2014/main" id="{90BAB27F-C761-4011-B2A7-49928ECDB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0" name="Picture 13" descr="Schl_Logo">
          <a:extLst>
            <a:ext uri="{FF2B5EF4-FFF2-40B4-BE49-F238E27FC236}">
              <a16:creationId xmlns:a16="http://schemas.microsoft.com/office/drawing/2014/main" id="{FB9FA79D-5CA9-4884-9330-00620F1E3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1" name="Picture 13" descr="Schl_Logo">
          <a:extLst>
            <a:ext uri="{FF2B5EF4-FFF2-40B4-BE49-F238E27FC236}">
              <a16:creationId xmlns:a16="http://schemas.microsoft.com/office/drawing/2014/main" id="{584A212E-6683-4DE1-AF8A-F4D27E60C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50801</xdr:colOff>
      <xdr:row>19</xdr:row>
      <xdr:rowOff>69454</xdr:rowOff>
    </xdr:from>
    <xdr:ext cx="0" cy="358140"/>
    <xdr:pic>
      <xdr:nvPicPr>
        <xdr:cNvPr id="462" name="Picture 1288" descr="Schl_Logo">
          <a:extLst>
            <a:ext uri="{FF2B5EF4-FFF2-40B4-BE49-F238E27FC236}">
              <a16:creationId xmlns:a16="http://schemas.microsoft.com/office/drawing/2014/main" id="{4642F9E5-D282-4518-B317-C69C26354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99301" y="445095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3" name="Picture 13" descr="Schl_Logo">
          <a:extLst>
            <a:ext uri="{FF2B5EF4-FFF2-40B4-BE49-F238E27FC236}">
              <a16:creationId xmlns:a16="http://schemas.microsoft.com/office/drawing/2014/main" id="{1A6BDC9B-4552-4C37-89EA-9E8888745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4" name="Picture 13" descr="Schl_Logo">
          <a:extLst>
            <a:ext uri="{FF2B5EF4-FFF2-40B4-BE49-F238E27FC236}">
              <a16:creationId xmlns:a16="http://schemas.microsoft.com/office/drawing/2014/main" id="{12AFAF30-E7E0-41D1-A7FA-7045A7305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5" name="Picture 1288" descr="Schl_Logo">
          <a:extLst>
            <a:ext uri="{FF2B5EF4-FFF2-40B4-BE49-F238E27FC236}">
              <a16:creationId xmlns:a16="http://schemas.microsoft.com/office/drawing/2014/main" id="{CCE2794F-E1DE-4E3B-9F50-238374CF4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6" name="Picture 13" descr="Schl_Logo">
          <a:extLst>
            <a:ext uri="{FF2B5EF4-FFF2-40B4-BE49-F238E27FC236}">
              <a16:creationId xmlns:a16="http://schemas.microsoft.com/office/drawing/2014/main" id="{18FF4ED4-141F-400D-B356-B474E17AB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7" name="Picture 13" descr="Schl_Logo">
          <a:extLst>
            <a:ext uri="{FF2B5EF4-FFF2-40B4-BE49-F238E27FC236}">
              <a16:creationId xmlns:a16="http://schemas.microsoft.com/office/drawing/2014/main" id="{22E4AC24-9928-49EA-97AF-F14589DFA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8" name="Picture 1288" descr="Schl_Logo">
          <a:extLst>
            <a:ext uri="{FF2B5EF4-FFF2-40B4-BE49-F238E27FC236}">
              <a16:creationId xmlns:a16="http://schemas.microsoft.com/office/drawing/2014/main" id="{E9FC3353-E088-4376-89ED-074D00DA5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9" name="Picture 13" descr="Schl_Logo">
          <a:extLst>
            <a:ext uri="{FF2B5EF4-FFF2-40B4-BE49-F238E27FC236}">
              <a16:creationId xmlns:a16="http://schemas.microsoft.com/office/drawing/2014/main" id="{8C2095A5-09EA-4900-8600-073441760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0" name="Picture 13" descr="Schl_Logo">
          <a:extLst>
            <a:ext uri="{FF2B5EF4-FFF2-40B4-BE49-F238E27FC236}">
              <a16:creationId xmlns:a16="http://schemas.microsoft.com/office/drawing/2014/main" id="{6211CCC6-CF91-4825-B846-0AA256BA6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1" name="Picture 1288" descr="Schl_Logo">
          <a:extLst>
            <a:ext uri="{FF2B5EF4-FFF2-40B4-BE49-F238E27FC236}">
              <a16:creationId xmlns:a16="http://schemas.microsoft.com/office/drawing/2014/main" id="{7E62DCF4-E701-49B8-9295-63223ECBA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2" name="Picture 13" descr="Schl_Logo">
          <a:extLst>
            <a:ext uri="{FF2B5EF4-FFF2-40B4-BE49-F238E27FC236}">
              <a16:creationId xmlns:a16="http://schemas.microsoft.com/office/drawing/2014/main" id="{88E831F7-21ED-4B27-9B75-FA5C28850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3" name="Picture 13" descr="Schl_Logo">
          <a:extLst>
            <a:ext uri="{FF2B5EF4-FFF2-40B4-BE49-F238E27FC236}">
              <a16:creationId xmlns:a16="http://schemas.microsoft.com/office/drawing/2014/main" id="{12EB0BC0-E087-4D04-9FF7-0BEE344DA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4" name="Picture 1288" descr="Schl_Logo">
          <a:extLst>
            <a:ext uri="{FF2B5EF4-FFF2-40B4-BE49-F238E27FC236}">
              <a16:creationId xmlns:a16="http://schemas.microsoft.com/office/drawing/2014/main" id="{E527E26F-B12F-44AE-B158-DAF92B9E4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5" name="Picture 13" descr="Schl_Logo">
          <a:extLst>
            <a:ext uri="{FF2B5EF4-FFF2-40B4-BE49-F238E27FC236}">
              <a16:creationId xmlns:a16="http://schemas.microsoft.com/office/drawing/2014/main" id="{4EF91F7E-ECC9-4595-A729-47F48FFA5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6" name="Picture 13" descr="Schl_Logo">
          <a:extLst>
            <a:ext uri="{FF2B5EF4-FFF2-40B4-BE49-F238E27FC236}">
              <a16:creationId xmlns:a16="http://schemas.microsoft.com/office/drawing/2014/main" id="{A8191DEF-60BD-4E8A-919D-0A14F5673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7" name="Picture 1288" descr="Schl_Logo">
          <a:extLst>
            <a:ext uri="{FF2B5EF4-FFF2-40B4-BE49-F238E27FC236}">
              <a16:creationId xmlns:a16="http://schemas.microsoft.com/office/drawing/2014/main" id="{5EA27E4B-12E7-46B5-91F2-52BC9E203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8" name="Picture 13" descr="Schl_Logo">
          <a:extLst>
            <a:ext uri="{FF2B5EF4-FFF2-40B4-BE49-F238E27FC236}">
              <a16:creationId xmlns:a16="http://schemas.microsoft.com/office/drawing/2014/main" id="{805D108B-10E8-4CC3-AD12-E862BE2A9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9" name="Picture 13" descr="Schl_Logo">
          <a:extLst>
            <a:ext uri="{FF2B5EF4-FFF2-40B4-BE49-F238E27FC236}">
              <a16:creationId xmlns:a16="http://schemas.microsoft.com/office/drawing/2014/main" id="{D219878B-20BE-4422-BC26-20FB9485F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0" name="Picture 1288" descr="Schl_Logo">
          <a:extLst>
            <a:ext uri="{FF2B5EF4-FFF2-40B4-BE49-F238E27FC236}">
              <a16:creationId xmlns:a16="http://schemas.microsoft.com/office/drawing/2014/main" id="{3BB38AA0-C25D-423E-A615-AB1852B20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1" name="Picture 13" descr="Schl_Logo">
          <a:extLst>
            <a:ext uri="{FF2B5EF4-FFF2-40B4-BE49-F238E27FC236}">
              <a16:creationId xmlns:a16="http://schemas.microsoft.com/office/drawing/2014/main" id="{25DC09B4-C951-41E8-9114-8C646799B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2" name="Picture 13" descr="Schl_Logo">
          <a:extLst>
            <a:ext uri="{FF2B5EF4-FFF2-40B4-BE49-F238E27FC236}">
              <a16:creationId xmlns:a16="http://schemas.microsoft.com/office/drawing/2014/main" id="{DB6BAC30-6E41-447C-AFC6-DD5B8BD6B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3" name="Picture 1288" descr="Schl_Logo">
          <a:extLst>
            <a:ext uri="{FF2B5EF4-FFF2-40B4-BE49-F238E27FC236}">
              <a16:creationId xmlns:a16="http://schemas.microsoft.com/office/drawing/2014/main" id="{A55FBD96-9AAD-4C87-9A66-AD025E870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4" name="Picture 13" descr="Schl_Logo">
          <a:extLst>
            <a:ext uri="{FF2B5EF4-FFF2-40B4-BE49-F238E27FC236}">
              <a16:creationId xmlns:a16="http://schemas.microsoft.com/office/drawing/2014/main" id="{5F4526F6-5416-4D32-BC6C-A4B70FBFD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5" name="Picture 13" descr="Schl_Logo">
          <a:extLst>
            <a:ext uri="{FF2B5EF4-FFF2-40B4-BE49-F238E27FC236}">
              <a16:creationId xmlns:a16="http://schemas.microsoft.com/office/drawing/2014/main" id="{DBF849CF-3A80-40AB-9B3B-432647E28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6" name="Picture 1288" descr="Schl_Logo">
          <a:extLst>
            <a:ext uri="{FF2B5EF4-FFF2-40B4-BE49-F238E27FC236}">
              <a16:creationId xmlns:a16="http://schemas.microsoft.com/office/drawing/2014/main" id="{98B0814D-12BF-4FA7-9243-80A06CB56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7" name="Picture 13" descr="Schl_Logo">
          <a:extLst>
            <a:ext uri="{FF2B5EF4-FFF2-40B4-BE49-F238E27FC236}">
              <a16:creationId xmlns:a16="http://schemas.microsoft.com/office/drawing/2014/main" id="{20B09929-CABC-46DA-87CE-EC35E995D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8" name="Picture 13" descr="Schl_Logo">
          <a:extLst>
            <a:ext uri="{FF2B5EF4-FFF2-40B4-BE49-F238E27FC236}">
              <a16:creationId xmlns:a16="http://schemas.microsoft.com/office/drawing/2014/main" id="{01C2E1DF-4F6E-45DA-929B-3F1BEA23D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9" name="Picture 1288" descr="Schl_Logo">
          <a:extLst>
            <a:ext uri="{FF2B5EF4-FFF2-40B4-BE49-F238E27FC236}">
              <a16:creationId xmlns:a16="http://schemas.microsoft.com/office/drawing/2014/main" id="{EC7C02B0-4BD7-45AA-A98A-715F44683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0" name="Picture 13" descr="Schl_Logo">
          <a:extLst>
            <a:ext uri="{FF2B5EF4-FFF2-40B4-BE49-F238E27FC236}">
              <a16:creationId xmlns:a16="http://schemas.microsoft.com/office/drawing/2014/main" id="{FFEAC3D6-F78B-4BE8-B36A-E9D624E16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1" name="Picture 13" descr="Schl_Logo">
          <a:extLst>
            <a:ext uri="{FF2B5EF4-FFF2-40B4-BE49-F238E27FC236}">
              <a16:creationId xmlns:a16="http://schemas.microsoft.com/office/drawing/2014/main" id="{39D2B002-99CA-4A31-BE97-8EF4AD34D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2" name="Picture 1288" descr="Schl_Logo">
          <a:extLst>
            <a:ext uri="{FF2B5EF4-FFF2-40B4-BE49-F238E27FC236}">
              <a16:creationId xmlns:a16="http://schemas.microsoft.com/office/drawing/2014/main" id="{F65380FD-CD72-4383-BDE1-BD1360C64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3" name="Picture 13" descr="Schl_Logo">
          <a:extLst>
            <a:ext uri="{FF2B5EF4-FFF2-40B4-BE49-F238E27FC236}">
              <a16:creationId xmlns:a16="http://schemas.microsoft.com/office/drawing/2014/main" id="{4108C24D-9151-4242-9715-4A92B76C1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4" name="Picture 13" descr="Schl_Logo">
          <a:extLst>
            <a:ext uri="{FF2B5EF4-FFF2-40B4-BE49-F238E27FC236}">
              <a16:creationId xmlns:a16="http://schemas.microsoft.com/office/drawing/2014/main" id="{0D089388-602D-48C3-AAF6-CD33BF264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5" name="Picture 1288" descr="Schl_Logo">
          <a:extLst>
            <a:ext uri="{FF2B5EF4-FFF2-40B4-BE49-F238E27FC236}">
              <a16:creationId xmlns:a16="http://schemas.microsoft.com/office/drawing/2014/main" id="{0E1B6542-4763-4FC8-BFD8-226E3B7D8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6" name="Picture 13" descr="Schl_Logo">
          <a:extLst>
            <a:ext uri="{FF2B5EF4-FFF2-40B4-BE49-F238E27FC236}">
              <a16:creationId xmlns:a16="http://schemas.microsoft.com/office/drawing/2014/main" id="{791856F4-24B5-40A9-B10A-0A86DEE3A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7" name="Picture 13" descr="Schl_Logo">
          <a:extLst>
            <a:ext uri="{FF2B5EF4-FFF2-40B4-BE49-F238E27FC236}">
              <a16:creationId xmlns:a16="http://schemas.microsoft.com/office/drawing/2014/main" id="{549148C6-7B71-41B2-81C6-4EF29676E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8" name="Picture 1288" descr="Schl_Logo">
          <a:extLst>
            <a:ext uri="{FF2B5EF4-FFF2-40B4-BE49-F238E27FC236}">
              <a16:creationId xmlns:a16="http://schemas.microsoft.com/office/drawing/2014/main" id="{580B9AF6-8A16-42E1-8353-0F24A439C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9" name="Picture 13" descr="Schl_Logo">
          <a:extLst>
            <a:ext uri="{FF2B5EF4-FFF2-40B4-BE49-F238E27FC236}">
              <a16:creationId xmlns:a16="http://schemas.microsoft.com/office/drawing/2014/main" id="{690EB033-379B-4213-B796-3D221588C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0" name="Picture 13" descr="Schl_Logo">
          <a:extLst>
            <a:ext uri="{FF2B5EF4-FFF2-40B4-BE49-F238E27FC236}">
              <a16:creationId xmlns:a16="http://schemas.microsoft.com/office/drawing/2014/main" id="{81E6C737-79AF-43D0-B7B1-E0A067DE8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1" name="Picture 1288" descr="Schl_Logo">
          <a:extLst>
            <a:ext uri="{FF2B5EF4-FFF2-40B4-BE49-F238E27FC236}">
              <a16:creationId xmlns:a16="http://schemas.microsoft.com/office/drawing/2014/main" id="{FF06B2D0-8B12-4C9F-B2A0-E781662F1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2" name="Picture 13" descr="Schl_Logo">
          <a:extLst>
            <a:ext uri="{FF2B5EF4-FFF2-40B4-BE49-F238E27FC236}">
              <a16:creationId xmlns:a16="http://schemas.microsoft.com/office/drawing/2014/main" id="{DE58A6A5-70D3-450F-A637-EEFCF8791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3" name="Picture 13" descr="Schl_Logo">
          <a:extLst>
            <a:ext uri="{FF2B5EF4-FFF2-40B4-BE49-F238E27FC236}">
              <a16:creationId xmlns:a16="http://schemas.microsoft.com/office/drawing/2014/main" id="{C65C22FE-1DD6-4C12-AED9-9336E560B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4" name="Picture 1288" descr="Schl_Logo">
          <a:extLst>
            <a:ext uri="{FF2B5EF4-FFF2-40B4-BE49-F238E27FC236}">
              <a16:creationId xmlns:a16="http://schemas.microsoft.com/office/drawing/2014/main" id="{0A5300BE-6FE3-4AEB-9688-F3A448C53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5" name="Picture 13" descr="Schl_Logo">
          <a:extLst>
            <a:ext uri="{FF2B5EF4-FFF2-40B4-BE49-F238E27FC236}">
              <a16:creationId xmlns:a16="http://schemas.microsoft.com/office/drawing/2014/main" id="{1AAB4902-57F1-48B3-9995-3BBBE931A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6" name="Picture 13" descr="Schl_Logo">
          <a:extLst>
            <a:ext uri="{FF2B5EF4-FFF2-40B4-BE49-F238E27FC236}">
              <a16:creationId xmlns:a16="http://schemas.microsoft.com/office/drawing/2014/main" id="{A7ED2988-52C7-4670-B7A3-6BB127B8D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7" name="Picture 1288" descr="Schl_Logo">
          <a:extLst>
            <a:ext uri="{FF2B5EF4-FFF2-40B4-BE49-F238E27FC236}">
              <a16:creationId xmlns:a16="http://schemas.microsoft.com/office/drawing/2014/main" id="{22F096CF-D72A-45F5-92CA-7E4436698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8" name="Picture 13" descr="Schl_Logo">
          <a:extLst>
            <a:ext uri="{FF2B5EF4-FFF2-40B4-BE49-F238E27FC236}">
              <a16:creationId xmlns:a16="http://schemas.microsoft.com/office/drawing/2014/main" id="{C459778C-4D57-419A-B13C-91848C34A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9" name="Picture 13" descr="Schl_Logo">
          <a:extLst>
            <a:ext uri="{FF2B5EF4-FFF2-40B4-BE49-F238E27FC236}">
              <a16:creationId xmlns:a16="http://schemas.microsoft.com/office/drawing/2014/main" id="{6A0FA6D7-36DF-4A2D-A56B-2CB5CFD84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0" name="Picture 1288" descr="Schl_Logo">
          <a:extLst>
            <a:ext uri="{FF2B5EF4-FFF2-40B4-BE49-F238E27FC236}">
              <a16:creationId xmlns:a16="http://schemas.microsoft.com/office/drawing/2014/main" id="{7231A656-DC70-4DF8-8D23-373B0E0F7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1" name="Picture 13" descr="Schl_Logo">
          <a:extLst>
            <a:ext uri="{FF2B5EF4-FFF2-40B4-BE49-F238E27FC236}">
              <a16:creationId xmlns:a16="http://schemas.microsoft.com/office/drawing/2014/main" id="{E6FDB8A7-7F05-41BB-9796-427266B09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2" name="Picture 13" descr="Schl_Logo">
          <a:extLst>
            <a:ext uri="{FF2B5EF4-FFF2-40B4-BE49-F238E27FC236}">
              <a16:creationId xmlns:a16="http://schemas.microsoft.com/office/drawing/2014/main" id="{70A48DD6-7DC8-4B96-8978-7164E84B3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3" name="Picture 1288" descr="Schl_Logo">
          <a:extLst>
            <a:ext uri="{FF2B5EF4-FFF2-40B4-BE49-F238E27FC236}">
              <a16:creationId xmlns:a16="http://schemas.microsoft.com/office/drawing/2014/main" id="{4D952E3D-84EA-4FB1-80D5-2B3E131CE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4" name="Picture 13" descr="Schl_Logo">
          <a:extLst>
            <a:ext uri="{FF2B5EF4-FFF2-40B4-BE49-F238E27FC236}">
              <a16:creationId xmlns:a16="http://schemas.microsoft.com/office/drawing/2014/main" id="{DD2FE7B4-1D5A-4794-9C74-2636DDFDA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5" name="Picture 13" descr="Schl_Logo">
          <a:extLst>
            <a:ext uri="{FF2B5EF4-FFF2-40B4-BE49-F238E27FC236}">
              <a16:creationId xmlns:a16="http://schemas.microsoft.com/office/drawing/2014/main" id="{0F113175-3ADD-4CAE-A854-380A4E910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6" name="Picture 1288" descr="Schl_Logo">
          <a:extLst>
            <a:ext uri="{FF2B5EF4-FFF2-40B4-BE49-F238E27FC236}">
              <a16:creationId xmlns:a16="http://schemas.microsoft.com/office/drawing/2014/main" id="{9C836C88-EAAE-4C08-A1DA-DE9840BF9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7" name="Picture 13" descr="Schl_Logo">
          <a:extLst>
            <a:ext uri="{FF2B5EF4-FFF2-40B4-BE49-F238E27FC236}">
              <a16:creationId xmlns:a16="http://schemas.microsoft.com/office/drawing/2014/main" id="{DAE4B54B-B00F-4370-8910-796025ED9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8" name="Picture 13" descr="Schl_Logo">
          <a:extLst>
            <a:ext uri="{FF2B5EF4-FFF2-40B4-BE49-F238E27FC236}">
              <a16:creationId xmlns:a16="http://schemas.microsoft.com/office/drawing/2014/main" id="{ACEA3E8B-646F-4EC2-8F9B-7368931D2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9" name="Picture 1288" descr="Schl_Logo">
          <a:extLst>
            <a:ext uri="{FF2B5EF4-FFF2-40B4-BE49-F238E27FC236}">
              <a16:creationId xmlns:a16="http://schemas.microsoft.com/office/drawing/2014/main" id="{306E7157-3317-4D05-B4BB-D180C15EF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0" name="Picture 13" descr="Schl_Logo">
          <a:extLst>
            <a:ext uri="{FF2B5EF4-FFF2-40B4-BE49-F238E27FC236}">
              <a16:creationId xmlns:a16="http://schemas.microsoft.com/office/drawing/2014/main" id="{1D0025F7-6B8E-427F-9CED-24318EA44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1" name="Picture 13" descr="Schl_Logo">
          <a:extLst>
            <a:ext uri="{FF2B5EF4-FFF2-40B4-BE49-F238E27FC236}">
              <a16:creationId xmlns:a16="http://schemas.microsoft.com/office/drawing/2014/main" id="{FC15552B-7BC0-4AB3-9F75-2727D003D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2" name="Picture 1288" descr="Schl_Logo">
          <a:extLst>
            <a:ext uri="{FF2B5EF4-FFF2-40B4-BE49-F238E27FC236}">
              <a16:creationId xmlns:a16="http://schemas.microsoft.com/office/drawing/2014/main" id="{8BAF8C3B-E45E-4DBC-A5D8-0BFF2D525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3" name="Picture 13" descr="Schl_Logo">
          <a:extLst>
            <a:ext uri="{FF2B5EF4-FFF2-40B4-BE49-F238E27FC236}">
              <a16:creationId xmlns:a16="http://schemas.microsoft.com/office/drawing/2014/main" id="{A4A6108A-8A3E-426B-90D8-40B84077C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4" name="Picture 13" descr="Schl_Logo">
          <a:extLst>
            <a:ext uri="{FF2B5EF4-FFF2-40B4-BE49-F238E27FC236}">
              <a16:creationId xmlns:a16="http://schemas.microsoft.com/office/drawing/2014/main" id="{65FC0B22-C755-4038-8CCB-48B5EC2C0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5" name="Picture 1288" descr="Schl_Logo">
          <a:extLst>
            <a:ext uri="{FF2B5EF4-FFF2-40B4-BE49-F238E27FC236}">
              <a16:creationId xmlns:a16="http://schemas.microsoft.com/office/drawing/2014/main" id="{4FB2EA7F-B93E-4593-98CF-247A2F097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6" name="Picture 13" descr="Schl_Logo">
          <a:extLst>
            <a:ext uri="{FF2B5EF4-FFF2-40B4-BE49-F238E27FC236}">
              <a16:creationId xmlns:a16="http://schemas.microsoft.com/office/drawing/2014/main" id="{0C738567-DCBE-403F-B624-A03C3214E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7" name="Picture 13" descr="Schl_Logo">
          <a:extLst>
            <a:ext uri="{FF2B5EF4-FFF2-40B4-BE49-F238E27FC236}">
              <a16:creationId xmlns:a16="http://schemas.microsoft.com/office/drawing/2014/main" id="{208BACC5-D7AA-443C-AD9A-9AAD87AEF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8" name="Picture 1288" descr="Schl_Logo">
          <a:extLst>
            <a:ext uri="{FF2B5EF4-FFF2-40B4-BE49-F238E27FC236}">
              <a16:creationId xmlns:a16="http://schemas.microsoft.com/office/drawing/2014/main" id="{80B6D682-C826-47C0-8CA3-CE01E029F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9" name="Picture 13" descr="Schl_Logo">
          <a:extLst>
            <a:ext uri="{FF2B5EF4-FFF2-40B4-BE49-F238E27FC236}">
              <a16:creationId xmlns:a16="http://schemas.microsoft.com/office/drawing/2014/main" id="{AD946A8D-1FB0-4D17-9526-B1D250A74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0" name="Picture 13" descr="Schl_Logo">
          <a:extLst>
            <a:ext uri="{FF2B5EF4-FFF2-40B4-BE49-F238E27FC236}">
              <a16:creationId xmlns:a16="http://schemas.microsoft.com/office/drawing/2014/main" id="{F31028B5-D4A4-426E-8BB2-FC8C241D6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1" name="Picture 1288" descr="Schl_Logo">
          <a:extLst>
            <a:ext uri="{FF2B5EF4-FFF2-40B4-BE49-F238E27FC236}">
              <a16:creationId xmlns:a16="http://schemas.microsoft.com/office/drawing/2014/main" id="{38A8DD78-3E99-4056-9FD5-65166CD36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2" name="Picture 13" descr="Schl_Logo">
          <a:extLst>
            <a:ext uri="{FF2B5EF4-FFF2-40B4-BE49-F238E27FC236}">
              <a16:creationId xmlns:a16="http://schemas.microsoft.com/office/drawing/2014/main" id="{A79CDE2C-675F-409E-80FB-7200CF2CE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3" name="Picture 13" descr="Schl_Logo">
          <a:extLst>
            <a:ext uri="{FF2B5EF4-FFF2-40B4-BE49-F238E27FC236}">
              <a16:creationId xmlns:a16="http://schemas.microsoft.com/office/drawing/2014/main" id="{10A73028-1CA5-4587-8D78-50E368A91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4" name="Picture 1288" descr="Schl_Logo">
          <a:extLst>
            <a:ext uri="{FF2B5EF4-FFF2-40B4-BE49-F238E27FC236}">
              <a16:creationId xmlns:a16="http://schemas.microsoft.com/office/drawing/2014/main" id="{2254CB34-F674-4179-9D4C-FDA848F7A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5" name="Picture 13" descr="Schl_Logo">
          <a:extLst>
            <a:ext uri="{FF2B5EF4-FFF2-40B4-BE49-F238E27FC236}">
              <a16:creationId xmlns:a16="http://schemas.microsoft.com/office/drawing/2014/main" id="{0A021288-85B3-4DC2-BCCE-38BE12FC4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6" name="Picture 13" descr="Schl_Logo">
          <a:extLst>
            <a:ext uri="{FF2B5EF4-FFF2-40B4-BE49-F238E27FC236}">
              <a16:creationId xmlns:a16="http://schemas.microsoft.com/office/drawing/2014/main" id="{0A016470-B75D-4E98-94C6-4BA19EED6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7" name="Picture 1288" descr="Schl_Logo">
          <a:extLst>
            <a:ext uri="{FF2B5EF4-FFF2-40B4-BE49-F238E27FC236}">
              <a16:creationId xmlns:a16="http://schemas.microsoft.com/office/drawing/2014/main" id="{A98ADB3A-E0C8-4A4C-98AA-B9E0F4047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8" name="Picture 13" descr="Schl_Logo">
          <a:extLst>
            <a:ext uri="{FF2B5EF4-FFF2-40B4-BE49-F238E27FC236}">
              <a16:creationId xmlns:a16="http://schemas.microsoft.com/office/drawing/2014/main" id="{D438828D-AD51-41BE-BE7E-DAF3E5A9E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9" name="Picture 13" descr="Schl_Logo">
          <a:extLst>
            <a:ext uri="{FF2B5EF4-FFF2-40B4-BE49-F238E27FC236}">
              <a16:creationId xmlns:a16="http://schemas.microsoft.com/office/drawing/2014/main" id="{31F673EF-A81D-4CF0-96A0-147577A29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0" name="Picture 1288" descr="Schl_Logo">
          <a:extLst>
            <a:ext uri="{FF2B5EF4-FFF2-40B4-BE49-F238E27FC236}">
              <a16:creationId xmlns:a16="http://schemas.microsoft.com/office/drawing/2014/main" id="{1419B624-5C01-48FB-9EA1-85CAD6716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1" name="Picture 13" descr="Schl_Logo">
          <a:extLst>
            <a:ext uri="{FF2B5EF4-FFF2-40B4-BE49-F238E27FC236}">
              <a16:creationId xmlns:a16="http://schemas.microsoft.com/office/drawing/2014/main" id="{D9DE10A2-46C8-4555-A043-1350BCDB9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2" name="Picture 13" descr="Schl_Logo">
          <a:extLst>
            <a:ext uri="{FF2B5EF4-FFF2-40B4-BE49-F238E27FC236}">
              <a16:creationId xmlns:a16="http://schemas.microsoft.com/office/drawing/2014/main" id="{8FFF1D79-A396-403B-9B28-AD9BA8C41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3" name="Picture 1288" descr="Schl_Logo">
          <a:extLst>
            <a:ext uri="{FF2B5EF4-FFF2-40B4-BE49-F238E27FC236}">
              <a16:creationId xmlns:a16="http://schemas.microsoft.com/office/drawing/2014/main" id="{0DEEB4B3-8013-4953-81F4-6675AA038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4" name="Picture 13" descr="Schl_Logo">
          <a:extLst>
            <a:ext uri="{FF2B5EF4-FFF2-40B4-BE49-F238E27FC236}">
              <a16:creationId xmlns:a16="http://schemas.microsoft.com/office/drawing/2014/main" id="{3B298D96-1155-48D0-8AAB-7CAFB2878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5" name="Picture 13" descr="Schl_Logo">
          <a:extLst>
            <a:ext uri="{FF2B5EF4-FFF2-40B4-BE49-F238E27FC236}">
              <a16:creationId xmlns:a16="http://schemas.microsoft.com/office/drawing/2014/main" id="{6BB36CBA-649D-4681-A9BC-653635E5C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6" name="Picture 1288" descr="Schl_Logo">
          <a:extLst>
            <a:ext uri="{FF2B5EF4-FFF2-40B4-BE49-F238E27FC236}">
              <a16:creationId xmlns:a16="http://schemas.microsoft.com/office/drawing/2014/main" id="{7DEB8C77-9403-4EFE-A081-22F0BEBF3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7" name="Picture 13" descr="Schl_Logo">
          <a:extLst>
            <a:ext uri="{FF2B5EF4-FFF2-40B4-BE49-F238E27FC236}">
              <a16:creationId xmlns:a16="http://schemas.microsoft.com/office/drawing/2014/main" id="{A1ABA835-2531-483F-826A-63F966FBF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8" name="Picture 13" descr="Schl_Logo">
          <a:extLst>
            <a:ext uri="{FF2B5EF4-FFF2-40B4-BE49-F238E27FC236}">
              <a16:creationId xmlns:a16="http://schemas.microsoft.com/office/drawing/2014/main" id="{E3C00107-603B-4574-BBA6-66636D569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9" name="Picture 1288" descr="Schl_Logo">
          <a:extLst>
            <a:ext uri="{FF2B5EF4-FFF2-40B4-BE49-F238E27FC236}">
              <a16:creationId xmlns:a16="http://schemas.microsoft.com/office/drawing/2014/main" id="{1F039735-0747-42C1-A4A3-8956D6311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0" name="Picture 13" descr="Schl_Logo">
          <a:extLst>
            <a:ext uri="{FF2B5EF4-FFF2-40B4-BE49-F238E27FC236}">
              <a16:creationId xmlns:a16="http://schemas.microsoft.com/office/drawing/2014/main" id="{0D0F9A55-3015-4BA8-82D1-FC590F6CA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1" name="Picture 13" descr="Schl_Logo">
          <a:extLst>
            <a:ext uri="{FF2B5EF4-FFF2-40B4-BE49-F238E27FC236}">
              <a16:creationId xmlns:a16="http://schemas.microsoft.com/office/drawing/2014/main" id="{8D5218CA-3CC8-4BE3-AB76-4F437D761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2" name="Picture 1288" descr="Schl_Logo">
          <a:extLst>
            <a:ext uri="{FF2B5EF4-FFF2-40B4-BE49-F238E27FC236}">
              <a16:creationId xmlns:a16="http://schemas.microsoft.com/office/drawing/2014/main" id="{DB504BCB-ED72-4977-B5DB-96DE44E38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3" name="Picture 13" descr="Schl_Logo">
          <a:extLst>
            <a:ext uri="{FF2B5EF4-FFF2-40B4-BE49-F238E27FC236}">
              <a16:creationId xmlns:a16="http://schemas.microsoft.com/office/drawing/2014/main" id="{3112C9BC-8039-4F0C-8B9B-C32957A9B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4" name="Picture 13" descr="Schl_Logo">
          <a:extLst>
            <a:ext uri="{FF2B5EF4-FFF2-40B4-BE49-F238E27FC236}">
              <a16:creationId xmlns:a16="http://schemas.microsoft.com/office/drawing/2014/main" id="{DE37E19A-B784-4F58-8EF6-FBE3EF3BA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5" name="Picture 1288" descr="Schl_Logo">
          <a:extLst>
            <a:ext uri="{FF2B5EF4-FFF2-40B4-BE49-F238E27FC236}">
              <a16:creationId xmlns:a16="http://schemas.microsoft.com/office/drawing/2014/main" id="{5EA29A05-8BE8-4129-AD08-6E22AC492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6" name="Picture 13" descr="Schl_Logo">
          <a:extLst>
            <a:ext uri="{FF2B5EF4-FFF2-40B4-BE49-F238E27FC236}">
              <a16:creationId xmlns:a16="http://schemas.microsoft.com/office/drawing/2014/main" id="{A5CC1AC1-1976-4361-BF2E-78CB44840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7" name="Picture 13" descr="Schl_Logo">
          <a:extLst>
            <a:ext uri="{FF2B5EF4-FFF2-40B4-BE49-F238E27FC236}">
              <a16:creationId xmlns:a16="http://schemas.microsoft.com/office/drawing/2014/main" id="{45797EB7-CA21-4441-9045-246912186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8" name="Picture 1288" descr="Schl_Logo">
          <a:extLst>
            <a:ext uri="{FF2B5EF4-FFF2-40B4-BE49-F238E27FC236}">
              <a16:creationId xmlns:a16="http://schemas.microsoft.com/office/drawing/2014/main" id="{4D98369C-B4F5-4E3A-BBD4-2E76DDB9A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9" name="Picture 13" descr="Schl_Logo">
          <a:extLst>
            <a:ext uri="{FF2B5EF4-FFF2-40B4-BE49-F238E27FC236}">
              <a16:creationId xmlns:a16="http://schemas.microsoft.com/office/drawing/2014/main" id="{C1441D26-D1B8-42AC-8A34-FAE268B47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0" name="Picture 13" descr="Schl_Logo">
          <a:extLst>
            <a:ext uri="{FF2B5EF4-FFF2-40B4-BE49-F238E27FC236}">
              <a16:creationId xmlns:a16="http://schemas.microsoft.com/office/drawing/2014/main" id="{2C54881C-C878-4DEA-8F5B-E0477A914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1" name="Picture 1288" descr="Schl_Logo">
          <a:extLst>
            <a:ext uri="{FF2B5EF4-FFF2-40B4-BE49-F238E27FC236}">
              <a16:creationId xmlns:a16="http://schemas.microsoft.com/office/drawing/2014/main" id="{81B9F994-9610-47C0-995D-4456ABA73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2" name="Picture 13" descr="Schl_Logo">
          <a:extLst>
            <a:ext uri="{FF2B5EF4-FFF2-40B4-BE49-F238E27FC236}">
              <a16:creationId xmlns:a16="http://schemas.microsoft.com/office/drawing/2014/main" id="{1C194F0B-A0F7-43C7-B6F2-081780112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3" name="Picture 13" descr="Schl_Logo">
          <a:extLst>
            <a:ext uri="{FF2B5EF4-FFF2-40B4-BE49-F238E27FC236}">
              <a16:creationId xmlns:a16="http://schemas.microsoft.com/office/drawing/2014/main" id="{5E69BB94-57F7-4188-A0EC-D12D5A374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4" name="Picture 1288" descr="Schl_Logo">
          <a:extLst>
            <a:ext uri="{FF2B5EF4-FFF2-40B4-BE49-F238E27FC236}">
              <a16:creationId xmlns:a16="http://schemas.microsoft.com/office/drawing/2014/main" id="{2E57F309-6F8B-4708-B9D0-85214AC43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5" name="Picture 13" descr="Schl_Logo">
          <a:extLst>
            <a:ext uri="{FF2B5EF4-FFF2-40B4-BE49-F238E27FC236}">
              <a16:creationId xmlns:a16="http://schemas.microsoft.com/office/drawing/2014/main" id="{BB5E166A-F4BF-4011-B54D-666C3E129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6" name="Picture 13" descr="Schl_Logo">
          <a:extLst>
            <a:ext uri="{FF2B5EF4-FFF2-40B4-BE49-F238E27FC236}">
              <a16:creationId xmlns:a16="http://schemas.microsoft.com/office/drawing/2014/main" id="{6F80204E-CC44-43E2-8C9D-540D2BDD5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7" name="Picture 1288" descr="Schl_Logo">
          <a:extLst>
            <a:ext uri="{FF2B5EF4-FFF2-40B4-BE49-F238E27FC236}">
              <a16:creationId xmlns:a16="http://schemas.microsoft.com/office/drawing/2014/main" id="{A7967DC6-ED8A-4B63-9BAA-70225FE06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8" name="Picture 13" descr="Schl_Logo">
          <a:extLst>
            <a:ext uri="{FF2B5EF4-FFF2-40B4-BE49-F238E27FC236}">
              <a16:creationId xmlns:a16="http://schemas.microsoft.com/office/drawing/2014/main" id="{7AE9EBF5-1B39-4431-BB4F-10FE432DF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9" name="Picture 13" descr="Schl_Logo">
          <a:extLst>
            <a:ext uri="{FF2B5EF4-FFF2-40B4-BE49-F238E27FC236}">
              <a16:creationId xmlns:a16="http://schemas.microsoft.com/office/drawing/2014/main" id="{2DC3953A-04CC-4EF2-B433-0D821E9D1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0" name="Picture 1288" descr="Schl_Logo">
          <a:extLst>
            <a:ext uri="{FF2B5EF4-FFF2-40B4-BE49-F238E27FC236}">
              <a16:creationId xmlns:a16="http://schemas.microsoft.com/office/drawing/2014/main" id="{AAB00E2B-7D32-4F72-841D-F16F81815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1" name="Picture 13" descr="Schl_Logo">
          <a:extLst>
            <a:ext uri="{FF2B5EF4-FFF2-40B4-BE49-F238E27FC236}">
              <a16:creationId xmlns:a16="http://schemas.microsoft.com/office/drawing/2014/main" id="{D47F7671-5E19-4397-9EB3-5FED4D0FD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2" name="Picture 13" descr="Schl_Logo">
          <a:extLst>
            <a:ext uri="{FF2B5EF4-FFF2-40B4-BE49-F238E27FC236}">
              <a16:creationId xmlns:a16="http://schemas.microsoft.com/office/drawing/2014/main" id="{6CE76B69-07C7-48E9-966D-3F9FAAC11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3" name="Picture 1288" descr="Schl_Logo">
          <a:extLst>
            <a:ext uri="{FF2B5EF4-FFF2-40B4-BE49-F238E27FC236}">
              <a16:creationId xmlns:a16="http://schemas.microsoft.com/office/drawing/2014/main" id="{DB79B0EB-1C28-4708-B5E4-25325DB44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4" name="Picture 13" descr="Schl_Logo">
          <a:extLst>
            <a:ext uri="{FF2B5EF4-FFF2-40B4-BE49-F238E27FC236}">
              <a16:creationId xmlns:a16="http://schemas.microsoft.com/office/drawing/2014/main" id="{1337DD79-2C50-4D20-A808-935FC5435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5" name="Picture 13" descr="Schl_Logo">
          <a:extLst>
            <a:ext uri="{FF2B5EF4-FFF2-40B4-BE49-F238E27FC236}">
              <a16:creationId xmlns:a16="http://schemas.microsoft.com/office/drawing/2014/main" id="{3BB7D9C5-EDEC-43E1-8645-11F5AA354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6" name="Picture 1288" descr="Schl_Logo">
          <a:extLst>
            <a:ext uri="{FF2B5EF4-FFF2-40B4-BE49-F238E27FC236}">
              <a16:creationId xmlns:a16="http://schemas.microsoft.com/office/drawing/2014/main" id="{639F8575-6265-4B54-858F-9C5F1661B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7" name="Picture 13" descr="Schl_Logo">
          <a:extLst>
            <a:ext uri="{FF2B5EF4-FFF2-40B4-BE49-F238E27FC236}">
              <a16:creationId xmlns:a16="http://schemas.microsoft.com/office/drawing/2014/main" id="{1F42AC9E-7F18-4F5B-B7BD-0FCF38A38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8" name="Picture 13" descr="Schl_Logo">
          <a:extLst>
            <a:ext uri="{FF2B5EF4-FFF2-40B4-BE49-F238E27FC236}">
              <a16:creationId xmlns:a16="http://schemas.microsoft.com/office/drawing/2014/main" id="{FA8BF345-B3B2-45E9-9612-05304E2FC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9" name="Picture 1288" descr="Schl_Logo">
          <a:extLst>
            <a:ext uri="{FF2B5EF4-FFF2-40B4-BE49-F238E27FC236}">
              <a16:creationId xmlns:a16="http://schemas.microsoft.com/office/drawing/2014/main" id="{6BA8D0C5-58A8-47DB-8D36-4EEA01FC7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0" name="Picture 13" descr="Schl_Logo">
          <a:extLst>
            <a:ext uri="{FF2B5EF4-FFF2-40B4-BE49-F238E27FC236}">
              <a16:creationId xmlns:a16="http://schemas.microsoft.com/office/drawing/2014/main" id="{10D4599C-C839-47E4-AF8E-1152DD5C6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1" name="Picture 13" descr="Schl_Logo">
          <a:extLst>
            <a:ext uri="{FF2B5EF4-FFF2-40B4-BE49-F238E27FC236}">
              <a16:creationId xmlns:a16="http://schemas.microsoft.com/office/drawing/2014/main" id="{347A23ED-9301-4F16-977C-C5135C0E9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2" name="Picture 1288" descr="Schl_Logo">
          <a:extLst>
            <a:ext uri="{FF2B5EF4-FFF2-40B4-BE49-F238E27FC236}">
              <a16:creationId xmlns:a16="http://schemas.microsoft.com/office/drawing/2014/main" id="{F915AD3A-81F9-49AC-99B0-ADA0FA418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3" name="Picture 13" descr="Schl_Logo">
          <a:extLst>
            <a:ext uri="{FF2B5EF4-FFF2-40B4-BE49-F238E27FC236}">
              <a16:creationId xmlns:a16="http://schemas.microsoft.com/office/drawing/2014/main" id="{5283D014-1021-45FC-A5DD-3F71EA20D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4" name="Picture 13" descr="Schl_Logo">
          <a:extLst>
            <a:ext uri="{FF2B5EF4-FFF2-40B4-BE49-F238E27FC236}">
              <a16:creationId xmlns:a16="http://schemas.microsoft.com/office/drawing/2014/main" id="{27BAFEC1-C37C-463C-83A3-0FA2663A2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5" name="Picture 1288" descr="Schl_Logo">
          <a:extLst>
            <a:ext uri="{FF2B5EF4-FFF2-40B4-BE49-F238E27FC236}">
              <a16:creationId xmlns:a16="http://schemas.microsoft.com/office/drawing/2014/main" id="{83D6D899-45D8-4599-AF55-E536549A8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6" name="Picture 13" descr="Schl_Logo">
          <a:extLst>
            <a:ext uri="{FF2B5EF4-FFF2-40B4-BE49-F238E27FC236}">
              <a16:creationId xmlns:a16="http://schemas.microsoft.com/office/drawing/2014/main" id="{9631599C-A9E7-44A5-913D-6DB132313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7" name="Picture 13" descr="Schl_Logo">
          <a:extLst>
            <a:ext uri="{FF2B5EF4-FFF2-40B4-BE49-F238E27FC236}">
              <a16:creationId xmlns:a16="http://schemas.microsoft.com/office/drawing/2014/main" id="{64317DDF-D7B7-4F6B-AA8E-53F1E8A6E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8" name="Picture 1288" descr="Schl_Logo">
          <a:extLst>
            <a:ext uri="{FF2B5EF4-FFF2-40B4-BE49-F238E27FC236}">
              <a16:creationId xmlns:a16="http://schemas.microsoft.com/office/drawing/2014/main" id="{4AFBDE15-4476-4D26-847F-2DA9AC84C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9" name="Picture 13" descr="Schl_Logo">
          <a:extLst>
            <a:ext uri="{FF2B5EF4-FFF2-40B4-BE49-F238E27FC236}">
              <a16:creationId xmlns:a16="http://schemas.microsoft.com/office/drawing/2014/main" id="{C075D87A-985F-4630-865D-8B60A6824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0" name="Picture 13" descr="Schl_Logo">
          <a:extLst>
            <a:ext uri="{FF2B5EF4-FFF2-40B4-BE49-F238E27FC236}">
              <a16:creationId xmlns:a16="http://schemas.microsoft.com/office/drawing/2014/main" id="{6B6E288C-6842-450C-B023-52CA684EB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1" name="Picture 1288" descr="Schl_Logo">
          <a:extLst>
            <a:ext uri="{FF2B5EF4-FFF2-40B4-BE49-F238E27FC236}">
              <a16:creationId xmlns:a16="http://schemas.microsoft.com/office/drawing/2014/main" id="{540AF4E6-EFE6-4413-844E-FFE0FF677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2" name="Picture 13" descr="Schl_Logo">
          <a:extLst>
            <a:ext uri="{FF2B5EF4-FFF2-40B4-BE49-F238E27FC236}">
              <a16:creationId xmlns:a16="http://schemas.microsoft.com/office/drawing/2014/main" id="{40878780-EB35-433D-92AC-17D869BC2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3" name="Picture 13" descr="Schl_Logo">
          <a:extLst>
            <a:ext uri="{FF2B5EF4-FFF2-40B4-BE49-F238E27FC236}">
              <a16:creationId xmlns:a16="http://schemas.microsoft.com/office/drawing/2014/main" id="{261481FD-9D58-4F24-A55A-4A55E5A24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4" name="Picture 1288" descr="Schl_Logo">
          <a:extLst>
            <a:ext uri="{FF2B5EF4-FFF2-40B4-BE49-F238E27FC236}">
              <a16:creationId xmlns:a16="http://schemas.microsoft.com/office/drawing/2014/main" id="{68D21A06-BE67-4379-B0D1-FC9C7A78B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5" name="Picture 13" descr="Schl_Logo">
          <a:extLst>
            <a:ext uri="{FF2B5EF4-FFF2-40B4-BE49-F238E27FC236}">
              <a16:creationId xmlns:a16="http://schemas.microsoft.com/office/drawing/2014/main" id="{E1B68231-C55C-4ECC-AB0D-068DE8DB4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6" name="Picture 13" descr="Schl_Logo">
          <a:extLst>
            <a:ext uri="{FF2B5EF4-FFF2-40B4-BE49-F238E27FC236}">
              <a16:creationId xmlns:a16="http://schemas.microsoft.com/office/drawing/2014/main" id="{D1172506-B67D-41BC-BC5A-1C2696971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7" name="Picture 1288" descr="Schl_Logo">
          <a:extLst>
            <a:ext uri="{FF2B5EF4-FFF2-40B4-BE49-F238E27FC236}">
              <a16:creationId xmlns:a16="http://schemas.microsoft.com/office/drawing/2014/main" id="{AC666809-797D-4BAB-9471-4C3DCDB6E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8" name="Picture 13" descr="Schl_Logo">
          <a:extLst>
            <a:ext uri="{FF2B5EF4-FFF2-40B4-BE49-F238E27FC236}">
              <a16:creationId xmlns:a16="http://schemas.microsoft.com/office/drawing/2014/main" id="{97A2FC37-988C-48A1-840E-94E19298E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9" name="Picture 13" descr="Schl_Logo">
          <a:extLst>
            <a:ext uri="{FF2B5EF4-FFF2-40B4-BE49-F238E27FC236}">
              <a16:creationId xmlns:a16="http://schemas.microsoft.com/office/drawing/2014/main" id="{A3A1B5B6-03FF-48BF-81B8-8B86384C7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0" name="Picture 1288" descr="Schl_Logo">
          <a:extLst>
            <a:ext uri="{FF2B5EF4-FFF2-40B4-BE49-F238E27FC236}">
              <a16:creationId xmlns:a16="http://schemas.microsoft.com/office/drawing/2014/main" id="{B4107BD8-53BD-459D-A9DD-E95AC3A7D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1" name="Picture 13" descr="Schl_Logo">
          <a:extLst>
            <a:ext uri="{FF2B5EF4-FFF2-40B4-BE49-F238E27FC236}">
              <a16:creationId xmlns:a16="http://schemas.microsoft.com/office/drawing/2014/main" id="{26793B2D-EA84-4446-A1E3-101E61A5F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2" name="Picture 13" descr="Schl_Logo">
          <a:extLst>
            <a:ext uri="{FF2B5EF4-FFF2-40B4-BE49-F238E27FC236}">
              <a16:creationId xmlns:a16="http://schemas.microsoft.com/office/drawing/2014/main" id="{F1881FE5-F3F6-4EFA-8816-582F781AF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3" name="Picture 1288" descr="Schl_Logo">
          <a:extLst>
            <a:ext uri="{FF2B5EF4-FFF2-40B4-BE49-F238E27FC236}">
              <a16:creationId xmlns:a16="http://schemas.microsoft.com/office/drawing/2014/main" id="{09E5F1ED-0DA0-4590-BDBA-9DF9CC568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4" name="Picture 13" descr="Schl_Logo">
          <a:extLst>
            <a:ext uri="{FF2B5EF4-FFF2-40B4-BE49-F238E27FC236}">
              <a16:creationId xmlns:a16="http://schemas.microsoft.com/office/drawing/2014/main" id="{D4089849-E82E-4CAB-8C00-197D7FFEF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5" name="Picture 13" descr="Schl_Logo">
          <a:extLst>
            <a:ext uri="{FF2B5EF4-FFF2-40B4-BE49-F238E27FC236}">
              <a16:creationId xmlns:a16="http://schemas.microsoft.com/office/drawing/2014/main" id="{06843949-2086-43C0-B396-C62873B5C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6" name="Picture 1288" descr="Schl_Logo">
          <a:extLst>
            <a:ext uri="{FF2B5EF4-FFF2-40B4-BE49-F238E27FC236}">
              <a16:creationId xmlns:a16="http://schemas.microsoft.com/office/drawing/2014/main" id="{19A4CC8A-27BE-4DB2-8CCF-7DAA2DFF4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7" name="Picture 13" descr="Schl_Logo">
          <a:extLst>
            <a:ext uri="{FF2B5EF4-FFF2-40B4-BE49-F238E27FC236}">
              <a16:creationId xmlns:a16="http://schemas.microsoft.com/office/drawing/2014/main" id="{39325355-93D4-472C-8753-2F8A25CA7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8" name="Picture 13" descr="Schl_Logo">
          <a:extLst>
            <a:ext uri="{FF2B5EF4-FFF2-40B4-BE49-F238E27FC236}">
              <a16:creationId xmlns:a16="http://schemas.microsoft.com/office/drawing/2014/main" id="{E2469340-FE9E-49BE-B9B5-1A6A305EE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9" name="Picture 1288" descr="Schl_Logo">
          <a:extLst>
            <a:ext uri="{FF2B5EF4-FFF2-40B4-BE49-F238E27FC236}">
              <a16:creationId xmlns:a16="http://schemas.microsoft.com/office/drawing/2014/main" id="{CDE50823-0925-4A28-8FF0-04B2F0F4A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0" name="Picture 13" descr="Schl_Logo">
          <a:extLst>
            <a:ext uri="{FF2B5EF4-FFF2-40B4-BE49-F238E27FC236}">
              <a16:creationId xmlns:a16="http://schemas.microsoft.com/office/drawing/2014/main" id="{BD7B0AD5-F5CC-4868-B0AD-6C2B7C89E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1" name="Picture 13" descr="Schl_Logo">
          <a:extLst>
            <a:ext uri="{FF2B5EF4-FFF2-40B4-BE49-F238E27FC236}">
              <a16:creationId xmlns:a16="http://schemas.microsoft.com/office/drawing/2014/main" id="{7698B840-CA87-47DE-AE69-C9952E9C2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2" name="Picture 1288" descr="Schl_Logo">
          <a:extLst>
            <a:ext uri="{FF2B5EF4-FFF2-40B4-BE49-F238E27FC236}">
              <a16:creationId xmlns:a16="http://schemas.microsoft.com/office/drawing/2014/main" id="{AA706822-D135-4FB7-8D68-23A31FBB4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3" name="Picture 13" descr="Schl_Logo">
          <a:extLst>
            <a:ext uri="{FF2B5EF4-FFF2-40B4-BE49-F238E27FC236}">
              <a16:creationId xmlns:a16="http://schemas.microsoft.com/office/drawing/2014/main" id="{5A456937-A84C-4E62-B61C-994E1364E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4" name="Picture 13" descr="Schl_Logo">
          <a:extLst>
            <a:ext uri="{FF2B5EF4-FFF2-40B4-BE49-F238E27FC236}">
              <a16:creationId xmlns:a16="http://schemas.microsoft.com/office/drawing/2014/main" id="{FC6BA000-E7C0-4CD4-BA20-88CA5B917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5" name="Picture 1288" descr="Schl_Logo">
          <a:extLst>
            <a:ext uri="{FF2B5EF4-FFF2-40B4-BE49-F238E27FC236}">
              <a16:creationId xmlns:a16="http://schemas.microsoft.com/office/drawing/2014/main" id="{9C91706E-C5E6-4390-8DB1-A944FA49C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6" name="Picture 13" descr="Schl_Logo">
          <a:extLst>
            <a:ext uri="{FF2B5EF4-FFF2-40B4-BE49-F238E27FC236}">
              <a16:creationId xmlns:a16="http://schemas.microsoft.com/office/drawing/2014/main" id="{80E94CBD-5BB8-4FC2-8B3A-4FCFA3CA8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7" name="Picture 13" descr="Schl_Logo">
          <a:extLst>
            <a:ext uri="{FF2B5EF4-FFF2-40B4-BE49-F238E27FC236}">
              <a16:creationId xmlns:a16="http://schemas.microsoft.com/office/drawing/2014/main" id="{84EC55F1-D9C3-42C9-95FF-1A2591B9A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8" name="Picture 1288" descr="Schl_Logo">
          <a:extLst>
            <a:ext uri="{FF2B5EF4-FFF2-40B4-BE49-F238E27FC236}">
              <a16:creationId xmlns:a16="http://schemas.microsoft.com/office/drawing/2014/main" id="{08282FC2-5C90-4495-A09C-E9149D763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9" name="Picture 13" descr="Schl_Logo">
          <a:extLst>
            <a:ext uri="{FF2B5EF4-FFF2-40B4-BE49-F238E27FC236}">
              <a16:creationId xmlns:a16="http://schemas.microsoft.com/office/drawing/2014/main" id="{90AA0BC2-A581-4D46-A96D-5E4DCDA87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0" name="Picture 13" descr="Schl_Logo">
          <a:extLst>
            <a:ext uri="{FF2B5EF4-FFF2-40B4-BE49-F238E27FC236}">
              <a16:creationId xmlns:a16="http://schemas.microsoft.com/office/drawing/2014/main" id="{541455D5-E2B9-47FA-8583-356D298DB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1" name="Picture 1288" descr="Schl_Logo">
          <a:extLst>
            <a:ext uri="{FF2B5EF4-FFF2-40B4-BE49-F238E27FC236}">
              <a16:creationId xmlns:a16="http://schemas.microsoft.com/office/drawing/2014/main" id="{85986962-26B1-4EB0-955D-7EF97673A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2" name="Picture 13" descr="Schl_Logo">
          <a:extLst>
            <a:ext uri="{FF2B5EF4-FFF2-40B4-BE49-F238E27FC236}">
              <a16:creationId xmlns:a16="http://schemas.microsoft.com/office/drawing/2014/main" id="{B6E22B97-AB17-4B40-B2F4-3008A0462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3" name="Picture 13" descr="Schl_Logo">
          <a:extLst>
            <a:ext uri="{FF2B5EF4-FFF2-40B4-BE49-F238E27FC236}">
              <a16:creationId xmlns:a16="http://schemas.microsoft.com/office/drawing/2014/main" id="{E7583548-8ACF-4672-AE33-20B85B6DF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4" name="Picture 1288" descr="Schl_Logo">
          <a:extLst>
            <a:ext uri="{FF2B5EF4-FFF2-40B4-BE49-F238E27FC236}">
              <a16:creationId xmlns:a16="http://schemas.microsoft.com/office/drawing/2014/main" id="{0A9FF344-3D13-4F42-89E9-15E4E6A4B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5" name="Picture 13" descr="Schl_Logo">
          <a:extLst>
            <a:ext uri="{FF2B5EF4-FFF2-40B4-BE49-F238E27FC236}">
              <a16:creationId xmlns:a16="http://schemas.microsoft.com/office/drawing/2014/main" id="{ED849A1E-4144-4967-88CD-38F493CDB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6" name="Picture 13" descr="Schl_Logo">
          <a:extLst>
            <a:ext uri="{FF2B5EF4-FFF2-40B4-BE49-F238E27FC236}">
              <a16:creationId xmlns:a16="http://schemas.microsoft.com/office/drawing/2014/main" id="{F1D8E979-CD64-4E43-B512-E2186A141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7" name="Picture 1288" descr="Schl_Logo">
          <a:extLst>
            <a:ext uri="{FF2B5EF4-FFF2-40B4-BE49-F238E27FC236}">
              <a16:creationId xmlns:a16="http://schemas.microsoft.com/office/drawing/2014/main" id="{CFE1DAE3-07A6-4335-8E65-42F96958A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8" name="Picture 13" descr="Schl_Logo">
          <a:extLst>
            <a:ext uri="{FF2B5EF4-FFF2-40B4-BE49-F238E27FC236}">
              <a16:creationId xmlns:a16="http://schemas.microsoft.com/office/drawing/2014/main" id="{ED84CCAB-1798-4FF6-8802-4391E6755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9" name="Picture 13" descr="Schl_Logo">
          <a:extLst>
            <a:ext uri="{FF2B5EF4-FFF2-40B4-BE49-F238E27FC236}">
              <a16:creationId xmlns:a16="http://schemas.microsoft.com/office/drawing/2014/main" id="{F867CDF9-E9FA-4363-A366-AA6DD7FD0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0" name="Picture 1288" descr="Schl_Logo">
          <a:extLst>
            <a:ext uri="{FF2B5EF4-FFF2-40B4-BE49-F238E27FC236}">
              <a16:creationId xmlns:a16="http://schemas.microsoft.com/office/drawing/2014/main" id="{9710D5A0-2E59-4383-8048-E8D6484E8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1" name="Picture 13" descr="Schl_Logo">
          <a:extLst>
            <a:ext uri="{FF2B5EF4-FFF2-40B4-BE49-F238E27FC236}">
              <a16:creationId xmlns:a16="http://schemas.microsoft.com/office/drawing/2014/main" id="{F191B74F-165B-4793-A4DE-DA1416346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2" name="Picture 13" descr="Schl_Logo">
          <a:extLst>
            <a:ext uri="{FF2B5EF4-FFF2-40B4-BE49-F238E27FC236}">
              <a16:creationId xmlns:a16="http://schemas.microsoft.com/office/drawing/2014/main" id="{377FA584-1667-47D2-87B2-FDD1147FF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3" name="Picture 1288" descr="Schl_Logo">
          <a:extLst>
            <a:ext uri="{FF2B5EF4-FFF2-40B4-BE49-F238E27FC236}">
              <a16:creationId xmlns:a16="http://schemas.microsoft.com/office/drawing/2014/main" id="{B8662D52-7F55-423B-A7CD-58B65225A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4" name="Picture 13" descr="Schl_Logo">
          <a:extLst>
            <a:ext uri="{FF2B5EF4-FFF2-40B4-BE49-F238E27FC236}">
              <a16:creationId xmlns:a16="http://schemas.microsoft.com/office/drawing/2014/main" id="{E2AAD539-69D3-4D8E-BA27-B6DCD4DE9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5" name="Picture 13" descr="Schl_Logo">
          <a:extLst>
            <a:ext uri="{FF2B5EF4-FFF2-40B4-BE49-F238E27FC236}">
              <a16:creationId xmlns:a16="http://schemas.microsoft.com/office/drawing/2014/main" id="{0E486508-505A-4FD4-9943-ED37798BF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6" name="Picture 1288" descr="Schl_Logo">
          <a:extLst>
            <a:ext uri="{FF2B5EF4-FFF2-40B4-BE49-F238E27FC236}">
              <a16:creationId xmlns:a16="http://schemas.microsoft.com/office/drawing/2014/main" id="{B2C692E8-3407-4B27-9F45-D0ED61DB7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7" name="Picture 13" descr="Schl_Logo">
          <a:extLst>
            <a:ext uri="{FF2B5EF4-FFF2-40B4-BE49-F238E27FC236}">
              <a16:creationId xmlns:a16="http://schemas.microsoft.com/office/drawing/2014/main" id="{EFAB7C41-0B51-4FDF-9EE3-141F5C046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8" name="Picture 13" descr="Schl_Logo">
          <a:extLst>
            <a:ext uri="{FF2B5EF4-FFF2-40B4-BE49-F238E27FC236}">
              <a16:creationId xmlns:a16="http://schemas.microsoft.com/office/drawing/2014/main" id="{A2741E6B-CBF6-4B9F-A979-12C392E4E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9" name="Picture 1288" descr="Schl_Logo">
          <a:extLst>
            <a:ext uri="{FF2B5EF4-FFF2-40B4-BE49-F238E27FC236}">
              <a16:creationId xmlns:a16="http://schemas.microsoft.com/office/drawing/2014/main" id="{18B4836E-3301-45BE-8360-7EF6C7877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0" name="Picture 13" descr="Schl_Logo">
          <a:extLst>
            <a:ext uri="{FF2B5EF4-FFF2-40B4-BE49-F238E27FC236}">
              <a16:creationId xmlns:a16="http://schemas.microsoft.com/office/drawing/2014/main" id="{2435FC1D-883D-42C0-8152-977032B8B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1" name="Picture 13" descr="Schl_Logo">
          <a:extLst>
            <a:ext uri="{FF2B5EF4-FFF2-40B4-BE49-F238E27FC236}">
              <a16:creationId xmlns:a16="http://schemas.microsoft.com/office/drawing/2014/main" id="{E92A13E0-4E58-4819-A55F-EDB0AB348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2" name="Picture 1288" descr="Schl_Logo">
          <a:extLst>
            <a:ext uri="{FF2B5EF4-FFF2-40B4-BE49-F238E27FC236}">
              <a16:creationId xmlns:a16="http://schemas.microsoft.com/office/drawing/2014/main" id="{CE5918F8-CC3F-4FED-B1C3-97BE37745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3" name="Picture 13" descr="Schl_Logo">
          <a:extLst>
            <a:ext uri="{FF2B5EF4-FFF2-40B4-BE49-F238E27FC236}">
              <a16:creationId xmlns:a16="http://schemas.microsoft.com/office/drawing/2014/main" id="{E2179686-AE11-4562-B210-F06EA8430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4" name="Picture 13" descr="Schl_Logo">
          <a:extLst>
            <a:ext uri="{FF2B5EF4-FFF2-40B4-BE49-F238E27FC236}">
              <a16:creationId xmlns:a16="http://schemas.microsoft.com/office/drawing/2014/main" id="{9CA0EBE4-B67A-48B4-A847-ACABB8455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5" name="Picture 1288" descr="Schl_Logo">
          <a:extLst>
            <a:ext uri="{FF2B5EF4-FFF2-40B4-BE49-F238E27FC236}">
              <a16:creationId xmlns:a16="http://schemas.microsoft.com/office/drawing/2014/main" id="{ACFCF620-727F-4E99-9BF2-32583D9FE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6" name="Picture 13" descr="Schl_Logo">
          <a:extLst>
            <a:ext uri="{FF2B5EF4-FFF2-40B4-BE49-F238E27FC236}">
              <a16:creationId xmlns:a16="http://schemas.microsoft.com/office/drawing/2014/main" id="{436A3D4B-FD28-4282-BCE5-C1BF253A8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7" name="Picture 13" descr="Schl_Logo">
          <a:extLst>
            <a:ext uri="{FF2B5EF4-FFF2-40B4-BE49-F238E27FC236}">
              <a16:creationId xmlns:a16="http://schemas.microsoft.com/office/drawing/2014/main" id="{C70477B6-A163-4A2E-91AB-3C6F5F944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8" name="Picture 1288" descr="Schl_Logo">
          <a:extLst>
            <a:ext uri="{FF2B5EF4-FFF2-40B4-BE49-F238E27FC236}">
              <a16:creationId xmlns:a16="http://schemas.microsoft.com/office/drawing/2014/main" id="{B0A6C245-8477-4DF0-9FB6-C5B9608F9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9" name="Picture 13" descr="Schl_Logo">
          <a:extLst>
            <a:ext uri="{FF2B5EF4-FFF2-40B4-BE49-F238E27FC236}">
              <a16:creationId xmlns:a16="http://schemas.microsoft.com/office/drawing/2014/main" id="{185C4351-1211-43FE-87B2-2AC3B2290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0" name="Picture 13" descr="Schl_Logo">
          <a:extLst>
            <a:ext uri="{FF2B5EF4-FFF2-40B4-BE49-F238E27FC236}">
              <a16:creationId xmlns:a16="http://schemas.microsoft.com/office/drawing/2014/main" id="{B363B480-0E36-4EE2-898A-37172C463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1" name="Picture 1288" descr="Schl_Logo">
          <a:extLst>
            <a:ext uri="{FF2B5EF4-FFF2-40B4-BE49-F238E27FC236}">
              <a16:creationId xmlns:a16="http://schemas.microsoft.com/office/drawing/2014/main" id="{43D04DA6-44F1-41E9-B2AF-327892BD9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2" name="Picture 13" descr="Schl_Logo">
          <a:extLst>
            <a:ext uri="{FF2B5EF4-FFF2-40B4-BE49-F238E27FC236}">
              <a16:creationId xmlns:a16="http://schemas.microsoft.com/office/drawing/2014/main" id="{2E4E26CF-34C4-41C2-8459-E41D0CF9B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3" name="Picture 13" descr="Schl_Logo">
          <a:extLst>
            <a:ext uri="{FF2B5EF4-FFF2-40B4-BE49-F238E27FC236}">
              <a16:creationId xmlns:a16="http://schemas.microsoft.com/office/drawing/2014/main" id="{3CF3B3F4-B862-4BA6-BF7B-7BCA936C7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4" name="Picture 1288" descr="Schl_Logo">
          <a:extLst>
            <a:ext uri="{FF2B5EF4-FFF2-40B4-BE49-F238E27FC236}">
              <a16:creationId xmlns:a16="http://schemas.microsoft.com/office/drawing/2014/main" id="{A2E9B40C-E637-44B7-ADEE-3176C0B4F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5" name="Picture 13" descr="Schl_Logo">
          <a:extLst>
            <a:ext uri="{FF2B5EF4-FFF2-40B4-BE49-F238E27FC236}">
              <a16:creationId xmlns:a16="http://schemas.microsoft.com/office/drawing/2014/main" id="{54C1AF8C-6C25-4552-9ADE-4FA5FDA72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6" name="Picture 13" descr="Schl_Logo">
          <a:extLst>
            <a:ext uri="{FF2B5EF4-FFF2-40B4-BE49-F238E27FC236}">
              <a16:creationId xmlns:a16="http://schemas.microsoft.com/office/drawing/2014/main" id="{58B32344-C432-4336-AABD-8F75BB3AE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7" name="Picture 1288" descr="Schl_Logo">
          <a:extLst>
            <a:ext uri="{FF2B5EF4-FFF2-40B4-BE49-F238E27FC236}">
              <a16:creationId xmlns:a16="http://schemas.microsoft.com/office/drawing/2014/main" id="{09D6D403-F52F-45D5-B401-F1A2B5B58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8" name="Picture 13" descr="Schl_Logo">
          <a:extLst>
            <a:ext uri="{FF2B5EF4-FFF2-40B4-BE49-F238E27FC236}">
              <a16:creationId xmlns:a16="http://schemas.microsoft.com/office/drawing/2014/main" id="{B264E8CF-CB22-4660-8B3A-6CD4C51D2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9" name="Picture 13" descr="Schl_Logo">
          <a:extLst>
            <a:ext uri="{FF2B5EF4-FFF2-40B4-BE49-F238E27FC236}">
              <a16:creationId xmlns:a16="http://schemas.microsoft.com/office/drawing/2014/main" id="{206A0C39-E6B5-4A02-99EC-9A2439D9A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0" name="Picture 1288" descr="Schl_Logo">
          <a:extLst>
            <a:ext uri="{FF2B5EF4-FFF2-40B4-BE49-F238E27FC236}">
              <a16:creationId xmlns:a16="http://schemas.microsoft.com/office/drawing/2014/main" id="{72D6B42A-9200-4FF7-96AE-A70E3EF80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1" name="Picture 13" descr="Schl_Logo">
          <a:extLst>
            <a:ext uri="{FF2B5EF4-FFF2-40B4-BE49-F238E27FC236}">
              <a16:creationId xmlns:a16="http://schemas.microsoft.com/office/drawing/2014/main" id="{F5D8DAF1-9F0C-4F1B-B6D9-5A26B25EF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2" name="Picture 13" descr="Schl_Logo">
          <a:extLst>
            <a:ext uri="{FF2B5EF4-FFF2-40B4-BE49-F238E27FC236}">
              <a16:creationId xmlns:a16="http://schemas.microsoft.com/office/drawing/2014/main" id="{7DD1DEF4-F390-4236-9D89-AB60FDF86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3" name="Picture 1288" descr="Schl_Logo">
          <a:extLst>
            <a:ext uri="{FF2B5EF4-FFF2-40B4-BE49-F238E27FC236}">
              <a16:creationId xmlns:a16="http://schemas.microsoft.com/office/drawing/2014/main" id="{58ACDC21-31BC-4A50-8C76-F6D1DCDE6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4" name="Picture 13" descr="Schl_Logo">
          <a:extLst>
            <a:ext uri="{FF2B5EF4-FFF2-40B4-BE49-F238E27FC236}">
              <a16:creationId xmlns:a16="http://schemas.microsoft.com/office/drawing/2014/main" id="{C0D9E1FF-C4AD-4AE9-81B2-DC8A4618F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5" name="Picture 13" descr="Schl_Logo">
          <a:extLst>
            <a:ext uri="{FF2B5EF4-FFF2-40B4-BE49-F238E27FC236}">
              <a16:creationId xmlns:a16="http://schemas.microsoft.com/office/drawing/2014/main" id="{F178D606-1102-4C71-947A-0AF3E2DED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6" name="Picture 1288" descr="Schl_Logo">
          <a:extLst>
            <a:ext uri="{FF2B5EF4-FFF2-40B4-BE49-F238E27FC236}">
              <a16:creationId xmlns:a16="http://schemas.microsoft.com/office/drawing/2014/main" id="{B1847172-26D2-454C-BEEF-34436FCF7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7" name="Picture 13" descr="Schl_Logo">
          <a:extLst>
            <a:ext uri="{FF2B5EF4-FFF2-40B4-BE49-F238E27FC236}">
              <a16:creationId xmlns:a16="http://schemas.microsoft.com/office/drawing/2014/main" id="{82D232C6-D3CC-49E9-934E-D89BFFC24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8" name="Picture 13" descr="Schl_Logo">
          <a:extLst>
            <a:ext uri="{FF2B5EF4-FFF2-40B4-BE49-F238E27FC236}">
              <a16:creationId xmlns:a16="http://schemas.microsoft.com/office/drawing/2014/main" id="{B0FE0582-63F9-41B4-8584-F3A43BCAA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9" name="Picture 1288" descr="Schl_Logo">
          <a:extLst>
            <a:ext uri="{FF2B5EF4-FFF2-40B4-BE49-F238E27FC236}">
              <a16:creationId xmlns:a16="http://schemas.microsoft.com/office/drawing/2014/main" id="{B207BEB6-1509-4565-A380-DF67E2E6C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0" name="Picture 13" descr="Schl_Logo">
          <a:extLst>
            <a:ext uri="{FF2B5EF4-FFF2-40B4-BE49-F238E27FC236}">
              <a16:creationId xmlns:a16="http://schemas.microsoft.com/office/drawing/2014/main" id="{50DEFD60-D897-453A-8461-7707DABFA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1" name="Picture 13" descr="Schl_Logo">
          <a:extLst>
            <a:ext uri="{FF2B5EF4-FFF2-40B4-BE49-F238E27FC236}">
              <a16:creationId xmlns:a16="http://schemas.microsoft.com/office/drawing/2014/main" id="{DF597CF5-B0BC-473C-ACF4-F428274D5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2" name="Picture 1288" descr="Schl_Logo">
          <a:extLst>
            <a:ext uri="{FF2B5EF4-FFF2-40B4-BE49-F238E27FC236}">
              <a16:creationId xmlns:a16="http://schemas.microsoft.com/office/drawing/2014/main" id="{2EE332DD-E673-4531-9916-E27376C59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3" name="Picture 13" descr="Schl_Logo">
          <a:extLst>
            <a:ext uri="{FF2B5EF4-FFF2-40B4-BE49-F238E27FC236}">
              <a16:creationId xmlns:a16="http://schemas.microsoft.com/office/drawing/2014/main" id="{5D504AEE-3C25-430B-8409-91AC3CE5F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4" name="Picture 13" descr="Schl_Logo">
          <a:extLst>
            <a:ext uri="{FF2B5EF4-FFF2-40B4-BE49-F238E27FC236}">
              <a16:creationId xmlns:a16="http://schemas.microsoft.com/office/drawing/2014/main" id="{CD484831-7D4F-4F94-B70B-158AF7819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5" name="Picture 1288" descr="Schl_Logo">
          <a:extLst>
            <a:ext uri="{FF2B5EF4-FFF2-40B4-BE49-F238E27FC236}">
              <a16:creationId xmlns:a16="http://schemas.microsoft.com/office/drawing/2014/main" id="{4271D0F2-37AE-4C74-B268-AA76EB58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6" name="Picture 13" descr="Schl_Logo">
          <a:extLst>
            <a:ext uri="{FF2B5EF4-FFF2-40B4-BE49-F238E27FC236}">
              <a16:creationId xmlns:a16="http://schemas.microsoft.com/office/drawing/2014/main" id="{EF8D2D37-2BB0-4DB9-9C44-FF84BCB7C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7" name="Picture 13" descr="Schl_Logo">
          <a:extLst>
            <a:ext uri="{FF2B5EF4-FFF2-40B4-BE49-F238E27FC236}">
              <a16:creationId xmlns:a16="http://schemas.microsoft.com/office/drawing/2014/main" id="{75C3672C-DEC8-4241-9233-9937661D6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8" name="Picture 1288" descr="Schl_Logo">
          <a:extLst>
            <a:ext uri="{FF2B5EF4-FFF2-40B4-BE49-F238E27FC236}">
              <a16:creationId xmlns:a16="http://schemas.microsoft.com/office/drawing/2014/main" id="{90A54811-C032-4AD0-B334-0F8C25821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9" name="Picture 13" descr="Schl_Logo">
          <a:extLst>
            <a:ext uri="{FF2B5EF4-FFF2-40B4-BE49-F238E27FC236}">
              <a16:creationId xmlns:a16="http://schemas.microsoft.com/office/drawing/2014/main" id="{948D641D-F332-4861-AF68-C73F63F66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0" name="Picture 13" descr="Schl_Logo">
          <a:extLst>
            <a:ext uri="{FF2B5EF4-FFF2-40B4-BE49-F238E27FC236}">
              <a16:creationId xmlns:a16="http://schemas.microsoft.com/office/drawing/2014/main" id="{E0CCECB5-C05F-4163-B34E-3BABE5563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1" name="Picture 1288" descr="Schl_Logo">
          <a:extLst>
            <a:ext uri="{FF2B5EF4-FFF2-40B4-BE49-F238E27FC236}">
              <a16:creationId xmlns:a16="http://schemas.microsoft.com/office/drawing/2014/main" id="{8705AB62-3C7A-4DA5-BDC0-3A9D4C58D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2" name="Picture 13" descr="Schl_Logo">
          <a:extLst>
            <a:ext uri="{FF2B5EF4-FFF2-40B4-BE49-F238E27FC236}">
              <a16:creationId xmlns:a16="http://schemas.microsoft.com/office/drawing/2014/main" id="{765973BA-3F93-4557-A89A-D8C276845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3" name="Picture 13" descr="Schl_Logo">
          <a:extLst>
            <a:ext uri="{FF2B5EF4-FFF2-40B4-BE49-F238E27FC236}">
              <a16:creationId xmlns:a16="http://schemas.microsoft.com/office/drawing/2014/main" id="{5EDA1E0C-53F8-425F-8DA1-EA4CAE45C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4" name="Picture 1288" descr="Schl_Logo">
          <a:extLst>
            <a:ext uri="{FF2B5EF4-FFF2-40B4-BE49-F238E27FC236}">
              <a16:creationId xmlns:a16="http://schemas.microsoft.com/office/drawing/2014/main" id="{117EDEBF-C82C-4BD1-AF60-4EAE8AABE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5" name="Picture 13" descr="Schl_Logo">
          <a:extLst>
            <a:ext uri="{FF2B5EF4-FFF2-40B4-BE49-F238E27FC236}">
              <a16:creationId xmlns:a16="http://schemas.microsoft.com/office/drawing/2014/main" id="{5A54AF19-B0DC-4C95-A9C5-E796186CC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6" name="Picture 13" descr="Schl_Logo">
          <a:extLst>
            <a:ext uri="{FF2B5EF4-FFF2-40B4-BE49-F238E27FC236}">
              <a16:creationId xmlns:a16="http://schemas.microsoft.com/office/drawing/2014/main" id="{33ABBF35-542B-4A24-9C87-6651B75C2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7" name="Picture 1288" descr="Schl_Logo">
          <a:extLst>
            <a:ext uri="{FF2B5EF4-FFF2-40B4-BE49-F238E27FC236}">
              <a16:creationId xmlns:a16="http://schemas.microsoft.com/office/drawing/2014/main" id="{0B09CD8F-DCED-4D8C-9946-0D8F2F73E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8" name="Picture 13" descr="Schl_Logo">
          <a:extLst>
            <a:ext uri="{FF2B5EF4-FFF2-40B4-BE49-F238E27FC236}">
              <a16:creationId xmlns:a16="http://schemas.microsoft.com/office/drawing/2014/main" id="{51F07B0D-5A38-4198-92BD-03D7D5266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9" name="Picture 13" descr="Schl_Logo">
          <a:extLst>
            <a:ext uri="{FF2B5EF4-FFF2-40B4-BE49-F238E27FC236}">
              <a16:creationId xmlns:a16="http://schemas.microsoft.com/office/drawing/2014/main" id="{1BFF30A3-D767-4985-B4BF-6BAEE783B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0" name="Picture 1288" descr="Schl_Logo">
          <a:extLst>
            <a:ext uri="{FF2B5EF4-FFF2-40B4-BE49-F238E27FC236}">
              <a16:creationId xmlns:a16="http://schemas.microsoft.com/office/drawing/2014/main" id="{EEE6B2A8-C012-47CA-ACEF-2D7C1DA1D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1" name="Picture 13" descr="Schl_Logo">
          <a:extLst>
            <a:ext uri="{FF2B5EF4-FFF2-40B4-BE49-F238E27FC236}">
              <a16:creationId xmlns:a16="http://schemas.microsoft.com/office/drawing/2014/main" id="{AD760BCE-7CCA-44D7-8D9C-6DD6D4D7A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2" name="Picture 13" descr="Schl_Logo">
          <a:extLst>
            <a:ext uri="{FF2B5EF4-FFF2-40B4-BE49-F238E27FC236}">
              <a16:creationId xmlns:a16="http://schemas.microsoft.com/office/drawing/2014/main" id="{D9DD355B-B613-4B10-8C3F-3244E3B6D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3" name="Picture 1288" descr="Schl_Logo">
          <a:extLst>
            <a:ext uri="{FF2B5EF4-FFF2-40B4-BE49-F238E27FC236}">
              <a16:creationId xmlns:a16="http://schemas.microsoft.com/office/drawing/2014/main" id="{56687F88-C489-44FD-A4F2-B10A2B8A1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4" name="Picture 13" descr="Schl_Logo">
          <a:extLst>
            <a:ext uri="{FF2B5EF4-FFF2-40B4-BE49-F238E27FC236}">
              <a16:creationId xmlns:a16="http://schemas.microsoft.com/office/drawing/2014/main" id="{AB082EC6-E92E-434D-A1A2-5A180D6C6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5" name="Picture 13" descr="Schl_Logo">
          <a:extLst>
            <a:ext uri="{FF2B5EF4-FFF2-40B4-BE49-F238E27FC236}">
              <a16:creationId xmlns:a16="http://schemas.microsoft.com/office/drawing/2014/main" id="{A72C14BD-8FF4-4C9D-B9AD-C3955A824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6" name="Picture 1288" descr="Schl_Logo">
          <a:extLst>
            <a:ext uri="{FF2B5EF4-FFF2-40B4-BE49-F238E27FC236}">
              <a16:creationId xmlns:a16="http://schemas.microsoft.com/office/drawing/2014/main" id="{15B46098-7B67-4805-AA87-38702AE30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7" name="Picture 13" descr="Schl_Logo">
          <a:extLst>
            <a:ext uri="{FF2B5EF4-FFF2-40B4-BE49-F238E27FC236}">
              <a16:creationId xmlns:a16="http://schemas.microsoft.com/office/drawing/2014/main" id="{A79138B6-B4DB-4EB2-A0B0-6157A3909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8" name="Picture 13" descr="Schl_Logo">
          <a:extLst>
            <a:ext uri="{FF2B5EF4-FFF2-40B4-BE49-F238E27FC236}">
              <a16:creationId xmlns:a16="http://schemas.microsoft.com/office/drawing/2014/main" id="{224ADF02-D109-4898-99A7-22E26C078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9" name="Picture 1288" descr="Schl_Logo">
          <a:extLst>
            <a:ext uri="{FF2B5EF4-FFF2-40B4-BE49-F238E27FC236}">
              <a16:creationId xmlns:a16="http://schemas.microsoft.com/office/drawing/2014/main" id="{BCCCB411-1281-498B-B4C6-745A931EF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0" name="Picture 13" descr="Schl_Logo">
          <a:extLst>
            <a:ext uri="{FF2B5EF4-FFF2-40B4-BE49-F238E27FC236}">
              <a16:creationId xmlns:a16="http://schemas.microsoft.com/office/drawing/2014/main" id="{167F3B26-06FA-4A00-9AFF-1EEC795DC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1" name="Picture 13" descr="Schl_Logo">
          <a:extLst>
            <a:ext uri="{FF2B5EF4-FFF2-40B4-BE49-F238E27FC236}">
              <a16:creationId xmlns:a16="http://schemas.microsoft.com/office/drawing/2014/main" id="{CCC9C5F6-0748-41A3-ADF7-6A7ACF5F3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2" name="Picture 1288" descr="Schl_Logo">
          <a:extLst>
            <a:ext uri="{FF2B5EF4-FFF2-40B4-BE49-F238E27FC236}">
              <a16:creationId xmlns:a16="http://schemas.microsoft.com/office/drawing/2014/main" id="{C18DF781-8D34-4CB0-9E8C-279A18DE4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3" name="Picture 13" descr="Schl_Logo">
          <a:extLst>
            <a:ext uri="{FF2B5EF4-FFF2-40B4-BE49-F238E27FC236}">
              <a16:creationId xmlns:a16="http://schemas.microsoft.com/office/drawing/2014/main" id="{25EAD691-063D-4A1E-B884-2C61AE25B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4" name="Picture 13" descr="Schl_Logo">
          <a:extLst>
            <a:ext uri="{FF2B5EF4-FFF2-40B4-BE49-F238E27FC236}">
              <a16:creationId xmlns:a16="http://schemas.microsoft.com/office/drawing/2014/main" id="{2061AD8C-26AF-4D69-86AE-05C85B67D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5" name="Picture 1288" descr="Schl_Logo">
          <a:extLst>
            <a:ext uri="{FF2B5EF4-FFF2-40B4-BE49-F238E27FC236}">
              <a16:creationId xmlns:a16="http://schemas.microsoft.com/office/drawing/2014/main" id="{10B64F46-68D8-49B8-996C-AF5ECB7AF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6" name="Picture 13" descr="Schl_Logo">
          <a:extLst>
            <a:ext uri="{FF2B5EF4-FFF2-40B4-BE49-F238E27FC236}">
              <a16:creationId xmlns:a16="http://schemas.microsoft.com/office/drawing/2014/main" id="{7601F4F2-4752-4EAA-896B-78CB8C159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7" name="Picture 13" descr="Schl_Logo">
          <a:extLst>
            <a:ext uri="{FF2B5EF4-FFF2-40B4-BE49-F238E27FC236}">
              <a16:creationId xmlns:a16="http://schemas.microsoft.com/office/drawing/2014/main" id="{A85E12CA-A7BC-417C-B75C-8879BE07A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8" name="Picture 1288" descr="Schl_Logo">
          <a:extLst>
            <a:ext uri="{FF2B5EF4-FFF2-40B4-BE49-F238E27FC236}">
              <a16:creationId xmlns:a16="http://schemas.microsoft.com/office/drawing/2014/main" id="{06AA9E10-82A1-4EB2-BB92-4559E6F87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9" name="Picture 13" descr="Schl_Logo">
          <a:extLst>
            <a:ext uri="{FF2B5EF4-FFF2-40B4-BE49-F238E27FC236}">
              <a16:creationId xmlns:a16="http://schemas.microsoft.com/office/drawing/2014/main" id="{4257DDAA-BBCE-4EEE-83F3-5A3223FAB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0" name="Picture 13" descr="Schl_Logo">
          <a:extLst>
            <a:ext uri="{FF2B5EF4-FFF2-40B4-BE49-F238E27FC236}">
              <a16:creationId xmlns:a16="http://schemas.microsoft.com/office/drawing/2014/main" id="{2C3BE9D5-43DC-4F9F-9628-38C95E2EA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1" name="Picture 1288" descr="Schl_Logo">
          <a:extLst>
            <a:ext uri="{FF2B5EF4-FFF2-40B4-BE49-F238E27FC236}">
              <a16:creationId xmlns:a16="http://schemas.microsoft.com/office/drawing/2014/main" id="{5CD4F656-E0DF-4372-B8FD-D57FFFBF8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2" name="Picture 13" descr="Schl_Logo">
          <a:extLst>
            <a:ext uri="{FF2B5EF4-FFF2-40B4-BE49-F238E27FC236}">
              <a16:creationId xmlns:a16="http://schemas.microsoft.com/office/drawing/2014/main" id="{314C29EE-A349-4548-8EB4-B47AEEB83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3" name="Picture 13" descr="Schl_Logo">
          <a:extLst>
            <a:ext uri="{FF2B5EF4-FFF2-40B4-BE49-F238E27FC236}">
              <a16:creationId xmlns:a16="http://schemas.microsoft.com/office/drawing/2014/main" id="{0872B6C9-64DA-423A-9B10-45C587056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4" name="Picture 1288" descr="Schl_Logo">
          <a:extLst>
            <a:ext uri="{FF2B5EF4-FFF2-40B4-BE49-F238E27FC236}">
              <a16:creationId xmlns:a16="http://schemas.microsoft.com/office/drawing/2014/main" id="{65321EC9-AA0F-4106-A4B5-267C1E6E8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5" name="Picture 13" descr="Schl_Logo">
          <a:extLst>
            <a:ext uri="{FF2B5EF4-FFF2-40B4-BE49-F238E27FC236}">
              <a16:creationId xmlns:a16="http://schemas.microsoft.com/office/drawing/2014/main" id="{14F5AC84-E950-4496-A680-386DDEA45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6" name="Picture 13" descr="Schl_Logo">
          <a:extLst>
            <a:ext uri="{FF2B5EF4-FFF2-40B4-BE49-F238E27FC236}">
              <a16:creationId xmlns:a16="http://schemas.microsoft.com/office/drawing/2014/main" id="{4AD2F77B-3B2F-4274-87B0-80507AC63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7" name="Picture 1288" descr="Schl_Logo">
          <a:extLst>
            <a:ext uri="{FF2B5EF4-FFF2-40B4-BE49-F238E27FC236}">
              <a16:creationId xmlns:a16="http://schemas.microsoft.com/office/drawing/2014/main" id="{79C3D32F-1CE4-4326-B257-68E27961D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8" name="Picture 13" descr="Schl_Logo">
          <a:extLst>
            <a:ext uri="{FF2B5EF4-FFF2-40B4-BE49-F238E27FC236}">
              <a16:creationId xmlns:a16="http://schemas.microsoft.com/office/drawing/2014/main" id="{15BAC9B5-449B-497C-9747-97FD58022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9" name="Picture 13" descr="Schl_Logo">
          <a:extLst>
            <a:ext uri="{FF2B5EF4-FFF2-40B4-BE49-F238E27FC236}">
              <a16:creationId xmlns:a16="http://schemas.microsoft.com/office/drawing/2014/main" id="{1602A48D-DBED-48F9-9F8D-C0EF66DF5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0" name="Picture 1288" descr="Schl_Logo">
          <a:extLst>
            <a:ext uri="{FF2B5EF4-FFF2-40B4-BE49-F238E27FC236}">
              <a16:creationId xmlns:a16="http://schemas.microsoft.com/office/drawing/2014/main" id="{FC05EF81-3D65-4A73-80A3-08AD28223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1" name="Picture 13" descr="Schl_Logo">
          <a:extLst>
            <a:ext uri="{FF2B5EF4-FFF2-40B4-BE49-F238E27FC236}">
              <a16:creationId xmlns:a16="http://schemas.microsoft.com/office/drawing/2014/main" id="{792C088C-172C-4264-A971-EAD28CD39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2" name="Picture 13" descr="Schl_Logo">
          <a:extLst>
            <a:ext uri="{FF2B5EF4-FFF2-40B4-BE49-F238E27FC236}">
              <a16:creationId xmlns:a16="http://schemas.microsoft.com/office/drawing/2014/main" id="{45BCCFEF-175C-430A-981D-49217C754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3" name="Picture 1288" descr="Schl_Logo">
          <a:extLst>
            <a:ext uri="{FF2B5EF4-FFF2-40B4-BE49-F238E27FC236}">
              <a16:creationId xmlns:a16="http://schemas.microsoft.com/office/drawing/2014/main" id="{807F69F7-035C-492F-82A5-E48D08C03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4" name="Picture 13" descr="Schl_Logo">
          <a:extLst>
            <a:ext uri="{FF2B5EF4-FFF2-40B4-BE49-F238E27FC236}">
              <a16:creationId xmlns:a16="http://schemas.microsoft.com/office/drawing/2014/main" id="{0FB01861-BFB7-4A0E-82C7-03B67DADB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5" name="Picture 13" descr="Schl_Logo">
          <a:extLst>
            <a:ext uri="{FF2B5EF4-FFF2-40B4-BE49-F238E27FC236}">
              <a16:creationId xmlns:a16="http://schemas.microsoft.com/office/drawing/2014/main" id="{D7AAB909-865E-4886-865A-35C8EFF08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6" name="Picture 1288" descr="Schl_Logo">
          <a:extLst>
            <a:ext uri="{FF2B5EF4-FFF2-40B4-BE49-F238E27FC236}">
              <a16:creationId xmlns:a16="http://schemas.microsoft.com/office/drawing/2014/main" id="{8CA4FAC7-87A4-4AF6-99D8-9604284A9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7" name="Picture 13" descr="Schl_Logo">
          <a:extLst>
            <a:ext uri="{FF2B5EF4-FFF2-40B4-BE49-F238E27FC236}">
              <a16:creationId xmlns:a16="http://schemas.microsoft.com/office/drawing/2014/main" id="{E6A72AF2-23F3-42B6-B592-9D342653C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8" name="Picture 13" descr="Schl_Logo">
          <a:extLst>
            <a:ext uri="{FF2B5EF4-FFF2-40B4-BE49-F238E27FC236}">
              <a16:creationId xmlns:a16="http://schemas.microsoft.com/office/drawing/2014/main" id="{115E1E18-4249-470F-A4ED-2A6E04552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9" name="Picture 1288" descr="Schl_Logo">
          <a:extLst>
            <a:ext uri="{FF2B5EF4-FFF2-40B4-BE49-F238E27FC236}">
              <a16:creationId xmlns:a16="http://schemas.microsoft.com/office/drawing/2014/main" id="{C9CCBE00-17B7-4432-8232-7555DBEFF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0" name="Picture 13" descr="Schl_Logo">
          <a:extLst>
            <a:ext uri="{FF2B5EF4-FFF2-40B4-BE49-F238E27FC236}">
              <a16:creationId xmlns:a16="http://schemas.microsoft.com/office/drawing/2014/main" id="{57F687DB-E50A-47AC-81AB-3F08CF649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1" name="Picture 13" descr="Schl_Logo">
          <a:extLst>
            <a:ext uri="{FF2B5EF4-FFF2-40B4-BE49-F238E27FC236}">
              <a16:creationId xmlns:a16="http://schemas.microsoft.com/office/drawing/2014/main" id="{ACD81455-7F63-41BD-A7C7-CD3AD2120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2" name="Picture 1288" descr="Schl_Logo">
          <a:extLst>
            <a:ext uri="{FF2B5EF4-FFF2-40B4-BE49-F238E27FC236}">
              <a16:creationId xmlns:a16="http://schemas.microsoft.com/office/drawing/2014/main" id="{798E4369-FF8B-47AD-968A-934405882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3" name="Picture 13" descr="Schl_Logo">
          <a:extLst>
            <a:ext uri="{FF2B5EF4-FFF2-40B4-BE49-F238E27FC236}">
              <a16:creationId xmlns:a16="http://schemas.microsoft.com/office/drawing/2014/main" id="{AFB37882-B468-493B-A801-EE214CB82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4" name="Picture 13" descr="Schl_Logo">
          <a:extLst>
            <a:ext uri="{FF2B5EF4-FFF2-40B4-BE49-F238E27FC236}">
              <a16:creationId xmlns:a16="http://schemas.microsoft.com/office/drawing/2014/main" id="{9935D9CE-B9FB-4162-AB54-E54E6BD5B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5" name="Picture 1288" descr="Schl_Logo">
          <a:extLst>
            <a:ext uri="{FF2B5EF4-FFF2-40B4-BE49-F238E27FC236}">
              <a16:creationId xmlns:a16="http://schemas.microsoft.com/office/drawing/2014/main" id="{48CB85F2-4E43-4129-83C5-4B3B110D9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6" name="Picture 13" descr="Schl_Logo">
          <a:extLst>
            <a:ext uri="{FF2B5EF4-FFF2-40B4-BE49-F238E27FC236}">
              <a16:creationId xmlns:a16="http://schemas.microsoft.com/office/drawing/2014/main" id="{22A91102-39B0-49EB-A32E-E5ECA08C8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7" name="Picture 13" descr="Schl_Logo">
          <a:extLst>
            <a:ext uri="{FF2B5EF4-FFF2-40B4-BE49-F238E27FC236}">
              <a16:creationId xmlns:a16="http://schemas.microsoft.com/office/drawing/2014/main" id="{96E76DBC-EBFB-408A-ACD9-1298939F8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8" name="Picture 1288" descr="Schl_Logo">
          <a:extLst>
            <a:ext uri="{FF2B5EF4-FFF2-40B4-BE49-F238E27FC236}">
              <a16:creationId xmlns:a16="http://schemas.microsoft.com/office/drawing/2014/main" id="{16E3A885-D4F8-442B-97E8-F20D58B4E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9" name="Picture 13" descr="Schl_Logo">
          <a:extLst>
            <a:ext uri="{FF2B5EF4-FFF2-40B4-BE49-F238E27FC236}">
              <a16:creationId xmlns:a16="http://schemas.microsoft.com/office/drawing/2014/main" id="{D2B131ED-7412-40CE-93F9-5BB97E649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0" name="Picture 13" descr="Schl_Logo">
          <a:extLst>
            <a:ext uri="{FF2B5EF4-FFF2-40B4-BE49-F238E27FC236}">
              <a16:creationId xmlns:a16="http://schemas.microsoft.com/office/drawing/2014/main" id="{35E0FE16-C992-4E0E-9E0E-598252F2B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1" name="Picture 1288" descr="Schl_Logo">
          <a:extLst>
            <a:ext uri="{FF2B5EF4-FFF2-40B4-BE49-F238E27FC236}">
              <a16:creationId xmlns:a16="http://schemas.microsoft.com/office/drawing/2014/main" id="{360A2A80-2B2E-4DA8-A31B-7875D571F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2" name="Picture 13" descr="Schl_Logo">
          <a:extLst>
            <a:ext uri="{FF2B5EF4-FFF2-40B4-BE49-F238E27FC236}">
              <a16:creationId xmlns:a16="http://schemas.microsoft.com/office/drawing/2014/main" id="{2610BF24-D532-440B-8B00-A3BD81E20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3" name="Picture 13" descr="Schl_Logo">
          <a:extLst>
            <a:ext uri="{FF2B5EF4-FFF2-40B4-BE49-F238E27FC236}">
              <a16:creationId xmlns:a16="http://schemas.microsoft.com/office/drawing/2014/main" id="{260FB7D1-D514-4E96-8638-CD3050150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4" name="Picture 1288" descr="Schl_Logo">
          <a:extLst>
            <a:ext uri="{FF2B5EF4-FFF2-40B4-BE49-F238E27FC236}">
              <a16:creationId xmlns:a16="http://schemas.microsoft.com/office/drawing/2014/main" id="{B69EFACA-E975-498F-B19F-4F2DBA4B1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5" name="Picture 13" descr="Schl_Logo">
          <a:extLst>
            <a:ext uri="{FF2B5EF4-FFF2-40B4-BE49-F238E27FC236}">
              <a16:creationId xmlns:a16="http://schemas.microsoft.com/office/drawing/2014/main" id="{8B1355FB-9B46-4046-BEBC-20926C6AD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6" name="Picture 13" descr="Schl_Logo">
          <a:extLst>
            <a:ext uri="{FF2B5EF4-FFF2-40B4-BE49-F238E27FC236}">
              <a16:creationId xmlns:a16="http://schemas.microsoft.com/office/drawing/2014/main" id="{8222E98B-E9DF-4EC1-84E0-05577B641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7" name="Picture 1288" descr="Schl_Logo">
          <a:extLst>
            <a:ext uri="{FF2B5EF4-FFF2-40B4-BE49-F238E27FC236}">
              <a16:creationId xmlns:a16="http://schemas.microsoft.com/office/drawing/2014/main" id="{52BE3825-6F47-46E9-992D-746D510D3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8" name="Picture 13" descr="Schl_Logo">
          <a:extLst>
            <a:ext uri="{FF2B5EF4-FFF2-40B4-BE49-F238E27FC236}">
              <a16:creationId xmlns:a16="http://schemas.microsoft.com/office/drawing/2014/main" id="{71FCA5EA-9786-4CD6-91D2-4E7B94768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9" name="Picture 13" descr="Schl_Logo">
          <a:extLst>
            <a:ext uri="{FF2B5EF4-FFF2-40B4-BE49-F238E27FC236}">
              <a16:creationId xmlns:a16="http://schemas.microsoft.com/office/drawing/2014/main" id="{C2C94984-227A-4617-93C1-DB266326B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0" name="Picture 1288" descr="Schl_Logo">
          <a:extLst>
            <a:ext uri="{FF2B5EF4-FFF2-40B4-BE49-F238E27FC236}">
              <a16:creationId xmlns:a16="http://schemas.microsoft.com/office/drawing/2014/main" id="{F816CBA0-FFF1-4616-A99C-7D969220B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1" name="Picture 13" descr="Schl_Logo">
          <a:extLst>
            <a:ext uri="{FF2B5EF4-FFF2-40B4-BE49-F238E27FC236}">
              <a16:creationId xmlns:a16="http://schemas.microsoft.com/office/drawing/2014/main" id="{31C4258D-2826-4802-9C5C-46C064A52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2" name="Picture 13" descr="Schl_Logo">
          <a:extLst>
            <a:ext uri="{FF2B5EF4-FFF2-40B4-BE49-F238E27FC236}">
              <a16:creationId xmlns:a16="http://schemas.microsoft.com/office/drawing/2014/main" id="{2E29E800-433D-4B9C-814F-F403A761F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3" name="Picture 1288" descr="Schl_Logo">
          <a:extLst>
            <a:ext uri="{FF2B5EF4-FFF2-40B4-BE49-F238E27FC236}">
              <a16:creationId xmlns:a16="http://schemas.microsoft.com/office/drawing/2014/main" id="{5E4D7A4E-C595-428D-B559-86656FE91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4" name="Picture 13" descr="Schl_Logo">
          <a:extLst>
            <a:ext uri="{FF2B5EF4-FFF2-40B4-BE49-F238E27FC236}">
              <a16:creationId xmlns:a16="http://schemas.microsoft.com/office/drawing/2014/main" id="{17809B2A-354F-4662-A7B7-CE5D3569C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5" name="Picture 13" descr="Schl_Logo">
          <a:extLst>
            <a:ext uri="{FF2B5EF4-FFF2-40B4-BE49-F238E27FC236}">
              <a16:creationId xmlns:a16="http://schemas.microsoft.com/office/drawing/2014/main" id="{54EE0CAB-7BD0-4557-9C32-2FFC9DE2D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6" name="Picture 1288" descr="Schl_Logo">
          <a:extLst>
            <a:ext uri="{FF2B5EF4-FFF2-40B4-BE49-F238E27FC236}">
              <a16:creationId xmlns:a16="http://schemas.microsoft.com/office/drawing/2014/main" id="{E0438714-1B93-4D02-8327-C93A31614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7" name="Picture 13" descr="Schl_Logo">
          <a:extLst>
            <a:ext uri="{FF2B5EF4-FFF2-40B4-BE49-F238E27FC236}">
              <a16:creationId xmlns:a16="http://schemas.microsoft.com/office/drawing/2014/main" id="{EABAB786-C8BE-4022-9EAF-5603D476D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8" name="Picture 13" descr="Schl_Logo">
          <a:extLst>
            <a:ext uri="{FF2B5EF4-FFF2-40B4-BE49-F238E27FC236}">
              <a16:creationId xmlns:a16="http://schemas.microsoft.com/office/drawing/2014/main" id="{91C9A154-E865-44AA-BE3F-AB54DFFB9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9" name="Picture 1288" descr="Schl_Logo">
          <a:extLst>
            <a:ext uri="{FF2B5EF4-FFF2-40B4-BE49-F238E27FC236}">
              <a16:creationId xmlns:a16="http://schemas.microsoft.com/office/drawing/2014/main" id="{81335B0F-C65B-467A-AC89-37CDE010E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0" name="Picture 13" descr="Schl_Logo">
          <a:extLst>
            <a:ext uri="{FF2B5EF4-FFF2-40B4-BE49-F238E27FC236}">
              <a16:creationId xmlns:a16="http://schemas.microsoft.com/office/drawing/2014/main" id="{790F341E-7E35-4BF1-9B81-4C86B9FA5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1" name="Picture 13" descr="Schl_Logo">
          <a:extLst>
            <a:ext uri="{FF2B5EF4-FFF2-40B4-BE49-F238E27FC236}">
              <a16:creationId xmlns:a16="http://schemas.microsoft.com/office/drawing/2014/main" id="{EFCBF05B-0CDA-4456-BF6C-0D6F15D7A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2" name="Picture 1288" descr="Schl_Logo">
          <a:extLst>
            <a:ext uri="{FF2B5EF4-FFF2-40B4-BE49-F238E27FC236}">
              <a16:creationId xmlns:a16="http://schemas.microsoft.com/office/drawing/2014/main" id="{9C088334-B38D-443D-9C27-7930A15F8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3" name="Picture 13" descr="Schl_Logo">
          <a:extLst>
            <a:ext uri="{FF2B5EF4-FFF2-40B4-BE49-F238E27FC236}">
              <a16:creationId xmlns:a16="http://schemas.microsoft.com/office/drawing/2014/main" id="{3784A6B1-DC4D-4096-8AEC-0862D65BD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4" name="Picture 13" descr="Schl_Logo">
          <a:extLst>
            <a:ext uri="{FF2B5EF4-FFF2-40B4-BE49-F238E27FC236}">
              <a16:creationId xmlns:a16="http://schemas.microsoft.com/office/drawing/2014/main" id="{380F9ADB-F7AE-49DF-9B35-CDBA3F2AD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5" name="Picture 1288" descr="Schl_Logo">
          <a:extLst>
            <a:ext uri="{FF2B5EF4-FFF2-40B4-BE49-F238E27FC236}">
              <a16:creationId xmlns:a16="http://schemas.microsoft.com/office/drawing/2014/main" id="{206DAE1C-B794-4619-830F-8856C4F63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6" name="Picture 13" descr="Schl_Logo">
          <a:extLst>
            <a:ext uri="{FF2B5EF4-FFF2-40B4-BE49-F238E27FC236}">
              <a16:creationId xmlns:a16="http://schemas.microsoft.com/office/drawing/2014/main" id="{D040BFF2-3FAD-4CCB-B680-3CEF95236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7" name="Picture 13" descr="Schl_Logo">
          <a:extLst>
            <a:ext uri="{FF2B5EF4-FFF2-40B4-BE49-F238E27FC236}">
              <a16:creationId xmlns:a16="http://schemas.microsoft.com/office/drawing/2014/main" id="{720BA80A-C63B-4D6E-B628-33E257AC6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8" name="Picture 1288" descr="Schl_Logo">
          <a:extLst>
            <a:ext uri="{FF2B5EF4-FFF2-40B4-BE49-F238E27FC236}">
              <a16:creationId xmlns:a16="http://schemas.microsoft.com/office/drawing/2014/main" id="{8F1B67E8-85FF-46B8-9A8E-AD1CB7654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9" name="Picture 13" descr="Schl_Logo">
          <a:extLst>
            <a:ext uri="{FF2B5EF4-FFF2-40B4-BE49-F238E27FC236}">
              <a16:creationId xmlns:a16="http://schemas.microsoft.com/office/drawing/2014/main" id="{A6CCADBF-48CF-403A-BDA8-68CB8AC92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0" name="Picture 13" descr="Schl_Logo">
          <a:extLst>
            <a:ext uri="{FF2B5EF4-FFF2-40B4-BE49-F238E27FC236}">
              <a16:creationId xmlns:a16="http://schemas.microsoft.com/office/drawing/2014/main" id="{036C95BF-9697-4A9F-AA7E-AB4024FC1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1" name="Picture 1288" descr="Schl_Logo">
          <a:extLst>
            <a:ext uri="{FF2B5EF4-FFF2-40B4-BE49-F238E27FC236}">
              <a16:creationId xmlns:a16="http://schemas.microsoft.com/office/drawing/2014/main" id="{C5DAF055-150F-4ECB-8824-189BC4806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2" name="Picture 13" descr="Schl_Logo">
          <a:extLst>
            <a:ext uri="{FF2B5EF4-FFF2-40B4-BE49-F238E27FC236}">
              <a16:creationId xmlns:a16="http://schemas.microsoft.com/office/drawing/2014/main" id="{4BCEC972-9612-4CBD-BFBE-5498BB177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3" name="Picture 13" descr="Schl_Logo">
          <a:extLst>
            <a:ext uri="{FF2B5EF4-FFF2-40B4-BE49-F238E27FC236}">
              <a16:creationId xmlns:a16="http://schemas.microsoft.com/office/drawing/2014/main" id="{9B93488A-4C51-425C-853A-91F619DC5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4" name="Picture 1288" descr="Schl_Logo">
          <a:extLst>
            <a:ext uri="{FF2B5EF4-FFF2-40B4-BE49-F238E27FC236}">
              <a16:creationId xmlns:a16="http://schemas.microsoft.com/office/drawing/2014/main" id="{6463B91A-A124-474E-8B1A-AC36CFA39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5" name="Picture 13" descr="Schl_Logo">
          <a:extLst>
            <a:ext uri="{FF2B5EF4-FFF2-40B4-BE49-F238E27FC236}">
              <a16:creationId xmlns:a16="http://schemas.microsoft.com/office/drawing/2014/main" id="{2CD67296-4156-44CD-A964-34E3E9283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6" name="Picture 13" descr="Schl_Logo">
          <a:extLst>
            <a:ext uri="{FF2B5EF4-FFF2-40B4-BE49-F238E27FC236}">
              <a16:creationId xmlns:a16="http://schemas.microsoft.com/office/drawing/2014/main" id="{8EDD5D70-6062-4512-B331-5A1B6F42D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7" name="Picture 1288" descr="Schl_Logo">
          <a:extLst>
            <a:ext uri="{FF2B5EF4-FFF2-40B4-BE49-F238E27FC236}">
              <a16:creationId xmlns:a16="http://schemas.microsoft.com/office/drawing/2014/main" id="{CB762044-FD17-4E42-820B-B8A235C5A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8" name="Picture 13" descr="Schl_Logo">
          <a:extLst>
            <a:ext uri="{FF2B5EF4-FFF2-40B4-BE49-F238E27FC236}">
              <a16:creationId xmlns:a16="http://schemas.microsoft.com/office/drawing/2014/main" id="{382A88BC-ED90-4AE8-9C4A-6FAD6C8F7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9" name="Picture 13" descr="Schl_Logo">
          <a:extLst>
            <a:ext uri="{FF2B5EF4-FFF2-40B4-BE49-F238E27FC236}">
              <a16:creationId xmlns:a16="http://schemas.microsoft.com/office/drawing/2014/main" id="{9FB69029-F37D-416A-A8E6-07ED9809A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0" name="Picture 1288" descr="Schl_Logo">
          <a:extLst>
            <a:ext uri="{FF2B5EF4-FFF2-40B4-BE49-F238E27FC236}">
              <a16:creationId xmlns:a16="http://schemas.microsoft.com/office/drawing/2014/main" id="{71A07A69-4B1C-485E-BE30-0FC89F166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1" name="Picture 13" descr="Schl_Logo">
          <a:extLst>
            <a:ext uri="{FF2B5EF4-FFF2-40B4-BE49-F238E27FC236}">
              <a16:creationId xmlns:a16="http://schemas.microsoft.com/office/drawing/2014/main" id="{54121CFC-F626-44ED-A87F-AF2E0E80D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2" name="Picture 13" descr="Schl_Logo">
          <a:extLst>
            <a:ext uri="{FF2B5EF4-FFF2-40B4-BE49-F238E27FC236}">
              <a16:creationId xmlns:a16="http://schemas.microsoft.com/office/drawing/2014/main" id="{10E3B09B-81A9-48EE-94F0-C6D858F1F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3" name="Picture 1288" descr="Schl_Logo">
          <a:extLst>
            <a:ext uri="{FF2B5EF4-FFF2-40B4-BE49-F238E27FC236}">
              <a16:creationId xmlns:a16="http://schemas.microsoft.com/office/drawing/2014/main" id="{0FA0F50B-0683-49FF-B623-2F71B75C4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4" name="Picture 13" descr="Schl_Logo">
          <a:extLst>
            <a:ext uri="{FF2B5EF4-FFF2-40B4-BE49-F238E27FC236}">
              <a16:creationId xmlns:a16="http://schemas.microsoft.com/office/drawing/2014/main" id="{B39ED7B8-1E5C-442E-8377-1423F7853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5" name="Picture 13" descr="Schl_Logo">
          <a:extLst>
            <a:ext uri="{FF2B5EF4-FFF2-40B4-BE49-F238E27FC236}">
              <a16:creationId xmlns:a16="http://schemas.microsoft.com/office/drawing/2014/main" id="{FAD1D598-EE9B-41B4-94BF-BF8BE6CB2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6" name="Picture 1288" descr="Schl_Logo">
          <a:extLst>
            <a:ext uri="{FF2B5EF4-FFF2-40B4-BE49-F238E27FC236}">
              <a16:creationId xmlns:a16="http://schemas.microsoft.com/office/drawing/2014/main" id="{15AD2660-C7B5-4733-9858-E2DE2959E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7" name="Picture 13" descr="Schl_Logo">
          <a:extLst>
            <a:ext uri="{FF2B5EF4-FFF2-40B4-BE49-F238E27FC236}">
              <a16:creationId xmlns:a16="http://schemas.microsoft.com/office/drawing/2014/main" id="{CF36F560-BC54-4C8F-9791-D35BBD6F5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8" name="Picture 13" descr="Schl_Logo">
          <a:extLst>
            <a:ext uri="{FF2B5EF4-FFF2-40B4-BE49-F238E27FC236}">
              <a16:creationId xmlns:a16="http://schemas.microsoft.com/office/drawing/2014/main" id="{E36581E5-4E2B-4B1D-AD37-650D09F74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9" name="Picture 1288" descr="Schl_Logo">
          <a:extLst>
            <a:ext uri="{FF2B5EF4-FFF2-40B4-BE49-F238E27FC236}">
              <a16:creationId xmlns:a16="http://schemas.microsoft.com/office/drawing/2014/main" id="{044A025D-A86D-4F93-AE68-6807AAEEA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0" name="Picture 13" descr="Schl_Logo">
          <a:extLst>
            <a:ext uri="{FF2B5EF4-FFF2-40B4-BE49-F238E27FC236}">
              <a16:creationId xmlns:a16="http://schemas.microsoft.com/office/drawing/2014/main" id="{B99531EA-2A26-4AAC-AEFF-07E0E2DA5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1" name="Picture 13" descr="Schl_Logo">
          <a:extLst>
            <a:ext uri="{FF2B5EF4-FFF2-40B4-BE49-F238E27FC236}">
              <a16:creationId xmlns:a16="http://schemas.microsoft.com/office/drawing/2014/main" id="{160AE577-18B8-4147-B51C-FA8229CB3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2" name="Picture 1288" descr="Schl_Logo">
          <a:extLst>
            <a:ext uri="{FF2B5EF4-FFF2-40B4-BE49-F238E27FC236}">
              <a16:creationId xmlns:a16="http://schemas.microsoft.com/office/drawing/2014/main" id="{312E6E86-154A-4F67-B203-8BF1C5E8E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3" name="Picture 13" descr="Schl_Logo">
          <a:extLst>
            <a:ext uri="{FF2B5EF4-FFF2-40B4-BE49-F238E27FC236}">
              <a16:creationId xmlns:a16="http://schemas.microsoft.com/office/drawing/2014/main" id="{5D817C7F-9AD8-44B1-AC5F-FE4F96BE0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4" name="Picture 13" descr="Schl_Logo">
          <a:extLst>
            <a:ext uri="{FF2B5EF4-FFF2-40B4-BE49-F238E27FC236}">
              <a16:creationId xmlns:a16="http://schemas.microsoft.com/office/drawing/2014/main" id="{190F2FC4-94FE-42D7-B669-4DD9ECCC1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5" name="Picture 1288" descr="Schl_Logo">
          <a:extLst>
            <a:ext uri="{FF2B5EF4-FFF2-40B4-BE49-F238E27FC236}">
              <a16:creationId xmlns:a16="http://schemas.microsoft.com/office/drawing/2014/main" id="{8B7B61EA-10DC-4D49-BA13-AFC008B6F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6" name="Picture 13" descr="Schl_Logo">
          <a:extLst>
            <a:ext uri="{FF2B5EF4-FFF2-40B4-BE49-F238E27FC236}">
              <a16:creationId xmlns:a16="http://schemas.microsoft.com/office/drawing/2014/main" id="{190CCEC5-3484-4AF5-954E-E85E669E0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7" name="Picture 13" descr="Schl_Logo">
          <a:extLst>
            <a:ext uri="{FF2B5EF4-FFF2-40B4-BE49-F238E27FC236}">
              <a16:creationId xmlns:a16="http://schemas.microsoft.com/office/drawing/2014/main" id="{41F35588-258A-4B49-A517-B2238D873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8" name="Picture 1288" descr="Schl_Logo">
          <a:extLst>
            <a:ext uri="{FF2B5EF4-FFF2-40B4-BE49-F238E27FC236}">
              <a16:creationId xmlns:a16="http://schemas.microsoft.com/office/drawing/2014/main" id="{6DA0F919-2403-4879-8D69-BEE12A5E9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9" name="Picture 13" descr="Schl_Logo">
          <a:extLst>
            <a:ext uri="{FF2B5EF4-FFF2-40B4-BE49-F238E27FC236}">
              <a16:creationId xmlns:a16="http://schemas.microsoft.com/office/drawing/2014/main" id="{4E91CEEF-D51B-4658-BBE0-34AB9EFF4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0" name="Picture 13" descr="Schl_Logo">
          <a:extLst>
            <a:ext uri="{FF2B5EF4-FFF2-40B4-BE49-F238E27FC236}">
              <a16:creationId xmlns:a16="http://schemas.microsoft.com/office/drawing/2014/main" id="{E07A9524-C765-46EB-B3EC-78D47EBD7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1" name="Picture 1288" descr="Schl_Logo">
          <a:extLst>
            <a:ext uri="{FF2B5EF4-FFF2-40B4-BE49-F238E27FC236}">
              <a16:creationId xmlns:a16="http://schemas.microsoft.com/office/drawing/2014/main" id="{05188332-F5FA-4C77-94F7-0CD849BF5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2" name="Picture 13" descr="Schl_Logo">
          <a:extLst>
            <a:ext uri="{FF2B5EF4-FFF2-40B4-BE49-F238E27FC236}">
              <a16:creationId xmlns:a16="http://schemas.microsoft.com/office/drawing/2014/main" id="{001E5BD6-2912-48F9-80B9-F95BB4CC7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3" name="Picture 13" descr="Schl_Logo">
          <a:extLst>
            <a:ext uri="{FF2B5EF4-FFF2-40B4-BE49-F238E27FC236}">
              <a16:creationId xmlns:a16="http://schemas.microsoft.com/office/drawing/2014/main" id="{3EAFA658-9A9C-4EAF-B610-43BA71E14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4" name="Picture 1288" descr="Schl_Logo">
          <a:extLst>
            <a:ext uri="{FF2B5EF4-FFF2-40B4-BE49-F238E27FC236}">
              <a16:creationId xmlns:a16="http://schemas.microsoft.com/office/drawing/2014/main" id="{67536FF1-10AC-416F-8954-D541CBEFA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5" name="Picture 13" descr="Schl_Logo">
          <a:extLst>
            <a:ext uri="{FF2B5EF4-FFF2-40B4-BE49-F238E27FC236}">
              <a16:creationId xmlns:a16="http://schemas.microsoft.com/office/drawing/2014/main" id="{CA6C97C0-87F9-4A37-B53D-4FD9F1898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6" name="Picture 13" descr="Schl_Logo">
          <a:extLst>
            <a:ext uri="{FF2B5EF4-FFF2-40B4-BE49-F238E27FC236}">
              <a16:creationId xmlns:a16="http://schemas.microsoft.com/office/drawing/2014/main" id="{11629694-8AF7-4D53-9BDA-0FAA7E88B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7" name="Picture 1288" descr="Schl_Logo">
          <a:extLst>
            <a:ext uri="{FF2B5EF4-FFF2-40B4-BE49-F238E27FC236}">
              <a16:creationId xmlns:a16="http://schemas.microsoft.com/office/drawing/2014/main" id="{2D034584-1B72-4739-ABA2-8854B1AA3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8" name="Picture 13" descr="Schl_Logo">
          <a:extLst>
            <a:ext uri="{FF2B5EF4-FFF2-40B4-BE49-F238E27FC236}">
              <a16:creationId xmlns:a16="http://schemas.microsoft.com/office/drawing/2014/main" id="{B4BB0C35-941D-4729-978E-978326391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9" name="Picture 13" descr="Schl_Logo">
          <a:extLst>
            <a:ext uri="{FF2B5EF4-FFF2-40B4-BE49-F238E27FC236}">
              <a16:creationId xmlns:a16="http://schemas.microsoft.com/office/drawing/2014/main" id="{42CA2EC4-597D-4EFB-8E2F-018CCF846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0" name="Picture 1288" descr="Schl_Logo">
          <a:extLst>
            <a:ext uri="{FF2B5EF4-FFF2-40B4-BE49-F238E27FC236}">
              <a16:creationId xmlns:a16="http://schemas.microsoft.com/office/drawing/2014/main" id="{652F2925-F42F-40F8-8A9F-EC2023759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1" name="Picture 13" descr="Schl_Logo">
          <a:extLst>
            <a:ext uri="{FF2B5EF4-FFF2-40B4-BE49-F238E27FC236}">
              <a16:creationId xmlns:a16="http://schemas.microsoft.com/office/drawing/2014/main" id="{216E9AE4-EE5D-475C-A4F2-0D0A3BF9F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2" name="Picture 13" descr="Schl_Logo">
          <a:extLst>
            <a:ext uri="{FF2B5EF4-FFF2-40B4-BE49-F238E27FC236}">
              <a16:creationId xmlns:a16="http://schemas.microsoft.com/office/drawing/2014/main" id="{F4053C87-EFB4-4CFD-92B3-449D0B8AE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3" name="Picture 1288" descr="Schl_Logo">
          <a:extLst>
            <a:ext uri="{FF2B5EF4-FFF2-40B4-BE49-F238E27FC236}">
              <a16:creationId xmlns:a16="http://schemas.microsoft.com/office/drawing/2014/main" id="{104911BA-A47C-4033-88FC-5CDCCFFAB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4" name="Picture 13" descr="Schl_Logo">
          <a:extLst>
            <a:ext uri="{FF2B5EF4-FFF2-40B4-BE49-F238E27FC236}">
              <a16:creationId xmlns:a16="http://schemas.microsoft.com/office/drawing/2014/main" id="{32BBD51D-D31D-47C6-AEA0-8E1DC1416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5" name="Picture 13" descr="Schl_Logo">
          <a:extLst>
            <a:ext uri="{FF2B5EF4-FFF2-40B4-BE49-F238E27FC236}">
              <a16:creationId xmlns:a16="http://schemas.microsoft.com/office/drawing/2014/main" id="{3FA2D107-9D9A-4382-8EF8-8993BA04A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6" name="Picture 1288" descr="Schl_Logo">
          <a:extLst>
            <a:ext uri="{FF2B5EF4-FFF2-40B4-BE49-F238E27FC236}">
              <a16:creationId xmlns:a16="http://schemas.microsoft.com/office/drawing/2014/main" id="{E6768602-31C4-471D-9D06-F9615750A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7" name="Picture 13" descr="Schl_Logo">
          <a:extLst>
            <a:ext uri="{FF2B5EF4-FFF2-40B4-BE49-F238E27FC236}">
              <a16:creationId xmlns:a16="http://schemas.microsoft.com/office/drawing/2014/main" id="{1578F224-8100-456F-9CC8-666C92DD4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8" name="Picture 13" descr="Schl_Logo">
          <a:extLst>
            <a:ext uri="{FF2B5EF4-FFF2-40B4-BE49-F238E27FC236}">
              <a16:creationId xmlns:a16="http://schemas.microsoft.com/office/drawing/2014/main" id="{6A1A349F-599D-4938-BE15-159E34BE3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9" name="Picture 1288" descr="Schl_Logo">
          <a:extLst>
            <a:ext uri="{FF2B5EF4-FFF2-40B4-BE49-F238E27FC236}">
              <a16:creationId xmlns:a16="http://schemas.microsoft.com/office/drawing/2014/main" id="{B03897F5-17B3-4C7F-B4C3-F84E18B01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0" name="Picture 13" descr="Schl_Logo">
          <a:extLst>
            <a:ext uri="{FF2B5EF4-FFF2-40B4-BE49-F238E27FC236}">
              <a16:creationId xmlns:a16="http://schemas.microsoft.com/office/drawing/2014/main" id="{0BD6090C-786F-479E-9616-6AFC393C7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1" name="Picture 13" descr="Schl_Logo">
          <a:extLst>
            <a:ext uri="{FF2B5EF4-FFF2-40B4-BE49-F238E27FC236}">
              <a16:creationId xmlns:a16="http://schemas.microsoft.com/office/drawing/2014/main" id="{3A1AA791-8674-4958-92EE-494F2949B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2" name="Picture 1288" descr="Schl_Logo">
          <a:extLst>
            <a:ext uri="{FF2B5EF4-FFF2-40B4-BE49-F238E27FC236}">
              <a16:creationId xmlns:a16="http://schemas.microsoft.com/office/drawing/2014/main" id="{53B9DFDA-23BD-46E4-B226-939C05E07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3" name="Picture 13" descr="Schl_Logo">
          <a:extLst>
            <a:ext uri="{FF2B5EF4-FFF2-40B4-BE49-F238E27FC236}">
              <a16:creationId xmlns:a16="http://schemas.microsoft.com/office/drawing/2014/main" id="{9F1EF89F-B26E-44C9-BF17-02A72DD9A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4" name="Picture 13" descr="Schl_Logo">
          <a:extLst>
            <a:ext uri="{FF2B5EF4-FFF2-40B4-BE49-F238E27FC236}">
              <a16:creationId xmlns:a16="http://schemas.microsoft.com/office/drawing/2014/main" id="{B15830A6-D4E0-4E61-88A5-F87D34330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5" name="Picture 1288" descr="Schl_Logo">
          <a:extLst>
            <a:ext uri="{FF2B5EF4-FFF2-40B4-BE49-F238E27FC236}">
              <a16:creationId xmlns:a16="http://schemas.microsoft.com/office/drawing/2014/main" id="{56D691C2-9647-4091-893F-CD7335552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6" name="Picture 13" descr="Schl_Logo">
          <a:extLst>
            <a:ext uri="{FF2B5EF4-FFF2-40B4-BE49-F238E27FC236}">
              <a16:creationId xmlns:a16="http://schemas.microsoft.com/office/drawing/2014/main" id="{7A5F1114-2AC8-4887-9B93-FC2E330F3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7" name="Picture 13" descr="Schl_Logo">
          <a:extLst>
            <a:ext uri="{FF2B5EF4-FFF2-40B4-BE49-F238E27FC236}">
              <a16:creationId xmlns:a16="http://schemas.microsoft.com/office/drawing/2014/main" id="{E475AAE7-7D5B-4EED-9535-BF7729554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8" name="Picture 1288" descr="Schl_Logo">
          <a:extLst>
            <a:ext uri="{FF2B5EF4-FFF2-40B4-BE49-F238E27FC236}">
              <a16:creationId xmlns:a16="http://schemas.microsoft.com/office/drawing/2014/main" id="{D2F07CA2-7E70-46C7-AA99-2B8FE8BC0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9" name="Picture 13" descr="Schl_Logo">
          <a:extLst>
            <a:ext uri="{FF2B5EF4-FFF2-40B4-BE49-F238E27FC236}">
              <a16:creationId xmlns:a16="http://schemas.microsoft.com/office/drawing/2014/main" id="{906005C0-07A2-46F7-B992-F5D6F7899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0" name="Picture 13" descr="Schl_Logo">
          <a:extLst>
            <a:ext uri="{FF2B5EF4-FFF2-40B4-BE49-F238E27FC236}">
              <a16:creationId xmlns:a16="http://schemas.microsoft.com/office/drawing/2014/main" id="{0C55A95C-6881-47BF-A0CB-D8E03ADE3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1" name="Picture 1288" descr="Schl_Logo">
          <a:extLst>
            <a:ext uri="{FF2B5EF4-FFF2-40B4-BE49-F238E27FC236}">
              <a16:creationId xmlns:a16="http://schemas.microsoft.com/office/drawing/2014/main" id="{22A6279B-5543-4B61-A53B-AEAD75A5F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2" name="Picture 13" descr="Schl_Logo">
          <a:extLst>
            <a:ext uri="{FF2B5EF4-FFF2-40B4-BE49-F238E27FC236}">
              <a16:creationId xmlns:a16="http://schemas.microsoft.com/office/drawing/2014/main" id="{98BFFA87-2113-42C5-9512-0C7D3F4F2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3" name="Picture 13" descr="Schl_Logo">
          <a:extLst>
            <a:ext uri="{FF2B5EF4-FFF2-40B4-BE49-F238E27FC236}">
              <a16:creationId xmlns:a16="http://schemas.microsoft.com/office/drawing/2014/main" id="{AA59C902-650D-46C9-AC59-32966A075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4" name="Picture 1288" descr="Schl_Logo">
          <a:extLst>
            <a:ext uri="{FF2B5EF4-FFF2-40B4-BE49-F238E27FC236}">
              <a16:creationId xmlns:a16="http://schemas.microsoft.com/office/drawing/2014/main" id="{2D90D180-13DB-485C-BE04-6539FC2A9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5" name="Picture 13" descr="Schl_Logo">
          <a:extLst>
            <a:ext uri="{FF2B5EF4-FFF2-40B4-BE49-F238E27FC236}">
              <a16:creationId xmlns:a16="http://schemas.microsoft.com/office/drawing/2014/main" id="{0B1B366D-3D57-4BF3-A8F0-4596E0F13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6" name="Picture 13" descr="Schl_Logo">
          <a:extLst>
            <a:ext uri="{FF2B5EF4-FFF2-40B4-BE49-F238E27FC236}">
              <a16:creationId xmlns:a16="http://schemas.microsoft.com/office/drawing/2014/main" id="{F8CC382C-BCCF-4D13-A713-B6912FDF6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7" name="Picture 1288" descr="Schl_Logo">
          <a:extLst>
            <a:ext uri="{FF2B5EF4-FFF2-40B4-BE49-F238E27FC236}">
              <a16:creationId xmlns:a16="http://schemas.microsoft.com/office/drawing/2014/main" id="{365F9DDE-440A-4BBB-A4F3-D9DB6C7BF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8" name="Picture 13" descr="Schl_Logo">
          <a:extLst>
            <a:ext uri="{FF2B5EF4-FFF2-40B4-BE49-F238E27FC236}">
              <a16:creationId xmlns:a16="http://schemas.microsoft.com/office/drawing/2014/main" id="{B4A1BBD8-5314-43AA-B9FD-73A6FF60C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9" name="Picture 13" descr="Schl_Logo">
          <a:extLst>
            <a:ext uri="{FF2B5EF4-FFF2-40B4-BE49-F238E27FC236}">
              <a16:creationId xmlns:a16="http://schemas.microsoft.com/office/drawing/2014/main" id="{2409F89D-BE46-418F-A9D2-237EC4F01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0" name="Picture 1288" descr="Schl_Logo">
          <a:extLst>
            <a:ext uri="{FF2B5EF4-FFF2-40B4-BE49-F238E27FC236}">
              <a16:creationId xmlns:a16="http://schemas.microsoft.com/office/drawing/2014/main" id="{AF4A8DBC-FE29-4775-8F65-03FFE8BF9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1" name="Picture 13" descr="Schl_Logo">
          <a:extLst>
            <a:ext uri="{FF2B5EF4-FFF2-40B4-BE49-F238E27FC236}">
              <a16:creationId xmlns:a16="http://schemas.microsoft.com/office/drawing/2014/main" id="{B5C02BBE-80EF-4AF2-947D-CF166987C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2" name="Picture 13" descr="Schl_Logo">
          <a:extLst>
            <a:ext uri="{FF2B5EF4-FFF2-40B4-BE49-F238E27FC236}">
              <a16:creationId xmlns:a16="http://schemas.microsoft.com/office/drawing/2014/main" id="{026416CD-0CC3-4C20-A2B2-A93B050CB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3" name="Picture 1288" descr="Schl_Logo">
          <a:extLst>
            <a:ext uri="{FF2B5EF4-FFF2-40B4-BE49-F238E27FC236}">
              <a16:creationId xmlns:a16="http://schemas.microsoft.com/office/drawing/2014/main" id="{02DC84C0-116E-4024-8A39-16BC087BD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4" name="Picture 13" descr="Schl_Logo">
          <a:extLst>
            <a:ext uri="{FF2B5EF4-FFF2-40B4-BE49-F238E27FC236}">
              <a16:creationId xmlns:a16="http://schemas.microsoft.com/office/drawing/2014/main" id="{D8CCE1DF-4A16-41D5-B8CD-ED20B57D6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5" name="Picture 13" descr="Schl_Logo">
          <a:extLst>
            <a:ext uri="{FF2B5EF4-FFF2-40B4-BE49-F238E27FC236}">
              <a16:creationId xmlns:a16="http://schemas.microsoft.com/office/drawing/2014/main" id="{861F4C0E-B0AD-4476-AA9A-005748C1C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6" name="Picture 1288" descr="Schl_Logo">
          <a:extLst>
            <a:ext uri="{FF2B5EF4-FFF2-40B4-BE49-F238E27FC236}">
              <a16:creationId xmlns:a16="http://schemas.microsoft.com/office/drawing/2014/main" id="{11A0D84B-ACF8-4651-AB67-9613A306B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7" name="Picture 13" descr="Schl_Logo">
          <a:extLst>
            <a:ext uri="{FF2B5EF4-FFF2-40B4-BE49-F238E27FC236}">
              <a16:creationId xmlns:a16="http://schemas.microsoft.com/office/drawing/2014/main" id="{3F38ACF4-6E0A-4D30-AD3B-AB2CE9C46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8" name="Picture 13" descr="Schl_Logo">
          <a:extLst>
            <a:ext uri="{FF2B5EF4-FFF2-40B4-BE49-F238E27FC236}">
              <a16:creationId xmlns:a16="http://schemas.microsoft.com/office/drawing/2014/main" id="{F5335542-D2E8-4630-93C1-81A67184A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9" name="Picture 1288" descr="Schl_Logo">
          <a:extLst>
            <a:ext uri="{FF2B5EF4-FFF2-40B4-BE49-F238E27FC236}">
              <a16:creationId xmlns:a16="http://schemas.microsoft.com/office/drawing/2014/main" id="{D4530C76-C49B-437E-9736-07CF4E4BA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0" name="Picture 13" descr="Schl_Logo">
          <a:extLst>
            <a:ext uri="{FF2B5EF4-FFF2-40B4-BE49-F238E27FC236}">
              <a16:creationId xmlns:a16="http://schemas.microsoft.com/office/drawing/2014/main" id="{E518BFA6-752F-4DB9-A6D7-A55AD995B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1" name="Picture 13" descr="Schl_Logo">
          <a:extLst>
            <a:ext uri="{FF2B5EF4-FFF2-40B4-BE49-F238E27FC236}">
              <a16:creationId xmlns:a16="http://schemas.microsoft.com/office/drawing/2014/main" id="{C860C1E5-315E-4020-A918-3108C2E9C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2" name="Picture 1288" descr="Schl_Logo">
          <a:extLst>
            <a:ext uri="{FF2B5EF4-FFF2-40B4-BE49-F238E27FC236}">
              <a16:creationId xmlns:a16="http://schemas.microsoft.com/office/drawing/2014/main" id="{D78DFA60-F872-48B2-A701-C9BB0B782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3" name="Picture 13" descr="Schl_Logo">
          <a:extLst>
            <a:ext uri="{FF2B5EF4-FFF2-40B4-BE49-F238E27FC236}">
              <a16:creationId xmlns:a16="http://schemas.microsoft.com/office/drawing/2014/main" id="{4BF02EE8-8693-409F-9301-FBCC66CE6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4" name="Picture 13" descr="Schl_Logo">
          <a:extLst>
            <a:ext uri="{FF2B5EF4-FFF2-40B4-BE49-F238E27FC236}">
              <a16:creationId xmlns:a16="http://schemas.microsoft.com/office/drawing/2014/main" id="{D2055E70-6FD6-483E-AF09-E1ACB6175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5" name="Picture 1288" descr="Schl_Logo">
          <a:extLst>
            <a:ext uri="{FF2B5EF4-FFF2-40B4-BE49-F238E27FC236}">
              <a16:creationId xmlns:a16="http://schemas.microsoft.com/office/drawing/2014/main" id="{8E821A5C-E85F-4737-BD3A-B4E35F27B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6" name="Picture 13" descr="Schl_Logo">
          <a:extLst>
            <a:ext uri="{FF2B5EF4-FFF2-40B4-BE49-F238E27FC236}">
              <a16:creationId xmlns:a16="http://schemas.microsoft.com/office/drawing/2014/main" id="{4B1E6817-41A7-4E07-9A00-13519EA02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7" name="Picture 13" descr="Schl_Logo">
          <a:extLst>
            <a:ext uri="{FF2B5EF4-FFF2-40B4-BE49-F238E27FC236}">
              <a16:creationId xmlns:a16="http://schemas.microsoft.com/office/drawing/2014/main" id="{49A34425-B99E-42F7-9A30-68AECE5E5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8" name="Picture 1288" descr="Schl_Logo">
          <a:extLst>
            <a:ext uri="{FF2B5EF4-FFF2-40B4-BE49-F238E27FC236}">
              <a16:creationId xmlns:a16="http://schemas.microsoft.com/office/drawing/2014/main" id="{983EAC00-36BA-49F8-9D0D-46186D24E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9" name="Picture 13" descr="Schl_Logo">
          <a:extLst>
            <a:ext uri="{FF2B5EF4-FFF2-40B4-BE49-F238E27FC236}">
              <a16:creationId xmlns:a16="http://schemas.microsoft.com/office/drawing/2014/main" id="{28ABCCC5-A913-4C9A-9476-AB39E75D7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0" name="Picture 13" descr="Schl_Logo">
          <a:extLst>
            <a:ext uri="{FF2B5EF4-FFF2-40B4-BE49-F238E27FC236}">
              <a16:creationId xmlns:a16="http://schemas.microsoft.com/office/drawing/2014/main" id="{41EE4468-029B-48D5-A2E2-7388CB0D3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1" name="Picture 1288" descr="Schl_Logo">
          <a:extLst>
            <a:ext uri="{FF2B5EF4-FFF2-40B4-BE49-F238E27FC236}">
              <a16:creationId xmlns:a16="http://schemas.microsoft.com/office/drawing/2014/main" id="{A7609A4C-0AC3-4A9B-A6C8-58B7EA5AD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2" name="Picture 13" descr="Schl_Logo">
          <a:extLst>
            <a:ext uri="{FF2B5EF4-FFF2-40B4-BE49-F238E27FC236}">
              <a16:creationId xmlns:a16="http://schemas.microsoft.com/office/drawing/2014/main" id="{1CDC43D3-47DD-493A-BB7B-39BDDB24C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3" name="Picture 13" descr="Schl_Logo">
          <a:extLst>
            <a:ext uri="{FF2B5EF4-FFF2-40B4-BE49-F238E27FC236}">
              <a16:creationId xmlns:a16="http://schemas.microsoft.com/office/drawing/2014/main" id="{28F7FE08-3C5D-4CDD-A69D-1F7BE619D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4" name="Picture 1288" descr="Schl_Logo">
          <a:extLst>
            <a:ext uri="{FF2B5EF4-FFF2-40B4-BE49-F238E27FC236}">
              <a16:creationId xmlns:a16="http://schemas.microsoft.com/office/drawing/2014/main" id="{F533AC88-72CE-4959-9BDE-57EB74335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5" name="Picture 13" descr="Schl_Logo">
          <a:extLst>
            <a:ext uri="{FF2B5EF4-FFF2-40B4-BE49-F238E27FC236}">
              <a16:creationId xmlns:a16="http://schemas.microsoft.com/office/drawing/2014/main" id="{636A0BFB-936F-40A3-9990-8B5097100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6" name="Picture 13" descr="Schl_Logo">
          <a:extLst>
            <a:ext uri="{FF2B5EF4-FFF2-40B4-BE49-F238E27FC236}">
              <a16:creationId xmlns:a16="http://schemas.microsoft.com/office/drawing/2014/main" id="{C20AEA97-2ABD-4A8A-BB1E-6B17D06E9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7" name="Picture 1288" descr="Schl_Logo">
          <a:extLst>
            <a:ext uri="{FF2B5EF4-FFF2-40B4-BE49-F238E27FC236}">
              <a16:creationId xmlns:a16="http://schemas.microsoft.com/office/drawing/2014/main" id="{C11D5A02-C17D-4190-B2D9-EAE507AB6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8" name="Picture 13" descr="Schl_Logo">
          <a:extLst>
            <a:ext uri="{FF2B5EF4-FFF2-40B4-BE49-F238E27FC236}">
              <a16:creationId xmlns:a16="http://schemas.microsoft.com/office/drawing/2014/main" id="{37A19AA6-B130-4EA9-9A36-5808E3F2B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9" name="Picture 13" descr="Schl_Logo">
          <a:extLst>
            <a:ext uri="{FF2B5EF4-FFF2-40B4-BE49-F238E27FC236}">
              <a16:creationId xmlns:a16="http://schemas.microsoft.com/office/drawing/2014/main" id="{2733231C-E70C-43EC-B0DC-7E8FF4AEC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0" name="Picture 1288" descr="Schl_Logo">
          <a:extLst>
            <a:ext uri="{FF2B5EF4-FFF2-40B4-BE49-F238E27FC236}">
              <a16:creationId xmlns:a16="http://schemas.microsoft.com/office/drawing/2014/main" id="{BA5AAB56-4FD1-431A-9E79-B6FBA9C7E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1" name="Picture 13" descr="Schl_Logo">
          <a:extLst>
            <a:ext uri="{FF2B5EF4-FFF2-40B4-BE49-F238E27FC236}">
              <a16:creationId xmlns:a16="http://schemas.microsoft.com/office/drawing/2014/main" id="{13DFB72D-68C7-4066-81FB-EE4E7E08B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2" name="Picture 13" descr="Schl_Logo">
          <a:extLst>
            <a:ext uri="{FF2B5EF4-FFF2-40B4-BE49-F238E27FC236}">
              <a16:creationId xmlns:a16="http://schemas.microsoft.com/office/drawing/2014/main" id="{3E8BF4B0-BBD3-4594-B291-2EAE873D7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3" name="Picture 1288" descr="Schl_Logo">
          <a:extLst>
            <a:ext uri="{FF2B5EF4-FFF2-40B4-BE49-F238E27FC236}">
              <a16:creationId xmlns:a16="http://schemas.microsoft.com/office/drawing/2014/main" id="{061FFCB5-646C-4E55-A9CA-910448472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4" name="Picture 13" descr="Schl_Logo">
          <a:extLst>
            <a:ext uri="{FF2B5EF4-FFF2-40B4-BE49-F238E27FC236}">
              <a16:creationId xmlns:a16="http://schemas.microsoft.com/office/drawing/2014/main" id="{CAE94C1C-A041-4511-B4E0-F2968BFE2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5" name="Picture 13" descr="Schl_Logo">
          <a:extLst>
            <a:ext uri="{FF2B5EF4-FFF2-40B4-BE49-F238E27FC236}">
              <a16:creationId xmlns:a16="http://schemas.microsoft.com/office/drawing/2014/main" id="{06C139F4-6253-44E4-BA3E-5BB0CEBBE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6" name="Picture 1288" descr="Schl_Logo">
          <a:extLst>
            <a:ext uri="{FF2B5EF4-FFF2-40B4-BE49-F238E27FC236}">
              <a16:creationId xmlns:a16="http://schemas.microsoft.com/office/drawing/2014/main" id="{FF766201-429E-44D2-8D2C-7D5258B86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7" name="Picture 13" descr="Schl_Logo">
          <a:extLst>
            <a:ext uri="{FF2B5EF4-FFF2-40B4-BE49-F238E27FC236}">
              <a16:creationId xmlns:a16="http://schemas.microsoft.com/office/drawing/2014/main" id="{5B81197C-279E-4817-9443-E348D7BFA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8" name="Picture 13" descr="Schl_Logo">
          <a:extLst>
            <a:ext uri="{FF2B5EF4-FFF2-40B4-BE49-F238E27FC236}">
              <a16:creationId xmlns:a16="http://schemas.microsoft.com/office/drawing/2014/main" id="{8668A025-ED43-4D2A-A819-39CC9EFEE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9" name="Picture 1288" descr="Schl_Logo">
          <a:extLst>
            <a:ext uri="{FF2B5EF4-FFF2-40B4-BE49-F238E27FC236}">
              <a16:creationId xmlns:a16="http://schemas.microsoft.com/office/drawing/2014/main" id="{6D9EB295-E431-4C29-997E-17BF1C818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0" name="Picture 13" descr="Schl_Logo">
          <a:extLst>
            <a:ext uri="{FF2B5EF4-FFF2-40B4-BE49-F238E27FC236}">
              <a16:creationId xmlns:a16="http://schemas.microsoft.com/office/drawing/2014/main" id="{AAE83C2A-9D3F-465A-A98A-59A824D4E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1" name="Picture 13" descr="Schl_Logo">
          <a:extLst>
            <a:ext uri="{FF2B5EF4-FFF2-40B4-BE49-F238E27FC236}">
              <a16:creationId xmlns:a16="http://schemas.microsoft.com/office/drawing/2014/main" id="{E599D50D-B4DD-4011-983E-A66B4E6C3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2" name="Picture 1288" descr="Schl_Logo">
          <a:extLst>
            <a:ext uri="{FF2B5EF4-FFF2-40B4-BE49-F238E27FC236}">
              <a16:creationId xmlns:a16="http://schemas.microsoft.com/office/drawing/2014/main" id="{A562E69E-FAA8-4859-9893-E28CD4604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3" name="Picture 13" descr="Schl_Logo">
          <a:extLst>
            <a:ext uri="{FF2B5EF4-FFF2-40B4-BE49-F238E27FC236}">
              <a16:creationId xmlns:a16="http://schemas.microsoft.com/office/drawing/2014/main" id="{01D55B6F-E5B0-4D93-8F58-3CA3271EB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4" name="Picture 13" descr="Schl_Logo">
          <a:extLst>
            <a:ext uri="{FF2B5EF4-FFF2-40B4-BE49-F238E27FC236}">
              <a16:creationId xmlns:a16="http://schemas.microsoft.com/office/drawing/2014/main" id="{265DE1BD-AD28-43ED-AA90-F33639AF0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5" name="Picture 1288" descr="Schl_Logo">
          <a:extLst>
            <a:ext uri="{FF2B5EF4-FFF2-40B4-BE49-F238E27FC236}">
              <a16:creationId xmlns:a16="http://schemas.microsoft.com/office/drawing/2014/main" id="{3F481158-DEC3-43B8-82D1-8A2D3155C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6" name="Picture 13" descr="Schl_Logo">
          <a:extLst>
            <a:ext uri="{FF2B5EF4-FFF2-40B4-BE49-F238E27FC236}">
              <a16:creationId xmlns:a16="http://schemas.microsoft.com/office/drawing/2014/main" id="{F023BCDD-AD15-4E42-BAB3-C27ED2E67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7" name="Picture 13" descr="Schl_Logo">
          <a:extLst>
            <a:ext uri="{FF2B5EF4-FFF2-40B4-BE49-F238E27FC236}">
              <a16:creationId xmlns:a16="http://schemas.microsoft.com/office/drawing/2014/main" id="{DDCFBABB-A6D2-4A9B-9E4B-2E7B8DC38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8" name="Picture 1288" descr="Schl_Logo">
          <a:extLst>
            <a:ext uri="{FF2B5EF4-FFF2-40B4-BE49-F238E27FC236}">
              <a16:creationId xmlns:a16="http://schemas.microsoft.com/office/drawing/2014/main" id="{A44E2EC3-71CE-403B-961D-9574CFD55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9" name="Picture 13" descr="Schl_Logo">
          <a:extLst>
            <a:ext uri="{FF2B5EF4-FFF2-40B4-BE49-F238E27FC236}">
              <a16:creationId xmlns:a16="http://schemas.microsoft.com/office/drawing/2014/main" id="{162303FA-D26D-413F-A601-4E7EE4E34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0" name="Picture 13" descr="Schl_Logo">
          <a:extLst>
            <a:ext uri="{FF2B5EF4-FFF2-40B4-BE49-F238E27FC236}">
              <a16:creationId xmlns:a16="http://schemas.microsoft.com/office/drawing/2014/main" id="{6F6AF5E8-A06E-44ED-898E-14BEB4AC9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1" name="Picture 1288" descr="Schl_Logo">
          <a:extLst>
            <a:ext uri="{FF2B5EF4-FFF2-40B4-BE49-F238E27FC236}">
              <a16:creationId xmlns:a16="http://schemas.microsoft.com/office/drawing/2014/main" id="{715F29AA-D63C-4AC8-9E9D-0D2D8C377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2" name="Picture 13" descr="Schl_Logo">
          <a:extLst>
            <a:ext uri="{FF2B5EF4-FFF2-40B4-BE49-F238E27FC236}">
              <a16:creationId xmlns:a16="http://schemas.microsoft.com/office/drawing/2014/main" id="{A3FB84A4-C19D-41E0-A198-F87E8E54A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3" name="Picture 13" descr="Schl_Logo">
          <a:extLst>
            <a:ext uri="{FF2B5EF4-FFF2-40B4-BE49-F238E27FC236}">
              <a16:creationId xmlns:a16="http://schemas.microsoft.com/office/drawing/2014/main" id="{BFA288B1-E649-46BF-882F-9CC57757C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4" name="Picture 1288" descr="Schl_Logo">
          <a:extLst>
            <a:ext uri="{FF2B5EF4-FFF2-40B4-BE49-F238E27FC236}">
              <a16:creationId xmlns:a16="http://schemas.microsoft.com/office/drawing/2014/main" id="{7140E464-E795-44DD-AD81-B29668608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5" name="Picture 13" descr="Schl_Logo">
          <a:extLst>
            <a:ext uri="{FF2B5EF4-FFF2-40B4-BE49-F238E27FC236}">
              <a16:creationId xmlns:a16="http://schemas.microsoft.com/office/drawing/2014/main" id="{BDBF3954-5896-485C-B463-FC3E97D0E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6" name="Picture 13" descr="Schl_Logo">
          <a:extLst>
            <a:ext uri="{FF2B5EF4-FFF2-40B4-BE49-F238E27FC236}">
              <a16:creationId xmlns:a16="http://schemas.microsoft.com/office/drawing/2014/main" id="{38EE05F5-34A2-4E6F-8B24-C1581EB9F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7" name="Picture 1288" descr="Schl_Logo">
          <a:extLst>
            <a:ext uri="{FF2B5EF4-FFF2-40B4-BE49-F238E27FC236}">
              <a16:creationId xmlns:a16="http://schemas.microsoft.com/office/drawing/2014/main" id="{1065FEC7-1345-4C72-84D8-2EF1FFD99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8" name="Picture 13" descr="Schl_Logo">
          <a:extLst>
            <a:ext uri="{FF2B5EF4-FFF2-40B4-BE49-F238E27FC236}">
              <a16:creationId xmlns:a16="http://schemas.microsoft.com/office/drawing/2014/main" id="{DD3ED065-C046-4DCD-B64A-5F894E611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9" name="Picture 13" descr="Schl_Logo">
          <a:extLst>
            <a:ext uri="{FF2B5EF4-FFF2-40B4-BE49-F238E27FC236}">
              <a16:creationId xmlns:a16="http://schemas.microsoft.com/office/drawing/2014/main" id="{4DD7E1B9-80F6-4388-A797-E670FA843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0" name="Picture 1288" descr="Schl_Logo">
          <a:extLst>
            <a:ext uri="{FF2B5EF4-FFF2-40B4-BE49-F238E27FC236}">
              <a16:creationId xmlns:a16="http://schemas.microsoft.com/office/drawing/2014/main" id="{60ECD05E-8EB5-4B08-AB81-E7ADA60BD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1" name="Picture 13" descr="Schl_Logo">
          <a:extLst>
            <a:ext uri="{FF2B5EF4-FFF2-40B4-BE49-F238E27FC236}">
              <a16:creationId xmlns:a16="http://schemas.microsoft.com/office/drawing/2014/main" id="{52F84DCC-6686-4B87-B3C2-F5650416F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2" name="Picture 13" descr="Schl_Logo">
          <a:extLst>
            <a:ext uri="{FF2B5EF4-FFF2-40B4-BE49-F238E27FC236}">
              <a16:creationId xmlns:a16="http://schemas.microsoft.com/office/drawing/2014/main" id="{F24A6D25-FF83-40A4-9DBF-DE1A5BA0B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3" name="Picture 1288" descr="Schl_Logo">
          <a:extLst>
            <a:ext uri="{FF2B5EF4-FFF2-40B4-BE49-F238E27FC236}">
              <a16:creationId xmlns:a16="http://schemas.microsoft.com/office/drawing/2014/main" id="{AA4FCBCA-1EFF-43DF-93B2-EA953052F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4" name="Picture 13" descr="Schl_Logo">
          <a:extLst>
            <a:ext uri="{FF2B5EF4-FFF2-40B4-BE49-F238E27FC236}">
              <a16:creationId xmlns:a16="http://schemas.microsoft.com/office/drawing/2014/main" id="{59DA0EF9-56C9-456C-9610-E3BC42752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5" name="Picture 13" descr="Schl_Logo">
          <a:extLst>
            <a:ext uri="{FF2B5EF4-FFF2-40B4-BE49-F238E27FC236}">
              <a16:creationId xmlns:a16="http://schemas.microsoft.com/office/drawing/2014/main" id="{91754657-5708-48F2-85D0-9805608D7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6" name="Picture 1288" descr="Schl_Logo">
          <a:extLst>
            <a:ext uri="{FF2B5EF4-FFF2-40B4-BE49-F238E27FC236}">
              <a16:creationId xmlns:a16="http://schemas.microsoft.com/office/drawing/2014/main" id="{609C0088-E32F-4DBA-BAEA-C0F1F4846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7" name="Picture 13" descr="Schl_Logo">
          <a:extLst>
            <a:ext uri="{FF2B5EF4-FFF2-40B4-BE49-F238E27FC236}">
              <a16:creationId xmlns:a16="http://schemas.microsoft.com/office/drawing/2014/main" id="{728ABF76-8DA7-4DB9-BF6F-184CBDE8C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8" name="Picture 13" descr="Schl_Logo">
          <a:extLst>
            <a:ext uri="{FF2B5EF4-FFF2-40B4-BE49-F238E27FC236}">
              <a16:creationId xmlns:a16="http://schemas.microsoft.com/office/drawing/2014/main" id="{59B15205-F710-45CA-B11D-ECAF2E89A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9" name="Picture 1288" descr="Schl_Logo">
          <a:extLst>
            <a:ext uri="{FF2B5EF4-FFF2-40B4-BE49-F238E27FC236}">
              <a16:creationId xmlns:a16="http://schemas.microsoft.com/office/drawing/2014/main" id="{7AAF2595-A835-43CA-A04D-AED9CB410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0" name="Picture 13" descr="Schl_Logo">
          <a:extLst>
            <a:ext uri="{FF2B5EF4-FFF2-40B4-BE49-F238E27FC236}">
              <a16:creationId xmlns:a16="http://schemas.microsoft.com/office/drawing/2014/main" id="{2839CD29-8002-49EC-8B34-CA24DDECA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1" name="Picture 13" descr="Schl_Logo">
          <a:extLst>
            <a:ext uri="{FF2B5EF4-FFF2-40B4-BE49-F238E27FC236}">
              <a16:creationId xmlns:a16="http://schemas.microsoft.com/office/drawing/2014/main" id="{C05D04BC-1516-4CAC-89FD-1CC99AAB3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2" name="Picture 1288" descr="Schl_Logo">
          <a:extLst>
            <a:ext uri="{FF2B5EF4-FFF2-40B4-BE49-F238E27FC236}">
              <a16:creationId xmlns:a16="http://schemas.microsoft.com/office/drawing/2014/main" id="{048EFB3E-5BC2-4133-83E7-7F5DD6588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3" name="Picture 13" descr="Schl_Logo">
          <a:extLst>
            <a:ext uri="{FF2B5EF4-FFF2-40B4-BE49-F238E27FC236}">
              <a16:creationId xmlns:a16="http://schemas.microsoft.com/office/drawing/2014/main" id="{00C26487-D98A-4D22-A0B6-9A5B22669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4" name="Picture 13" descr="Schl_Logo">
          <a:extLst>
            <a:ext uri="{FF2B5EF4-FFF2-40B4-BE49-F238E27FC236}">
              <a16:creationId xmlns:a16="http://schemas.microsoft.com/office/drawing/2014/main" id="{06637736-8E98-43C9-9388-07971F971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5" name="Picture 1288" descr="Schl_Logo">
          <a:extLst>
            <a:ext uri="{FF2B5EF4-FFF2-40B4-BE49-F238E27FC236}">
              <a16:creationId xmlns:a16="http://schemas.microsoft.com/office/drawing/2014/main" id="{A83700AD-0000-4DFA-BB56-A77FD4F35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6" name="Picture 13" descr="Schl_Logo">
          <a:extLst>
            <a:ext uri="{FF2B5EF4-FFF2-40B4-BE49-F238E27FC236}">
              <a16:creationId xmlns:a16="http://schemas.microsoft.com/office/drawing/2014/main" id="{678D0E03-3D00-4479-88BC-B169D3F36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7" name="Picture 13" descr="Schl_Logo">
          <a:extLst>
            <a:ext uri="{FF2B5EF4-FFF2-40B4-BE49-F238E27FC236}">
              <a16:creationId xmlns:a16="http://schemas.microsoft.com/office/drawing/2014/main" id="{EA90D51B-1759-4888-8B99-69CB8C333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8" name="Picture 1288" descr="Schl_Logo">
          <a:extLst>
            <a:ext uri="{FF2B5EF4-FFF2-40B4-BE49-F238E27FC236}">
              <a16:creationId xmlns:a16="http://schemas.microsoft.com/office/drawing/2014/main" id="{0C662461-C5AB-4A8E-A712-8F5590A14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9" name="Picture 13" descr="Schl_Logo">
          <a:extLst>
            <a:ext uri="{FF2B5EF4-FFF2-40B4-BE49-F238E27FC236}">
              <a16:creationId xmlns:a16="http://schemas.microsoft.com/office/drawing/2014/main" id="{02E9BBC8-CB14-4AB1-A88D-7F36ACC36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0" name="Picture 13" descr="Schl_Logo">
          <a:extLst>
            <a:ext uri="{FF2B5EF4-FFF2-40B4-BE49-F238E27FC236}">
              <a16:creationId xmlns:a16="http://schemas.microsoft.com/office/drawing/2014/main" id="{F0E2216A-A350-4CB7-B5DE-958588F48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1" name="Picture 1288" descr="Schl_Logo">
          <a:extLst>
            <a:ext uri="{FF2B5EF4-FFF2-40B4-BE49-F238E27FC236}">
              <a16:creationId xmlns:a16="http://schemas.microsoft.com/office/drawing/2014/main" id="{87AF0AEB-9CD9-4DA3-B729-FF01027D6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2" name="Picture 13" descr="Schl_Logo">
          <a:extLst>
            <a:ext uri="{FF2B5EF4-FFF2-40B4-BE49-F238E27FC236}">
              <a16:creationId xmlns:a16="http://schemas.microsoft.com/office/drawing/2014/main" id="{3F60D2E4-A00E-4026-B781-A824E2390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3" name="Picture 13" descr="Schl_Logo">
          <a:extLst>
            <a:ext uri="{FF2B5EF4-FFF2-40B4-BE49-F238E27FC236}">
              <a16:creationId xmlns:a16="http://schemas.microsoft.com/office/drawing/2014/main" id="{9BB3DE6D-7BEE-412B-A233-421284FF1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4" name="Picture 1288" descr="Schl_Logo">
          <a:extLst>
            <a:ext uri="{FF2B5EF4-FFF2-40B4-BE49-F238E27FC236}">
              <a16:creationId xmlns:a16="http://schemas.microsoft.com/office/drawing/2014/main" id="{F422C6A5-9B02-43DF-85B4-4898E420C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5" name="Picture 13" descr="Schl_Logo">
          <a:extLst>
            <a:ext uri="{FF2B5EF4-FFF2-40B4-BE49-F238E27FC236}">
              <a16:creationId xmlns:a16="http://schemas.microsoft.com/office/drawing/2014/main" id="{D9B665E5-D4C1-4054-B4A7-13D03B131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6" name="Picture 13" descr="Schl_Logo">
          <a:extLst>
            <a:ext uri="{FF2B5EF4-FFF2-40B4-BE49-F238E27FC236}">
              <a16:creationId xmlns:a16="http://schemas.microsoft.com/office/drawing/2014/main" id="{16DA1672-8B59-4B58-99F3-F553A450D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7" name="Picture 1288" descr="Schl_Logo">
          <a:extLst>
            <a:ext uri="{FF2B5EF4-FFF2-40B4-BE49-F238E27FC236}">
              <a16:creationId xmlns:a16="http://schemas.microsoft.com/office/drawing/2014/main" id="{2976958D-DECE-4C28-906E-A822C9EB5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8" name="Picture 13" descr="Schl_Logo">
          <a:extLst>
            <a:ext uri="{FF2B5EF4-FFF2-40B4-BE49-F238E27FC236}">
              <a16:creationId xmlns:a16="http://schemas.microsoft.com/office/drawing/2014/main" id="{49F4CF74-BB11-455D-8C97-651D9917F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9" name="Picture 13" descr="Schl_Logo">
          <a:extLst>
            <a:ext uri="{FF2B5EF4-FFF2-40B4-BE49-F238E27FC236}">
              <a16:creationId xmlns:a16="http://schemas.microsoft.com/office/drawing/2014/main" id="{AEE56DAA-712B-4D20-9062-DA8803CCF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0" name="Picture 1288" descr="Schl_Logo">
          <a:extLst>
            <a:ext uri="{FF2B5EF4-FFF2-40B4-BE49-F238E27FC236}">
              <a16:creationId xmlns:a16="http://schemas.microsoft.com/office/drawing/2014/main" id="{18E37B54-5DAB-4931-930D-C01E4DCDB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1" name="Picture 13" descr="Schl_Logo">
          <a:extLst>
            <a:ext uri="{FF2B5EF4-FFF2-40B4-BE49-F238E27FC236}">
              <a16:creationId xmlns:a16="http://schemas.microsoft.com/office/drawing/2014/main" id="{D84A977F-7BD1-45D1-AB4E-6CF2E3952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2" name="Picture 13" descr="Schl_Logo">
          <a:extLst>
            <a:ext uri="{FF2B5EF4-FFF2-40B4-BE49-F238E27FC236}">
              <a16:creationId xmlns:a16="http://schemas.microsoft.com/office/drawing/2014/main" id="{8D0C053B-FCE4-4392-A294-2B5DF040E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3" name="Picture 1288" descr="Schl_Logo">
          <a:extLst>
            <a:ext uri="{FF2B5EF4-FFF2-40B4-BE49-F238E27FC236}">
              <a16:creationId xmlns:a16="http://schemas.microsoft.com/office/drawing/2014/main" id="{F0D2A4C3-91D9-430E-95E2-C004F2547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4" name="Picture 13" descr="Schl_Logo">
          <a:extLst>
            <a:ext uri="{FF2B5EF4-FFF2-40B4-BE49-F238E27FC236}">
              <a16:creationId xmlns:a16="http://schemas.microsoft.com/office/drawing/2014/main" id="{D1B5DCAB-5FD5-49B3-95D1-B39BCFA56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5" name="Picture 13" descr="Schl_Logo">
          <a:extLst>
            <a:ext uri="{FF2B5EF4-FFF2-40B4-BE49-F238E27FC236}">
              <a16:creationId xmlns:a16="http://schemas.microsoft.com/office/drawing/2014/main" id="{59E79492-45BC-4833-83C7-F7395735E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6" name="Picture 1288" descr="Schl_Logo">
          <a:extLst>
            <a:ext uri="{FF2B5EF4-FFF2-40B4-BE49-F238E27FC236}">
              <a16:creationId xmlns:a16="http://schemas.microsoft.com/office/drawing/2014/main" id="{2D9457DC-9345-4DB2-8513-22CFDB00D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7" name="Picture 13" descr="Schl_Logo">
          <a:extLst>
            <a:ext uri="{FF2B5EF4-FFF2-40B4-BE49-F238E27FC236}">
              <a16:creationId xmlns:a16="http://schemas.microsoft.com/office/drawing/2014/main" id="{59FCDDBE-748C-4DDC-B2E2-FDE35B86D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8" name="Picture 13" descr="Schl_Logo">
          <a:extLst>
            <a:ext uri="{FF2B5EF4-FFF2-40B4-BE49-F238E27FC236}">
              <a16:creationId xmlns:a16="http://schemas.microsoft.com/office/drawing/2014/main" id="{2B7364D6-B5E8-4B99-A86F-0E9086F0A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9" name="Picture 1288" descr="Schl_Logo">
          <a:extLst>
            <a:ext uri="{FF2B5EF4-FFF2-40B4-BE49-F238E27FC236}">
              <a16:creationId xmlns:a16="http://schemas.microsoft.com/office/drawing/2014/main" id="{A40FC644-A599-4B6F-89C3-A1EC16746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0" name="Picture 13" descr="Schl_Logo">
          <a:extLst>
            <a:ext uri="{FF2B5EF4-FFF2-40B4-BE49-F238E27FC236}">
              <a16:creationId xmlns:a16="http://schemas.microsoft.com/office/drawing/2014/main" id="{8C9E2019-C38C-4C1F-8A96-1BC1C25AB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1" name="Picture 13" descr="Schl_Logo">
          <a:extLst>
            <a:ext uri="{FF2B5EF4-FFF2-40B4-BE49-F238E27FC236}">
              <a16:creationId xmlns:a16="http://schemas.microsoft.com/office/drawing/2014/main" id="{BC483E6A-023E-4529-B543-BB4E8F392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2" name="Picture 1288" descr="Schl_Logo">
          <a:extLst>
            <a:ext uri="{FF2B5EF4-FFF2-40B4-BE49-F238E27FC236}">
              <a16:creationId xmlns:a16="http://schemas.microsoft.com/office/drawing/2014/main" id="{410A0FFB-AB5E-4334-B9DD-DE31A38EC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3" name="Picture 13" descr="Schl_Logo">
          <a:extLst>
            <a:ext uri="{FF2B5EF4-FFF2-40B4-BE49-F238E27FC236}">
              <a16:creationId xmlns:a16="http://schemas.microsoft.com/office/drawing/2014/main" id="{22284A45-7611-4284-998D-8C9560624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4" name="Picture 13" descr="Schl_Logo">
          <a:extLst>
            <a:ext uri="{FF2B5EF4-FFF2-40B4-BE49-F238E27FC236}">
              <a16:creationId xmlns:a16="http://schemas.microsoft.com/office/drawing/2014/main" id="{384AD768-8C43-4317-A8BC-B7C861512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5" name="Picture 1288" descr="Schl_Logo">
          <a:extLst>
            <a:ext uri="{FF2B5EF4-FFF2-40B4-BE49-F238E27FC236}">
              <a16:creationId xmlns:a16="http://schemas.microsoft.com/office/drawing/2014/main" id="{DBD8F412-A989-4DC1-9850-8C5616499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6" name="Picture 13" descr="Schl_Logo">
          <a:extLst>
            <a:ext uri="{FF2B5EF4-FFF2-40B4-BE49-F238E27FC236}">
              <a16:creationId xmlns:a16="http://schemas.microsoft.com/office/drawing/2014/main" id="{54F721C3-CEB3-4D24-9F8B-9EBEC2EC0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7" name="Picture 13" descr="Schl_Logo">
          <a:extLst>
            <a:ext uri="{FF2B5EF4-FFF2-40B4-BE49-F238E27FC236}">
              <a16:creationId xmlns:a16="http://schemas.microsoft.com/office/drawing/2014/main" id="{CD4C8B34-CDF7-408B-8F88-FBD977BC7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8" name="Picture 1288" descr="Schl_Logo">
          <a:extLst>
            <a:ext uri="{FF2B5EF4-FFF2-40B4-BE49-F238E27FC236}">
              <a16:creationId xmlns:a16="http://schemas.microsoft.com/office/drawing/2014/main" id="{EB60D7F6-16C6-4D2B-B7C2-78A5CF5CC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9" name="Picture 13" descr="Schl_Logo">
          <a:extLst>
            <a:ext uri="{FF2B5EF4-FFF2-40B4-BE49-F238E27FC236}">
              <a16:creationId xmlns:a16="http://schemas.microsoft.com/office/drawing/2014/main" id="{7714151C-E1D0-48D8-8A9E-E106BE48E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0" name="Picture 13" descr="Schl_Logo">
          <a:extLst>
            <a:ext uri="{FF2B5EF4-FFF2-40B4-BE49-F238E27FC236}">
              <a16:creationId xmlns:a16="http://schemas.microsoft.com/office/drawing/2014/main" id="{2124985D-1129-4BB1-83BC-72AEA7F65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1" name="Picture 1288" descr="Schl_Logo">
          <a:extLst>
            <a:ext uri="{FF2B5EF4-FFF2-40B4-BE49-F238E27FC236}">
              <a16:creationId xmlns:a16="http://schemas.microsoft.com/office/drawing/2014/main" id="{FCCCCE15-5600-48D7-ADAA-91B78465E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2" name="Picture 13" descr="Schl_Logo">
          <a:extLst>
            <a:ext uri="{FF2B5EF4-FFF2-40B4-BE49-F238E27FC236}">
              <a16:creationId xmlns:a16="http://schemas.microsoft.com/office/drawing/2014/main" id="{241F2C8F-4524-467F-B468-EF7E27C58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3" name="Picture 13" descr="Schl_Logo">
          <a:extLst>
            <a:ext uri="{FF2B5EF4-FFF2-40B4-BE49-F238E27FC236}">
              <a16:creationId xmlns:a16="http://schemas.microsoft.com/office/drawing/2014/main" id="{E384DB41-95BD-4B48-965E-C3DA7CD87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4" name="Picture 1288" descr="Schl_Logo">
          <a:extLst>
            <a:ext uri="{FF2B5EF4-FFF2-40B4-BE49-F238E27FC236}">
              <a16:creationId xmlns:a16="http://schemas.microsoft.com/office/drawing/2014/main" id="{CCC9D6DA-5FC7-4170-BB21-2F629D276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5" name="Picture 13" descr="Schl_Logo">
          <a:extLst>
            <a:ext uri="{FF2B5EF4-FFF2-40B4-BE49-F238E27FC236}">
              <a16:creationId xmlns:a16="http://schemas.microsoft.com/office/drawing/2014/main" id="{359D897D-CBAB-4982-B947-987322D85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6" name="Picture 13" descr="Schl_Logo">
          <a:extLst>
            <a:ext uri="{FF2B5EF4-FFF2-40B4-BE49-F238E27FC236}">
              <a16:creationId xmlns:a16="http://schemas.microsoft.com/office/drawing/2014/main" id="{D4C95A12-0CA2-419C-9094-F5529FF0F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7" name="Picture 1288" descr="Schl_Logo">
          <a:extLst>
            <a:ext uri="{FF2B5EF4-FFF2-40B4-BE49-F238E27FC236}">
              <a16:creationId xmlns:a16="http://schemas.microsoft.com/office/drawing/2014/main" id="{D7CC0788-4998-409F-B81D-82B70915C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8" name="Picture 13" descr="Schl_Logo">
          <a:extLst>
            <a:ext uri="{FF2B5EF4-FFF2-40B4-BE49-F238E27FC236}">
              <a16:creationId xmlns:a16="http://schemas.microsoft.com/office/drawing/2014/main" id="{7C34AFA8-A75A-440E-B5C3-C2E3391F8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9" name="Picture 13" descr="Schl_Logo">
          <a:extLst>
            <a:ext uri="{FF2B5EF4-FFF2-40B4-BE49-F238E27FC236}">
              <a16:creationId xmlns:a16="http://schemas.microsoft.com/office/drawing/2014/main" id="{60FE18A9-76BC-4044-B1E9-15ACD405A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0" name="Picture 1288" descr="Schl_Logo">
          <a:extLst>
            <a:ext uri="{FF2B5EF4-FFF2-40B4-BE49-F238E27FC236}">
              <a16:creationId xmlns:a16="http://schemas.microsoft.com/office/drawing/2014/main" id="{B4AB84FC-F4AA-438B-BA4A-9116A92D7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1" name="Picture 13" descr="Schl_Logo">
          <a:extLst>
            <a:ext uri="{FF2B5EF4-FFF2-40B4-BE49-F238E27FC236}">
              <a16:creationId xmlns:a16="http://schemas.microsoft.com/office/drawing/2014/main" id="{DE15BD04-578B-4814-8780-9EF5236CD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2" name="Picture 13" descr="Schl_Logo">
          <a:extLst>
            <a:ext uri="{FF2B5EF4-FFF2-40B4-BE49-F238E27FC236}">
              <a16:creationId xmlns:a16="http://schemas.microsoft.com/office/drawing/2014/main" id="{6E116A50-5C2B-4C7A-B9B7-E8DF3892E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3" name="Picture 1288" descr="Schl_Logo">
          <a:extLst>
            <a:ext uri="{FF2B5EF4-FFF2-40B4-BE49-F238E27FC236}">
              <a16:creationId xmlns:a16="http://schemas.microsoft.com/office/drawing/2014/main" id="{CCFD19DD-FF52-490A-8C8D-1D44A455A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4" name="Picture 13" descr="Schl_Logo">
          <a:extLst>
            <a:ext uri="{FF2B5EF4-FFF2-40B4-BE49-F238E27FC236}">
              <a16:creationId xmlns:a16="http://schemas.microsoft.com/office/drawing/2014/main" id="{C4B5AF26-A959-4C9F-BC32-FA4E12975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5" name="Picture 13" descr="Schl_Logo">
          <a:extLst>
            <a:ext uri="{FF2B5EF4-FFF2-40B4-BE49-F238E27FC236}">
              <a16:creationId xmlns:a16="http://schemas.microsoft.com/office/drawing/2014/main" id="{A6D62D2E-9149-436F-9AC5-B11697847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6" name="Picture 1288" descr="Schl_Logo">
          <a:extLst>
            <a:ext uri="{FF2B5EF4-FFF2-40B4-BE49-F238E27FC236}">
              <a16:creationId xmlns:a16="http://schemas.microsoft.com/office/drawing/2014/main" id="{6317C59D-5DA8-4EE1-A704-9CFC4674D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7" name="Picture 13" descr="Schl_Logo">
          <a:extLst>
            <a:ext uri="{FF2B5EF4-FFF2-40B4-BE49-F238E27FC236}">
              <a16:creationId xmlns:a16="http://schemas.microsoft.com/office/drawing/2014/main" id="{B731027A-7A63-425D-903B-B028D51C3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8" name="Picture 13" descr="Schl_Logo">
          <a:extLst>
            <a:ext uri="{FF2B5EF4-FFF2-40B4-BE49-F238E27FC236}">
              <a16:creationId xmlns:a16="http://schemas.microsoft.com/office/drawing/2014/main" id="{D19C8EE1-8007-45E6-BD54-131304EF9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9" name="Picture 1288" descr="Schl_Logo">
          <a:extLst>
            <a:ext uri="{FF2B5EF4-FFF2-40B4-BE49-F238E27FC236}">
              <a16:creationId xmlns:a16="http://schemas.microsoft.com/office/drawing/2014/main" id="{8EF464CB-EE18-4600-9569-53D8A3293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0" name="Picture 13" descr="Schl_Logo">
          <a:extLst>
            <a:ext uri="{FF2B5EF4-FFF2-40B4-BE49-F238E27FC236}">
              <a16:creationId xmlns:a16="http://schemas.microsoft.com/office/drawing/2014/main" id="{6AAEB992-AF11-4AE3-B24A-0E4949D1B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1" name="Picture 13" descr="Schl_Logo">
          <a:extLst>
            <a:ext uri="{FF2B5EF4-FFF2-40B4-BE49-F238E27FC236}">
              <a16:creationId xmlns:a16="http://schemas.microsoft.com/office/drawing/2014/main" id="{82F25B0D-BCC3-49A7-B70F-626E599BA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2" name="Picture 1288" descr="Schl_Logo">
          <a:extLst>
            <a:ext uri="{FF2B5EF4-FFF2-40B4-BE49-F238E27FC236}">
              <a16:creationId xmlns:a16="http://schemas.microsoft.com/office/drawing/2014/main" id="{C5831FAE-1A54-4ADB-AFCE-14CF0A4C4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3" name="Picture 13" descr="Schl_Logo">
          <a:extLst>
            <a:ext uri="{FF2B5EF4-FFF2-40B4-BE49-F238E27FC236}">
              <a16:creationId xmlns:a16="http://schemas.microsoft.com/office/drawing/2014/main" id="{1CF400E1-C739-4122-A5A5-DADBDD8DE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4" name="Picture 13" descr="Schl_Logo">
          <a:extLst>
            <a:ext uri="{FF2B5EF4-FFF2-40B4-BE49-F238E27FC236}">
              <a16:creationId xmlns:a16="http://schemas.microsoft.com/office/drawing/2014/main" id="{7D3B26F5-8D0C-4576-A332-2D87346EE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5" name="Picture 1288" descr="Schl_Logo">
          <a:extLst>
            <a:ext uri="{FF2B5EF4-FFF2-40B4-BE49-F238E27FC236}">
              <a16:creationId xmlns:a16="http://schemas.microsoft.com/office/drawing/2014/main" id="{682139A3-F516-428D-BF89-E5A790591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6" name="Picture 13" descr="Schl_Logo">
          <a:extLst>
            <a:ext uri="{FF2B5EF4-FFF2-40B4-BE49-F238E27FC236}">
              <a16:creationId xmlns:a16="http://schemas.microsoft.com/office/drawing/2014/main" id="{03151C2D-BD6F-4351-8131-9F212F776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7" name="Picture 13" descr="Schl_Logo">
          <a:extLst>
            <a:ext uri="{FF2B5EF4-FFF2-40B4-BE49-F238E27FC236}">
              <a16:creationId xmlns:a16="http://schemas.microsoft.com/office/drawing/2014/main" id="{294575A2-2AD7-4B88-A545-9D02B2149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8" name="Picture 1288" descr="Schl_Logo">
          <a:extLst>
            <a:ext uri="{FF2B5EF4-FFF2-40B4-BE49-F238E27FC236}">
              <a16:creationId xmlns:a16="http://schemas.microsoft.com/office/drawing/2014/main" id="{B0D37577-A077-49D2-ACDC-906C7E6E0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9" name="Picture 13" descr="Schl_Logo">
          <a:extLst>
            <a:ext uri="{FF2B5EF4-FFF2-40B4-BE49-F238E27FC236}">
              <a16:creationId xmlns:a16="http://schemas.microsoft.com/office/drawing/2014/main" id="{749371C0-CDE1-4901-83A5-3010E6876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0" name="Picture 13" descr="Schl_Logo">
          <a:extLst>
            <a:ext uri="{FF2B5EF4-FFF2-40B4-BE49-F238E27FC236}">
              <a16:creationId xmlns:a16="http://schemas.microsoft.com/office/drawing/2014/main" id="{5DEE9F2A-B2BA-42F7-B5E6-1F42918D9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1" name="Picture 1288" descr="Schl_Logo">
          <a:extLst>
            <a:ext uri="{FF2B5EF4-FFF2-40B4-BE49-F238E27FC236}">
              <a16:creationId xmlns:a16="http://schemas.microsoft.com/office/drawing/2014/main" id="{08ADF4F2-BBBE-4E52-8908-44AC20B0C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2" name="Picture 13" descr="Schl_Logo">
          <a:extLst>
            <a:ext uri="{FF2B5EF4-FFF2-40B4-BE49-F238E27FC236}">
              <a16:creationId xmlns:a16="http://schemas.microsoft.com/office/drawing/2014/main" id="{7E450EB0-0CAC-4547-A9C2-F815A2971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3" name="Picture 13" descr="Schl_Logo">
          <a:extLst>
            <a:ext uri="{FF2B5EF4-FFF2-40B4-BE49-F238E27FC236}">
              <a16:creationId xmlns:a16="http://schemas.microsoft.com/office/drawing/2014/main" id="{94A7BF2C-FA4C-4F66-A281-4E547B7B9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4" name="Picture 1288" descr="Schl_Logo">
          <a:extLst>
            <a:ext uri="{FF2B5EF4-FFF2-40B4-BE49-F238E27FC236}">
              <a16:creationId xmlns:a16="http://schemas.microsoft.com/office/drawing/2014/main" id="{F313DF34-B35D-4C4A-9801-0868B38D0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5" name="Picture 13" descr="Schl_Logo">
          <a:extLst>
            <a:ext uri="{FF2B5EF4-FFF2-40B4-BE49-F238E27FC236}">
              <a16:creationId xmlns:a16="http://schemas.microsoft.com/office/drawing/2014/main" id="{D80C3A3D-506B-4892-9A5C-A297E7B2D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6" name="Picture 13" descr="Schl_Logo">
          <a:extLst>
            <a:ext uri="{FF2B5EF4-FFF2-40B4-BE49-F238E27FC236}">
              <a16:creationId xmlns:a16="http://schemas.microsoft.com/office/drawing/2014/main" id="{FB6C9A76-F3DA-4968-BB8F-E31AC7ABD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7" name="Picture 1288" descr="Schl_Logo">
          <a:extLst>
            <a:ext uri="{FF2B5EF4-FFF2-40B4-BE49-F238E27FC236}">
              <a16:creationId xmlns:a16="http://schemas.microsoft.com/office/drawing/2014/main" id="{18C33AEB-65C3-46BE-BBFF-F2E3D0839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8" name="Picture 13" descr="Schl_Logo">
          <a:extLst>
            <a:ext uri="{FF2B5EF4-FFF2-40B4-BE49-F238E27FC236}">
              <a16:creationId xmlns:a16="http://schemas.microsoft.com/office/drawing/2014/main" id="{23895C4B-870B-4D2B-A8F7-D7A90175F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9" name="Picture 13" descr="Schl_Logo">
          <a:extLst>
            <a:ext uri="{FF2B5EF4-FFF2-40B4-BE49-F238E27FC236}">
              <a16:creationId xmlns:a16="http://schemas.microsoft.com/office/drawing/2014/main" id="{7DBCC59A-C282-45C2-B841-E52847B0E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0" name="Picture 1288" descr="Schl_Logo">
          <a:extLst>
            <a:ext uri="{FF2B5EF4-FFF2-40B4-BE49-F238E27FC236}">
              <a16:creationId xmlns:a16="http://schemas.microsoft.com/office/drawing/2014/main" id="{464F65CE-E1B7-4649-9A65-9C3D02906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1" name="Picture 13" descr="Schl_Logo">
          <a:extLst>
            <a:ext uri="{FF2B5EF4-FFF2-40B4-BE49-F238E27FC236}">
              <a16:creationId xmlns:a16="http://schemas.microsoft.com/office/drawing/2014/main" id="{9FFBE4AB-3BA4-4125-ACB2-B0C259E28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2" name="Picture 13" descr="Schl_Logo">
          <a:extLst>
            <a:ext uri="{FF2B5EF4-FFF2-40B4-BE49-F238E27FC236}">
              <a16:creationId xmlns:a16="http://schemas.microsoft.com/office/drawing/2014/main" id="{06CC20B6-F13A-4999-833A-F4BED7660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3" name="Picture 1288" descr="Schl_Logo">
          <a:extLst>
            <a:ext uri="{FF2B5EF4-FFF2-40B4-BE49-F238E27FC236}">
              <a16:creationId xmlns:a16="http://schemas.microsoft.com/office/drawing/2014/main" id="{5F142299-F965-433D-B479-96F216524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4" name="Picture 13" descr="Schl_Logo">
          <a:extLst>
            <a:ext uri="{FF2B5EF4-FFF2-40B4-BE49-F238E27FC236}">
              <a16:creationId xmlns:a16="http://schemas.microsoft.com/office/drawing/2014/main" id="{14F918BD-C81A-44A7-8908-616501400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5" name="Picture 13" descr="Schl_Logo">
          <a:extLst>
            <a:ext uri="{FF2B5EF4-FFF2-40B4-BE49-F238E27FC236}">
              <a16:creationId xmlns:a16="http://schemas.microsoft.com/office/drawing/2014/main" id="{E9377140-60E8-4791-B6CC-0CFD64FC7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6" name="Picture 1288" descr="Schl_Logo">
          <a:extLst>
            <a:ext uri="{FF2B5EF4-FFF2-40B4-BE49-F238E27FC236}">
              <a16:creationId xmlns:a16="http://schemas.microsoft.com/office/drawing/2014/main" id="{E143290B-3520-45DD-BEDF-323446007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7" name="Picture 13" descr="Schl_Logo">
          <a:extLst>
            <a:ext uri="{FF2B5EF4-FFF2-40B4-BE49-F238E27FC236}">
              <a16:creationId xmlns:a16="http://schemas.microsoft.com/office/drawing/2014/main" id="{5B00A766-5464-4C63-8323-DD14FD24F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8" name="Picture 13" descr="Schl_Logo">
          <a:extLst>
            <a:ext uri="{FF2B5EF4-FFF2-40B4-BE49-F238E27FC236}">
              <a16:creationId xmlns:a16="http://schemas.microsoft.com/office/drawing/2014/main" id="{8A85785E-0E80-4CFC-9A66-66D481784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9" name="Picture 1288" descr="Schl_Logo">
          <a:extLst>
            <a:ext uri="{FF2B5EF4-FFF2-40B4-BE49-F238E27FC236}">
              <a16:creationId xmlns:a16="http://schemas.microsoft.com/office/drawing/2014/main" id="{D967E7F6-3DA3-483F-9260-6475254D5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0" name="Picture 13" descr="Schl_Logo">
          <a:extLst>
            <a:ext uri="{FF2B5EF4-FFF2-40B4-BE49-F238E27FC236}">
              <a16:creationId xmlns:a16="http://schemas.microsoft.com/office/drawing/2014/main" id="{D98C1414-008A-41B6-9F93-013758C12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1" name="Picture 13" descr="Schl_Logo">
          <a:extLst>
            <a:ext uri="{FF2B5EF4-FFF2-40B4-BE49-F238E27FC236}">
              <a16:creationId xmlns:a16="http://schemas.microsoft.com/office/drawing/2014/main" id="{48ECDA52-AA98-4DD5-999E-506851D4C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2" name="Picture 1288" descr="Schl_Logo">
          <a:extLst>
            <a:ext uri="{FF2B5EF4-FFF2-40B4-BE49-F238E27FC236}">
              <a16:creationId xmlns:a16="http://schemas.microsoft.com/office/drawing/2014/main" id="{C928F43B-D84D-4164-A786-931C0878F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3" name="Picture 13" descr="Schl_Logo">
          <a:extLst>
            <a:ext uri="{FF2B5EF4-FFF2-40B4-BE49-F238E27FC236}">
              <a16:creationId xmlns:a16="http://schemas.microsoft.com/office/drawing/2014/main" id="{FEE8918B-28BD-45F6-BC7C-72CE52040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4" name="Picture 13" descr="Schl_Logo">
          <a:extLst>
            <a:ext uri="{FF2B5EF4-FFF2-40B4-BE49-F238E27FC236}">
              <a16:creationId xmlns:a16="http://schemas.microsoft.com/office/drawing/2014/main" id="{F1659944-3700-4173-B5CD-4E0804446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5" name="Picture 1288" descr="Schl_Logo">
          <a:extLst>
            <a:ext uri="{FF2B5EF4-FFF2-40B4-BE49-F238E27FC236}">
              <a16:creationId xmlns:a16="http://schemas.microsoft.com/office/drawing/2014/main" id="{FC047B82-4EF0-4B5A-9985-527E0F54C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6" name="Picture 13" descr="Schl_Logo">
          <a:extLst>
            <a:ext uri="{FF2B5EF4-FFF2-40B4-BE49-F238E27FC236}">
              <a16:creationId xmlns:a16="http://schemas.microsoft.com/office/drawing/2014/main" id="{F5F6E3AD-0D0D-4E84-B607-0073F333F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7" name="Picture 13" descr="Schl_Logo">
          <a:extLst>
            <a:ext uri="{FF2B5EF4-FFF2-40B4-BE49-F238E27FC236}">
              <a16:creationId xmlns:a16="http://schemas.microsoft.com/office/drawing/2014/main" id="{34180444-B698-448C-B21D-8FBE266CD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8" name="Picture 1288" descr="Schl_Logo">
          <a:extLst>
            <a:ext uri="{FF2B5EF4-FFF2-40B4-BE49-F238E27FC236}">
              <a16:creationId xmlns:a16="http://schemas.microsoft.com/office/drawing/2014/main" id="{938BD4EA-0CBC-4F79-B081-2FB4193DD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9" name="Picture 13" descr="Schl_Logo">
          <a:extLst>
            <a:ext uri="{FF2B5EF4-FFF2-40B4-BE49-F238E27FC236}">
              <a16:creationId xmlns:a16="http://schemas.microsoft.com/office/drawing/2014/main" id="{3360B7F0-0B85-41ED-8061-E28C8002E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0" name="Picture 13" descr="Schl_Logo">
          <a:extLst>
            <a:ext uri="{FF2B5EF4-FFF2-40B4-BE49-F238E27FC236}">
              <a16:creationId xmlns:a16="http://schemas.microsoft.com/office/drawing/2014/main" id="{4C907A4D-431E-4987-9F47-90E9FA001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1" name="Picture 1288" descr="Schl_Logo">
          <a:extLst>
            <a:ext uri="{FF2B5EF4-FFF2-40B4-BE49-F238E27FC236}">
              <a16:creationId xmlns:a16="http://schemas.microsoft.com/office/drawing/2014/main" id="{AB9B1723-37C9-4F81-A77C-9E97632AC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2" name="Picture 13" descr="Schl_Logo">
          <a:extLst>
            <a:ext uri="{FF2B5EF4-FFF2-40B4-BE49-F238E27FC236}">
              <a16:creationId xmlns:a16="http://schemas.microsoft.com/office/drawing/2014/main" id="{83F3B585-C50D-4279-A544-022873C97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3" name="Picture 13" descr="Schl_Logo">
          <a:extLst>
            <a:ext uri="{FF2B5EF4-FFF2-40B4-BE49-F238E27FC236}">
              <a16:creationId xmlns:a16="http://schemas.microsoft.com/office/drawing/2014/main" id="{4D88EC08-F4D9-4881-BAEC-7F6A04E8A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4" name="Picture 1288" descr="Schl_Logo">
          <a:extLst>
            <a:ext uri="{FF2B5EF4-FFF2-40B4-BE49-F238E27FC236}">
              <a16:creationId xmlns:a16="http://schemas.microsoft.com/office/drawing/2014/main" id="{CC207C09-242D-4B2E-9932-686BEA976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5" name="Picture 13" descr="Schl_Logo">
          <a:extLst>
            <a:ext uri="{FF2B5EF4-FFF2-40B4-BE49-F238E27FC236}">
              <a16:creationId xmlns:a16="http://schemas.microsoft.com/office/drawing/2014/main" id="{665098D2-82A3-447E-925E-AD14C31B7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6" name="Picture 13" descr="Schl_Logo">
          <a:extLst>
            <a:ext uri="{FF2B5EF4-FFF2-40B4-BE49-F238E27FC236}">
              <a16:creationId xmlns:a16="http://schemas.microsoft.com/office/drawing/2014/main" id="{54C9E38B-EAF9-46B7-8E43-BB979CF7A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7" name="Picture 1288" descr="Schl_Logo">
          <a:extLst>
            <a:ext uri="{FF2B5EF4-FFF2-40B4-BE49-F238E27FC236}">
              <a16:creationId xmlns:a16="http://schemas.microsoft.com/office/drawing/2014/main" id="{EF5D14FD-565B-43DE-899A-116C9838A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8" name="Picture 13" descr="Schl_Logo">
          <a:extLst>
            <a:ext uri="{FF2B5EF4-FFF2-40B4-BE49-F238E27FC236}">
              <a16:creationId xmlns:a16="http://schemas.microsoft.com/office/drawing/2014/main" id="{BDEF1EF0-44E1-4092-BDA9-1507D5566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9" name="Picture 13" descr="Schl_Logo">
          <a:extLst>
            <a:ext uri="{FF2B5EF4-FFF2-40B4-BE49-F238E27FC236}">
              <a16:creationId xmlns:a16="http://schemas.microsoft.com/office/drawing/2014/main" id="{9946B0EE-BE23-41B2-B6AE-86EE7B7A6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0" name="Picture 1288" descr="Schl_Logo">
          <a:extLst>
            <a:ext uri="{FF2B5EF4-FFF2-40B4-BE49-F238E27FC236}">
              <a16:creationId xmlns:a16="http://schemas.microsoft.com/office/drawing/2014/main" id="{FAEF9206-714F-42B8-9C87-292C41637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1" name="Picture 13" descr="Schl_Logo">
          <a:extLst>
            <a:ext uri="{FF2B5EF4-FFF2-40B4-BE49-F238E27FC236}">
              <a16:creationId xmlns:a16="http://schemas.microsoft.com/office/drawing/2014/main" id="{ED1949E4-06AB-4011-BABE-0AC540FC3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2" name="Picture 13" descr="Schl_Logo">
          <a:extLst>
            <a:ext uri="{FF2B5EF4-FFF2-40B4-BE49-F238E27FC236}">
              <a16:creationId xmlns:a16="http://schemas.microsoft.com/office/drawing/2014/main" id="{0D1B883F-E894-408D-877D-13A215D7F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3" name="Picture 1288" descr="Schl_Logo">
          <a:extLst>
            <a:ext uri="{FF2B5EF4-FFF2-40B4-BE49-F238E27FC236}">
              <a16:creationId xmlns:a16="http://schemas.microsoft.com/office/drawing/2014/main" id="{7435E2D1-AC89-4472-A179-7BEC1C198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4" name="Picture 13" descr="Schl_Logo">
          <a:extLst>
            <a:ext uri="{FF2B5EF4-FFF2-40B4-BE49-F238E27FC236}">
              <a16:creationId xmlns:a16="http://schemas.microsoft.com/office/drawing/2014/main" id="{C19751A4-E2DE-4D1E-AC5F-DB2D42C48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5" name="Picture 13" descr="Schl_Logo">
          <a:extLst>
            <a:ext uri="{FF2B5EF4-FFF2-40B4-BE49-F238E27FC236}">
              <a16:creationId xmlns:a16="http://schemas.microsoft.com/office/drawing/2014/main" id="{08364ADC-CFA2-4723-A330-A25A809BF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6" name="Picture 1288" descr="Schl_Logo">
          <a:extLst>
            <a:ext uri="{FF2B5EF4-FFF2-40B4-BE49-F238E27FC236}">
              <a16:creationId xmlns:a16="http://schemas.microsoft.com/office/drawing/2014/main" id="{F5FFCD3A-6B36-400C-BC37-E18CECDB4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7" name="Picture 13" descr="Schl_Logo">
          <a:extLst>
            <a:ext uri="{FF2B5EF4-FFF2-40B4-BE49-F238E27FC236}">
              <a16:creationId xmlns:a16="http://schemas.microsoft.com/office/drawing/2014/main" id="{966C9150-2926-430A-82C1-DDEDDB2E6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8" name="Picture 13" descr="Schl_Logo">
          <a:extLst>
            <a:ext uri="{FF2B5EF4-FFF2-40B4-BE49-F238E27FC236}">
              <a16:creationId xmlns:a16="http://schemas.microsoft.com/office/drawing/2014/main" id="{08295E58-4DED-4C76-B803-1F57A5AC0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9" name="Picture 1288" descr="Schl_Logo">
          <a:extLst>
            <a:ext uri="{FF2B5EF4-FFF2-40B4-BE49-F238E27FC236}">
              <a16:creationId xmlns:a16="http://schemas.microsoft.com/office/drawing/2014/main" id="{92421733-28D7-4C67-A8FC-A5C50BEFE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0" name="Picture 13" descr="Schl_Logo">
          <a:extLst>
            <a:ext uri="{FF2B5EF4-FFF2-40B4-BE49-F238E27FC236}">
              <a16:creationId xmlns:a16="http://schemas.microsoft.com/office/drawing/2014/main" id="{332C021C-9025-431A-81B0-D22E300F8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1" name="Picture 13" descr="Schl_Logo">
          <a:extLst>
            <a:ext uri="{FF2B5EF4-FFF2-40B4-BE49-F238E27FC236}">
              <a16:creationId xmlns:a16="http://schemas.microsoft.com/office/drawing/2014/main" id="{E45CBF07-E14D-410F-A822-ABC14E0C6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2" name="Picture 1288" descr="Schl_Logo">
          <a:extLst>
            <a:ext uri="{FF2B5EF4-FFF2-40B4-BE49-F238E27FC236}">
              <a16:creationId xmlns:a16="http://schemas.microsoft.com/office/drawing/2014/main" id="{02E6CBCD-63D0-4792-BCB4-63E49EA42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3" name="Picture 13" descr="Schl_Logo">
          <a:extLst>
            <a:ext uri="{FF2B5EF4-FFF2-40B4-BE49-F238E27FC236}">
              <a16:creationId xmlns:a16="http://schemas.microsoft.com/office/drawing/2014/main" id="{2A824701-2BF0-4AAC-8C3D-E4099A3A1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4" name="Picture 13" descr="Schl_Logo">
          <a:extLst>
            <a:ext uri="{FF2B5EF4-FFF2-40B4-BE49-F238E27FC236}">
              <a16:creationId xmlns:a16="http://schemas.microsoft.com/office/drawing/2014/main" id="{913692E2-34EB-48A2-81D5-D80B4E322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5" name="Picture 1288" descr="Schl_Logo">
          <a:extLst>
            <a:ext uri="{FF2B5EF4-FFF2-40B4-BE49-F238E27FC236}">
              <a16:creationId xmlns:a16="http://schemas.microsoft.com/office/drawing/2014/main" id="{3B454AE5-4FCE-4FF4-BA53-859996F65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6" name="Picture 13" descr="Schl_Logo">
          <a:extLst>
            <a:ext uri="{FF2B5EF4-FFF2-40B4-BE49-F238E27FC236}">
              <a16:creationId xmlns:a16="http://schemas.microsoft.com/office/drawing/2014/main" id="{FA568573-1F4E-426F-B415-4C8C8CA58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7" name="Picture 13" descr="Schl_Logo">
          <a:extLst>
            <a:ext uri="{FF2B5EF4-FFF2-40B4-BE49-F238E27FC236}">
              <a16:creationId xmlns:a16="http://schemas.microsoft.com/office/drawing/2014/main" id="{C0D82147-0BBC-40D2-ADB9-0B9A7C920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8" name="Picture 1288" descr="Schl_Logo">
          <a:extLst>
            <a:ext uri="{FF2B5EF4-FFF2-40B4-BE49-F238E27FC236}">
              <a16:creationId xmlns:a16="http://schemas.microsoft.com/office/drawing/2014/main" id="{A8774651-2065-4011-AC1F-C08E5FEB4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9" name="Picture 13" descr="Schl_Logo">
          <a:extLst>
            <a:ext uri="{FF2B5EF4-FFF2-40B4-BE49-F238E27FC236}">
              <a16:creationId xmlns:a16="http://schemas.microsoft.com/office/drawing/2014/main" id="{EB7B48A2-5F76-4B15-ADFE-261F4F65F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0" name="Picture 13" descr="Schl_Logo">
          <a:extLst>
            <a:ext uri="{FF2B5EF4-FFF2-40B4-BE49-F238E27FC236}">
              <a16:creationId xmlns:a16="http://schemas.microsoft.com/office/drawing/2014/main" id="{D28C8342-DADF-4308-A3FF-5846363B4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1" name="Picture 1288" descr="Schl_Logo">
          <a:extLst>
            <a:ext uri="{FF2B5EF4-FFF2-40B4-BE49-F238E27FC236}">
              <a16:creationId xmlns:a16="http://schemas.microsoft.com/office/drawing/2014/main" id="{AB269E12-5C26-413C-8C9B-88D7D9831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2" name="Picture 13" descr="Schl_Logo">
          <a:extLst>
            <a:ext uri="{FF2B5EF4-FFF2-40B4-BE49-F238E27FC236}">
              <a16:creationId xmlns:a16="http://schemas.microsoft.com/office/drawing/2014/main" id="{347E8777-F749-4D7F-A7D6-41DE7E07C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3" name="Picture 13" descr="Schl_Logo">
          <a:extLst>
            <a:ext uri="{FF2B5EF4-FFF2-40B4-BE49-F238E27FC236}">
              <a16:creationId xmlns:a16="http://schemas.microsoft.com/office/drawing/2014/main" id="{EAAF7BBF-ED78-48E1-B26A-78EA4A93B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4" name="Picture 1288" descr="Schl_Logo">
          <a:extLst>
            <a:ext uri="{FF2B5EF4-FFF2-40B4-BE49-F238E27FC236}">
              <a16:creationId xmlns:a16="http://schemas.microsoft.com/office/drawing/2014/main" id="{22B36DFA-E51F-48CB-9D1A-93D252829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5" name="Picture 13" descr="Schl_Logo">
          <a:extLst>
            <a:ext uri="{FF2B5EF4-FFF2-40B4-BE49-F238E27FC236}">
              <a16:creationId xmlns:a16="http://schemas.microsoft.com/office/drawing/2014/main" id="{078A995E-9901-4EEE-B464-54B8D25C2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6" name="Picture 13" descr="Schl_Logo">
          <a:extLst>
            <a:ext uri="{FF2B5EF4-FFF2-40B4-BE49-F238E27FC236}">
              <a16:creationId xmlns:a16="http://schemas.microsoft.com/office/drawing/2014/main" id="{B9DEDCBC-F5C3-482F-8B33-08CA86013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7" name="Picture 1288" descr="Schl_Logo">
          <a:extLst>
            <a:ext uri="{FF2B5EF4-FFF2-40B4-BE49-F238E27FC236}">
              <a16:creationId xmlns:a16="http://schemas.microsoft.com/office/drawing/2014/main" id="{F901A495-1434-4D6F-9A15-FF02B5CAF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8" name="Picture 13" descr="Schl_Logo">
          <a:extLst>
            <a:ext uri="{FF2B5EF4-FFF2-40B4-BE49-F238E27FC236}">
              <a16:creationId xmlns:a16="http://schemas.microsoft.com/office/drawing/2014/main" id="{87E1854F-DE94-4853-8C31-D21D2D85D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9" name="Picture 13" descr="Schl_Logo">
          <a:extLst>
            <a:ext uri="{FF2B5EF4-FFF2-40B4-BE49-F238E27FC236}">
              <a16:creationId xmlns:a16="http://schemas.microsoft.com/office/drawing/2014/main" id="{B2D809C3-EF3E-4684-84F3-04F30921C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0" name="Picture 1288" descr="Schl_Logo">
          <a:extLst>
            <a:ext uri="{FF2B5EF4-FFF2-40B4-BE49-F238E27FC236}">
              <a16:creationId xmlns:a16="http://schemas.microsoft.com/office/drawing/2014/main" id="{4A1ED3EC-F51C-49BB-98E4-AF531254E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1" name="Picture 13" descr="Schl_Logo">
          <a:extLst>
            <a:ext uri="{FF2B5EF4-FFF2-40B4-BE49-F238E27FC236}">
              <a16:creationId xmlns:a16="http://schemas.microsoft.com/office/drawing/2014/main" id="{0E18569B-4FA6-4A0F-B8BB-A034BF13E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2" name="Picture 13" descr="Schl_Logo">
          <a:extLst>
            <a:ext uri="{FF2B5EF4-FFF2-40B4-BE49-F238E27FC236}">
              <a16:creationId xmlns:a16="http://schemas.microsoft.com/office/drawing/2014/main" id="{53878618-4C80-4BC6-A918-ED15F95E6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3" name="Picture 1288" descr="Schl_Logo">
          <a:extLst>
            <a:ext uri="{FF2B5EF4-FFF2-40B4-BE49-F238E27FC236}">
              <a16:creationId xmlns:a16="http://schemas.microsoft.com/office/drawing/2014/main" id="{72087896-DC88-4F19-BF5A-30AC40B88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4" name="Picture 13" descr="Schl_Logo">
          <a:extLst>
            <a:ext uri="{FF2B5EF4-FFF2-40B4-BE49-F238E27FC236}">
              <a16:creationId xmlns:a16="http://schemas.microsoft.com/office/drawing/2014/main" id="{42E0DC5A-B3A0-429A-A206-E7A772FF0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5" name="Picture 13" descr="Schl_Logo">
          <a:extLst>
            <a:ext uri="{FF2B5EF4-FFF2-40B4-BE49-F238E27FC236}">
              <a16:creationId xmlns:a16="http://schemas.microsoft.com/office/drawing/2014/main" id="{85CF7277-F46A-441D-90B6-E07A8EBEC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6" name="Picture 1288" descr="Schl_Logo">
          <a:extLst>
            <a:ext uri="{FF2B5EF4-FFF2-40B4-BE49-F238E27FC236}">
              <a16:creationId xmlns:a16="http://schemas.microsoft.com/office/drawing/2014/main" id="{8E783994-9AE3-4E90-946B-34814C890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7" name="Picture 13" descr="Schl_Logo">
          <a:extLst>
            <a:ext uri="{FF2B5EF4-FFF2-40B4-BE49-F238E27FC236}">
              <a16:creationId xmlns:a16="http://schemas.microsoft.com/office/drawing/2014/main" id="{550E6A06-6C56-4168-9A6D-5B28F70F9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8" name="Picture 13" descr="Schl_Logo">
          <a:extLst>
            <a:ext uri="{FF2B5EF4-FFF2-40B4-BE49-F238E27FC236}">
              <a16:creationId xmlns:a16="http://schemas.microsoft.com/office/drawing/2014/main" id="{BC5FC61C-1B6E-4F4C-BFE0-27E6E7CBF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9" name="Picture 1288" descr="Schl_Logo">
          <a:extLst>
            <a:ext uri="{FF2B5EF4-FFF2-40B4-BE49-F238E27FC236}">
              <a16:creationId xmlns:a16="http://schemas.microsoft.com/office/drawing/2014/main" id="{66642B94-F18F-434B-BA03-AB2A226A7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0" name="Picture 13" descr="Schl_Logo">
          <a:extLst>
            <a:ext uri="{FF2B5EF4-FFF2-40B4-BE49-F238E27FC236}">
              <a16:creationId xmlns:a16="http://schemas.microsoft.com/office/drawing/2014/main" id="{2E8DAA25-1AEA-46CC-8725-B7D1E2FF0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1" name="Picture 13" descr="Schl_Logo">
          <a:extLst>
            <a:ext uri="{FF2B5EF4-FFF2-40B4-BE49-F238E27FC236}">
              <a16:creationId xmlns:a16="http://schemas.microsoft.com/office/drawing/2014/main" id="{432D8A5C-309E-46CB-B6B4-0AE5020B1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2" name="Picture 1288" descr="Schl_Logo">
          <a:extLst>
            <a:ext uri="{FF2B5EF4-FFF2-40B4-BE49-F238E27FC236}">
              <a16:creationId xmlns:a16="http://schemas.microsoft.com/office/drawing/2014/main" id="{AD2C1966-332F-45CA-B864-8AED701CF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3" name="Picture 13" descr="Schl_Logo">
          <a:extLst>
            <a:ext uri="{FF2B5EF4-FFF2-40B4-BE49-F238E27FC236}">
              <a16:creationId xmlns:a16="http://schemas.microsoft.com/office/drawing/2014/main" id="{9597B4D7-A427-47AF-92B9-7FA0CBA0C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4" name="Picture 13" descr="Schl_Logo">
          <a:extLst>
            <a:ext uri="{FF2B5EF4-FFF2-40B4-BE49-F238E27FC236}">
              <a16:creationId xmlns:a16="http://schemas.microsoft.com/office/drawing/2014/main" id="{CC20D857-7F57-4698-8B9D-6426103F3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5" name="Picture 1288" descr="Schl_Logo">
          <a:extLst>
            <a:ext uri="{FF2B5EF4-FFF2-40B4-BE49-F238E27FC236}">
              <a16:creationId xmlns:a16="http://schemas.microsoft.com/office/drawing/2014/main" id="{E2E464E4-8864-41FC-9DBF-59C59C6AB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6" name="Picture 13" descr="Schl_Logo">
          <a:extLst>
            <a:ext uri="{FF2B5EF4-FFF2-40B4-BE49-F238E27FC236}">
              <a16:creationId xmlns:a16="http://schemas.microsoft.com/office/drawing/2014/main" id="{6455217F-073C-4923-9BB2-660D0A881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7" name="Picture 13" descr="Schl_Logo">
          <a:extLst>
            <a:ext uri="{FF2B5EF4-FFF2-40B4-BE49-F238E27FC236}">
              <a16:creationId xmlns:a16="http://schemas.microsoft.com/office/drawing/2014/main" id="{A911CB0F-1A8F-45C5-A077-866A53095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8" name="Picture 1288" descr="Schl_Logo">
          <a:extLst>
            <a:ext uri="{FF2B5EF4-FFF2-40B4-BE49-F238E27FC236}">
              <a16:creationId xmlns:a16="http://schemas.microsoft.com/office/drawing/2014/main" id="{33D2002F-B905-46A2-8043-70039542B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9" name="Picture 13" descr="Schl_Logo">
          <a:extLst>
            <a:ext uri="{FF2B5EF4-FFF2-40B4-BE49-F238E27FC236}">
              <a16:creationId xmlns:a16="http://schemas.microsoft.com/office/drawing/2014/main" id="{7765DCFE-0D00-45CE-A51D-82BEE3CDF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0" name="Picture 13" descr="Schl_Logo">
          <a:extLst>
            <a:ext uri="{FF2B5EF4-FFF2-40B4-BE49-F238E27FC236}">
              <a16:creationId xmlns:a16="http://schemas.microsoft.com/office/drawing/2014/main" id="{C01650B7-3D02-42E1-8A3B-04C7EB240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1" name="Picture 1288" descr="Schl_Logo">
          <a:extLst>
            <a:ext uri="{FF2B5EF4-FFF2-40B4-BE49-F238E27FC236}">
              <a16:creationId xmlns:a16="http://schemas.microsoft.com/office/drawing/2014/main" id="{CCADC043-D710-4875-BBE9-66BFC0A03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2" name="Picture 13" descr="Schl_Logo">
          <a:extLst>
            <a:ext uri="{FF2B5EF4-FFF2-40B4-BE49-F238E27FC236}">
              <a16:creationId xmlns:a16="http://schemas.microsoft.com/office/drawing/2014/main" id="{708B261A-BB79-4829-8A2E-554D19DC3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3" name="Picture 13" descr="Schl_Logo">
          <a:extLst>
            <a:ext uri="{FF2B5EF4-FFF2-40B4-BE49-F238E27FC236}">
              <a16:creationId xmlns:a16="http://schemas.microsoft.com/office/drawing/2014/main" id="{1CD6BC95-CBCB-4102-A664-F67E188BA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4" name="Picture 1288" descr="Schl_Logo">
          <a:extLst>
            <a:ext uri="{FF2B5EF4-FFF2-40B4-BE49-F238E27FC236}">
              <a16:creationId xmlns:a16="http://schemas.microsoft.com/office/drawing/2014/main" id="{034C4C87-B0B0-41C0-924A-39E2F608B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5" name="Picture 13" descr="Schl_Logo">
          <a:extLst>
            <a:ext uri="{FF2B5EF4-FFF2-40B4-BE49-F238E27FC236}">
              <a16:creationId xmlns:a16="http://schemas.microsoft.com/office/drawing/2014/main" id="{0AF70EBE-1F90-446A-9DD8-27E443AAA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6" name="Picture 13" descr="Schl_Logo">
          <a:extLst>
            <a:ext uri="{FF2B5EF4-FFF2-40B4-BE49-F238E27FC236}">
              <a16:creationId xmlns:a16="http://schemas.microsoft.com/office/drawing/2014/main" id="{051B6FA6-8829-47CB-816D-44707B94C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7" name="Picture 1288" descr="Schl_Logo">
          <a:extLst>
            <a:ext uri="{FF2B5EF4-FFF2-40B4-BE49-F238E27FC236}">
              <a16:creationId xmlns:a16="http://schemas.microsoft.com/office/drawing/2014/main" id="{F2F8378C-C80D-4F66-816D-22C693FDB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8" name="Picture 13" descr="Schl_Logo">
          <a:extLst>
            <a:ext uri="{FF2B5EF4-FFF2-40B4-BE49-F238E27FC236}">
              <a16:creationId xmlns:a16="http://schemas.microsoft.com/office/drawing/2014/main" id="{980B6A8D-EFCF-40D4-831B-0F7CC0F0E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9" name="Picture 13" descr="Schl_Logo">
          <a:extLst>
            <a:ext uri="{FF2B5EF4-FFF2-40B4-BE49-F238E27FC236}">
              <a16:creationId xmlns:a16="http://schemas.microsoft.com/office/drawing/2014/main" id="{AA46CFE4-7891-4739-96BD-B3D62F31A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0" name="Picture 1288" descr="Schl_Logo">
          <a:extLst>
            <a:ext uri="{FF2B5EF4-FFF2-40B4-BE49-F238E27FC236}">
              <a16:creationId xmlns:a16="http://schemas.microsoft.com/office/drawing/2014/main" id="{F5081EF7-CD4C-4C6B-954A-EA5371AC6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1" name="Picture 13" descr="Schl_Logo">
          <a:extLst>
            <a:ext uri="{FF2B5EF4-FFF2-40B4-BE49-F238E27FC236}">
              <a16:creationId xmlns:a16="http://schemas.microsoft.com/office/drawing/2014/main" id="{EA5376C2-99D0-4392-8DE2-9BBDC6937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2" name="Picture 13" descr="Schl_Logo">
          <a:extLst>
            <a:ext uri="{FF2B5EF4-FFF2-40B4-BE49-F238E27FC236}">
              <a16:creationId xmlns:a16="http://schemas.microsoft.com/office/drawing/2014/main" id="{C5594957-6EF7-430A-B029-57D4EBC3A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3" name="Picture 1288" descr="Schl_Logo">
          <a:extLst>
            <a:ext uri="{FF2B5EF4-FFF2-40B4-BE49-F238E27FC236}">
              <a16:creationId xmlns:a16="http://schemas.microsoft.com/office/drawing/2014/main" id="{EC3009CD-4836-4445-9F5B-CCD68396B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4" name="Picture 13" descr="Schl_Logo">
          <a:extLst>
            <a:ext uri="{FF2B5EF4-FFF2-40B4-BE49-F238E27FC236}">
              <a16:creationId xmlns:a16="http://schemas.microsoft.com/office/drawing/2014/main" id="{FD83B528-9F41-4DCD-8E37-4EBE20BEF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5" name="Picture 13" descr="Schl_Logo">
          <a:extLst>
            <a:ext uri="{FF2B5EF4-FFF2-40B4-BE49-F238E27FC236}">
              <a16:creationId xmlns:a16="http://schemas.microsoft.com/office/drawing/2014/main" id="{CE4AD7E7-10AD-40A7-84A0-F0C1AC3D2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6" name="Picture 1288" descr="Schl_Logo">
          <a:extLst>
            <a:ext uri="{FF2B5EF4-FFF2-40B4-BE49-F238E27FC236}">
              <a16:creationId xmlns:a16="http://schemas.microsoft.com/office/drawing/2014/main" id="{4B8BC138-E142-48EA-ABEA-A2AFDE0D0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7" name="Picture 13" descr="Schl_Logo">
          <a:extLst>
            <a:ext uri="{FF2B5EF4-FFF2-40B4-BE49-F238E27FC236}">
              <a16:creationId xmlns:a16="http://schemas.microsoft.com/office/drawing/2014/main" id="{D738D644-9167-4664-9A02-06F736115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8" name="Picture 13" descr="Schl_Logo">
          <a:extLst>
            <a:ext uri="{FF2B5EF4-FFF2-40B4-BE49-F238E27FC236}">
              <a16:creationId xmlns:a16="http://schemas.microsoft.com/office/drawing/2014/main" id="{C22EDFAB-B3C1-49A4-92A3-36A1056C1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9" name="Picture 1288" descr="Schl_Logo">
          <a:extLst>
            <a:ext uri="{FF2B5EF4-FFF2-40B4-BE49-F238E27FC236}">
              <a16:creationId xmlns:a16="http://schemas.microsoft.com/office/drawing/2014/main" id="{0AD6A418-D67F-49EF-A5B0-016FDEB33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0" name="Picture 13" descr="Schl_Logo">
          <a:extLst>
            <a:ext uri="{FF2B5EF4-FFF2-40B4-BE49-F238E27FC236}">
              <a16:creationId xmlns:a16="http://schemas.microsoft.com/office/drawing/2014/main" id="{72325707-A2DC-44FF-AFBD-3852FC1B7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1" name="Picture 13" descr="Schl_Logo">
          <a:extLst>
            <a:ext uri="{FF2B5EF4-FFF2-40B4-BE49-F238E27FC236}">
              <a16:creationId xmlns:a16="http://schemas.microsoft.com/office/drawing/2014/main" id="{B08FC297-E7E4-413A-ACE3-1298C2305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2" name="Picture 1288" descr="Schl_Logo">
          <a:extLst>
            <a:ext uri="{FF2B5EF4-FFF2-40B4-BE49-F238E27FC236}">
              <a16:creationId xmlns:a16="http://schemas.microsoft.com/office/drawing/2014/main" id="{C846411C-3387-4576-904A-BCB7DCA51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3" name="Picture 13" descr="Schl_Logo">
          <a:extLst>
            <a:ext uri="{FF2B5EF4-FFF2-40B4-BE49-F238E27FC236}">
              <a16:creationId xmlns:a16="http://schemas.microsoft.com/office/drawing/2014/main" id="{9A38452E-7161-4CFC-8CFA-673F0602C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4" name="Picture 13" descr="Schl_Logo">
          <a:extLst>
            <a:ext uri="{FF2B5EF4-FFF2-40B4-BE49-F238E27FC236}">
              <a16:creationId xmlns:a16="http://schemas.microsoft.com/office/drawing/2014/main" id="{F1CC001A-C190-4ADD-BA27-2DF3736C0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5" name="Picture 1288" descr="Schl_Logo">
          <a:extLst>
            <a:ext uri="{FF2B5EF4-FFF2-40B4-BE49-F238E27FC236}">
              <a16:creationId xmlns:a16="http://schemas.microsoft.com/office/drawing/2014/main" id="{A03670A0-10EB-45A5-B900-9ABBA1BE4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6" name="Picture 13" descr="Schl_Logo">
          <a:extLst>
            <a:ext uri="{FF2B5EF4-FFF2-40B4-BE49-F238E27FC236}">
              <a16:creationId xmlns:a16="http://schemas.microsoft.com/office/drawing/2014/main" id="{8C51A77B-D44C-48FC-84A1-8E31CD99C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7" name="Picture 13" descr="Schl_Logo">
          <a:extLst>
            <a:ext uri="{FF2B5EF4-FFF2-40B4-BE49-F238E27FC236}">
              <a16:creationId xmlns:a16="http://schemas.microsoft.com/office/drawing/2014/main" id="{BAD721E1-9462-4BB7-AD47-2AC560EA2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8" name="Picture 1288" descr="Schl_Logo">
          <a:extLst>
            <a:ext uri="{FF2B5EF4-FFF2-40B4-BE49-F238E27FC236}">
              <a16:creationId xmlns:a16="http://schemas.microsoft.com/office/drawing/2014/main" id="{FA593A8A-883C-4F5D-9922-F294E3B14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9" name="Picture 13" descr="Schl_Logo">
          <a:extLst>
            <a:ext uri="{FF2B5EF4-FFF2-40B4-BE49-F238E27FC236}">
              <a16:creationId xmlns:a16="http://schemas.microsoft.com/office/drawing/2014/main" id="{9FF0D4CD-D007-4312-A7A7-1B9EC4999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0" name="Picture 13" descr="Schl_Logo">
          <a:extLst>
            <a:ext uri="{FF2B5EF4-FFF2-40B4-BE49-F238E27FC236}">
              <a16:creationId xmlns:a16="http://schemas.microsoft.com/office/drawing/2014/main" id="{E01C7D60-30F1-4418-8AFD-A4CFC7F72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1" name="Picture 1288" descr="Schl_Logo">
          <a:extLst>
            <a:ext uri="{FF2B5EF4-FFF2-40B4-BE49-F238E27FC236}">
              <a16:creationId xmlns:a16="http://schemas.microsoft.com/office/drawing/2014/main" id="{975AEEBC-69EE-4060-B2AB-D828562B9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2" name="Picture 13" descr="Schl_Logo">
          <a:extLst>
            <a:ext uri="{FF2B5EF4-FFF2-40B4-BE49-F238E27FC236}">
              <a16:creationId xmlns:a16="http://schemas.microsoft.com/office/drawing/2014/main" id="{FFA70BF5-69AB-4564-8F1C-CAB6CD041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3" name="Picture 13" descr="Schl_Logo">
          <a:extLst>
            <a:ext uri="{FF2B5EF4-FFF2-40B4-BE49-F238E27FC236}">
              <a16:creationId xmlns:a16="http://schemas.microsoft.com/office/drawing/2014/main" id="{7FB85033-43CE-480A-97C3-A95110997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4" name="Picture 1288" descr="Schl_Logo">
          <a:extLst>
            <a:ext uri="{FF2B5EF4-FFF2-40B4-BE49-F238E27FC236}">
              <a16:creationId xmlns:a16="http://schemas.microsoft.com/office/drawing/2014/main" id="{C08639C8-0C5D-48E9-9157-686F4ECFC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5" name="Picture 13" descr="Schl_Logo">
          <a:extLst>
            <a:ext uri="{FF2B5EF4-FFF2-40B4-BE49-F238E27FC236}">
              <a16:creationId xmlns:a16="http://schemas.microsoft.com/office/drawing/2014/main" id="{8D716885-7332-4105-99CE-8B5671C77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6" name="Picture 13" descr="Schl_Logo">
          <a:extLst>
            <a:ext uri="{FF2B5EF4-FFF2-40B4-BE49-F238E27FC236}">
              <a16:creationId xmlns:a16="http://schemas.microsoft.com/office/drawing/2014/main" id="{833177B8-AB07-498B-A84E-B7170A0D0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7" name="Picture 1288" descr="Schl_Logo">
          <a:extLst>
            <a:ext uri="{FF2B5EF4-FFF2-40B4-BE49-F238E27FC236}">
              <a16:creationId xmlns:a16="http://schemas.microsoft.com/office/drawing/2014/main" id="{6C67118F-FD40-4294-BAC8-B5A77E877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8" name="Picture 13" descr="Schl_Logo">
          <a:extLst>
            <a:ext uri="{FF2B5EF4-FFF2-40B4-BE49-F238E27FC236}">
              <a16:creationId xmlns:a16="http://schemas.microsoft.com/office/drawing/2014/main" id="{AB300D89-3DD5-4819-997D-3B7BABA29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9" name="Picture 13" descr="Schl_Logo">
          <a:extLst>
            <a:ext uri="{FF2B5EF4-FFF2-40B4-BE49-F238E27FC236}">
              <a16:creationId xmlns:a16="http://schemas.microsoft.com/office/drawing/2014/main" id="{E907CD72-5B2A-481A-A7FC-65463859F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0" name="Picture 1288" descr="Schl_Logo">
          <a:extLst>
            <a:ext uri="{FF2B5EF4-FFF2-40B4-BE49-F238E27FC236}">
              <a16:creationId xmlns:a16="http://schemas.microsoft.com/office/drawing/2014/main" id="{610ABCC7-4615-4F5E-AC99-4DF9BBD0A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1" name="Picture 13" descr="Schl_Logo">
          <a:extLst>
            <a:ext uri="{FF2B5EF4-FFF2-40B4-BE49-F238E27FC236}">
              <a16:creationId xmlns:a16="http://schemas.microsoft.com/office/drawing/2014/main" id="{E4CE15F8-BBFB-43CA-A7E9-4B5CF0276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2" name="Picture 13" descr="Schl_Logo">
          <a:extLst>
            <a:ext uri="{FF2B5EF4-FFF2-40B4-BE49-F238E27FC236}">
              <a16:creationId xmlns:a16="http://schemas.microsoft.com/office/drawing/2014/main" id="{661A71A2-94B2-4C5E-B3BA-C1FC984EB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3" name="Picture 1288" descr="Schl_Logo">
          <a:extLst>
            <a:ext uri="{FF2B5EF4-FFF2-40B4-BE49-F238E27FC236}">
              <a16:creationId xmlns:a16="http://schemas.microsoft.com/office/drawing/2014/main" id="{46A0EA7E-C28B-472A-8FAF-8151D2CBA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4" name="Picture 13" descr="Schl_Logo">
          <a:extLst>
            <a:ext uri="{FF2B5EF4-FFF2-40B4-BE49-F238E27FC236}">
              <a16:creationId xmlns:a16="http://schemas.microsoft.com/office/drawing/2014/main" id="{E4165B01-7D68-463E-8687-C704A9A67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5" name="Picture 13" descr="Schl_Logo">
          <a:extLst>
            <a:ext uri="{FF2B5EF4-FFF2-40B4-BE49-F238E27FC236}">
              <a16:creationId xmlns:a16="http://schemas.microsoft.com/office/drawing/2014/main" id="{F999603F-559C-4A0F-90CD-22C388C98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6" name="Picture 1288" descr="Schl_Logo">
          <a:extLst>
            <a:ext uri="{FF2B5EF4-FFF2-40B4-BE49-F238E27FC236}">
              <a16:creationId xmlns:a16="http://schemas.microsoft.com/office/drawing/2014/main" id="{DEE5181D-5CA8-4F99-8BE9-B0AA58CF6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7" name="Picture 13" descr="Schl_Logo">
          <a:extLst>
            <a:ext uri="{FF2B5EF4-FFF2-40B4-BE49-F238E27FC236}">
              <a16:creationId xmlns:a16="http://schemas.microsoft.com/office/drawing/2014/main" id="{32BCB672-617D-4251-A208-CDEDA1375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8" name="Picture 13" descr="Schl_Logo">
          <a:extLst>
            <a:ext uri="{FF2B5EF4-FFF2-40B4-BE49-F238E27FC236}">
              <a16:creationId xmlns:a16="http://schemas.microsoft.com/office/drawing/2014/main" id="{EC678C83-C96A-4404-8A29-903615FEC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9" name="Picture 1288" descr="Schl_Logo">
          <a:extLst>
            <a:ext uri="{FF2B5EF4-FFF2-40B4-BE49-F238E27FC236}">
              <a16:creationId xmlns:a16="http://schemas.microsoft.com/office/drawing/2014/main" id="{6155DE4E-6B53-42F7-B63A-A78C39F19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0" name="Picture 13" descr="Schl_Logo">
          <a:extLst>
            <a:ext uri="{FF2B5EF4-FFF2-40B4-BE49-F238E27FC236}">
              <a16:creationId xmlns:a16="http://schemas.microsoft.com/office/drawing/2014/main" id="{96034CDD-565C-4935-BDB5-BCC79BA85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1" name="Picture 13" descr="Schl_Logo">
          <a:extLst>
            <a:ext uri="{FF2B5EF4-FFF2-40B4-BE49-F238E27FC236}">
              <a16:creationId xmlns:a16="http://schemas.microsoft.com/office/drawing/2014/main" id="{9C200311-6991-4223-889A-C932494BC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2" name="Picture 1288" descr="Schl_Logo">
          <a:extLst>
            <a:ext uri="{FF2B5EF4-FFF2-40B4-BE49-F238E27FC236}">
              <a16:creationId xmlns:a16="http://schemas.microsoft.com/office/drawing/2014/main" id="{E1E77A4A-A52F-46EF-BB23-2B6CB0FEE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3" name="Picture 13" descr="Schl_Logo">
          <a:extLst>
            <a:ext uri="{FF2B5EF4-FFF2-40B4-BE49-F238E27FC236}">
              <a16:creationId xmlns:a16="http://schemas.microsoft.com/office/drawing/2014/main" id="{AA69C8A9-B21C-419F-ADE6-27F266FB2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4" name="Picture 13" descr="Schl_Logo">
          <a:extLst>
            <a:ext uri="{FF2B5EF4-FFF2-40B4-BE49-F238E27FC236}">
              <a16:creationId xmlns:a16="http://schemas.microsoft.com/office/drawing/2014/main" id="{46E7CD47-A978-49D7-A8ED-46114668D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5" name="Picture 1288" descr="Schl_Logo">
          <a:extLst>
            <a:ext uri="{FF2B5EF4-FFF2-40B4-BE49-F238E27FC236}">
              <a16:creationId xmlns:a16="http://schemas.microsoft.com/office/drawing/2014/main" id="{F011FE87-52C2-4143-8EE0-87258D28F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6" name="Picture 13" descr="Schl_Logo">
          <a:extLst>
            <a:ext uri="{FF2B5EF4-FFF2-40B4-BE49-F238E27FC236}">
              <a16:creationId xmlns:a16="http://schemas.microsoft.com/office/drawing/2014/main" id="{296D81E4-C101-41EB-80FE-1DEA5EE51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7" name="Picture 13" descr="Schl_Logo">
          <a:extLst>
            <a:ext uri="{FF2B5EF4-FFF2-40B4-BE49-F238E27FC236}">
              <a16:creationId xmlns:a16="http://schemas.microsoft.com/office/drawing/2014/main" id="{8AAD3E6F-C0CC-4CE4-8EC5-9AD0E7CE1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8" name="Picture 1288" descr="Schl_Logo">
          <a:extLst>
            <a:ext uri="{FF2B5EF4-FFF2-40B4-BE49-F238E27FC236}">
              <a16:creationId xmlns:a16="http://schemas.microsoft.com/office/drawing/2014/main" id="{9912993E-0211-4C1F-BD29-B94FC8C42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9" name="Picture 13" descr="Schl_Logo">
          <a:extLst>
            <a:ext uri="{FF2B5EF4-FFF2-40B4-BE49-F238E27FC236}">
              <a16:creationId xmlns:a16="http://schemas.microsoft.com/office/drawing/2014/main" id="{5A045CD6-7023-450D-8422-B0E928BE4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0" name="Picture 13" descr="Schl_Logo">
          <a:extLst>
            <a:ext uri="{FF2B5EF4-FFF2-40B4-BE49-F238E27FC236}">
              <a16:creationId xmlns:a16="http://schemas.microsoft.com/office/drawing/2014/main" id="{23A66658-9EBA-473D-BF47-3E3162A20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1" name="Picture 1288" descr="Schl_Logo">
          <a:extLst>
            <a:ext uri="{FF2B5EF4-FFF2-40B4-BE49-F238E27FC236}">
              <a16:creationId xmlns:a16="http://schemas.microsoft.com/office/drawing/2014/main" id="{8FD242E6-7E6A-4A67-B95C-0FEA9571F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2" name="Picture 13" descr="Schl_Logo">
          <a:extLst>
            <a:ext uri="{FF2B5EF4-FFF2-40B4-BE49-F238E27FC236}">
              <a16:creationId xmlns:a16="http://schemas.microsoft.com/office/drawing/2014/main" id="{EC0DB6AF-F76F-4B27-B7CF-F3E80C565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3" name="Picture 13" descr="Schl_Logo">
          <a:extLst>
            <a:ext uri="{FF2B5EF4-FFF2-40B4-BE49-F238E27FC236}">
              <a16:creationId xmlns:a16="http://schemas.microsoft.com/office/drawing/2014/main" id="{090616D1-B684-4182-8DA5-6BEBB52D2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4" name="Picture 1288" descr="Schl_Logo">
          <a:extLst>
            <a:ext uri="{FF2B5EF4-FFF2-40B4-BE49-F238E27FC236}">
              <a16:creationId xmlns:a16="http://schemas.microsoft.com/office/drawing/2014/main" id="{539C79DB-CC7D-4D6F-8557-F24ABF841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5" name="Picture 13" descr="Schl_Logo">
          <a:extLst>
            <a:ext uri="{FF2B5EF4-FFF2-40B4-BE49-F238E27FC236}">
              <a16:creationId xmlns:a16="http://schemas.microsoft.com/office/drawing/2014/main" id="{00FFC532-8107-4A19-9A93-C4B4C719C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6" name="Picture 13" descr="Schl_Logo">
          <a:extLst>
            <a:ext uri="{FF2B5EF4-FFF2-40B4-BE49-F238E27FC236}">
              <a16:creationId xmlns:a16="http://schemas.microsoft.com/office/drawing/2014/main" id="{D87B089B-A924-4D19-9B6B-3CFDAB019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7" name="Picture 1288" descr="Schl_Logo">
          <a:extLst>
            <a:ext uri="{FF2B5EF4-FFF2-40B4-BE49-F238E27FC236}">
              <a16:creationId xmlns:a16="http://schemas.microsoft.com/office/drawing/2014/main" id="{F827FF84-D0AB-40B2-92FA-0221A066A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8" name="Picture 13" descr="Schl_Logo">
          <a:extLst>
            <a:ext uri="{FF2B5EF4-FFF2-40B4-BE49-F238E27FC236}">
              <a16:creationId xmlns:a16="http://schemas.microsoft.com/office/drawing/2014/main" id="{4ABB5D50-57CB-4FF7-90C1-1916DD4A0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9" name="Picture 13" descr="Schl_Logo">
          <a:extLst>
            <a:ext uri="{FF2B5EF4-FFF2-40B4-BE49-F238E27FC236}">
              <a16:creationId xmlns:a16="http://schemas.microsoft.com/office/drawing/2014/main" id="{6568251D-E6E3-4EE3-96C3-B4A3DD601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0" name="Picture 1288" descr="Schl_Logo">
          <a:extLst>
            <a:ext uri="{FF2B5EF4-FFF2-40B4-BE49-F238E27FC236}">
              <a16:creationId xmlns:a16="http://schemas.microsoft.com/office/drawing/2014/main" id="{892AA69D-96BC-419E-9E17-06D902AB0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1" name="Picture 13" descr="Schl_Logo">
          <a:extLst>
            <a:ext uri="{FF2B5EF4-FFF2-40B4-BE49-F238E27FC236}">
              <a16:creationId xmlns:a16="http://schemas.microsoft.com/office/drawing/2014/main" id="{22F39093-FDBD-42B6-BE06-AD0A0D259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2" name="Picture 13" descr="Schl_Logo">
          <a:extLst>
            <a:ext uri="{FF2B5EF4-FFF2-40B4-BE49-F238E27FC236}">
              <a16:creationId xmlns:a16="http://schemas.microsoft.com/office/drawing/2014/main" id="{B17AE812-5923-4CC0-8F36-2B7E3B5E6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3" name="Picture 1288" descr="Schl_Logo">
          <a:extLst>
            <a:ext uri="{FF2B5EF4-FFF2-40B4-BE49-F238E27FC236}">
              <a16:creationId xmlns:a16="http://schemas.microsoft.com/office/drawing/2014/main" id="{154749F4-34A1-49F8-B173-9F6DEAF04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4" name="Picture 13" descr="Schl_Logo">
          <a:extLst>
            <a:ext uri="{FF2B5EF4-FFF2-40B4-BE49-F238E27FC236}">
              <a16:creationId xmlns:a16="http://schemas.microsoft.com/office/drawing/2014/main" id="{A021C5D4-9C70-4AFB-88BB-6D1E443F6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5" name="Picture 13" descr="Schl_Logo">
          <a:extLst>
            <a:ext uri="{FF2B5EF4-FFF2-40B4-BE49-F238E27FC236}">
              <a16:creationId xmlns:a16="http://schemas.microsoft.com/office/drawing/2014/main" id="{2E977E77-2853-4CDF-A720-2DC7E9120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6" name="Picture 1288" descr="Schl_Logo">
          <a:extLst>
            <a:ext uri="{FF2B5EF4-FFF2-40B4-BE49-F238E27FC236}">
              <a16:creationId xmlns:a16="http://schemas.microsoft.com/office/drawing/2014/main" id="{965F8DA5-06A9-4A72-8A8A-6798C6E35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7" name="Picture 13" descr="Schl_Logo">
          <a:extLst>
            <a:ext uri="{FF2B5EF4-FFF2-40B4-BE49-F238E27FC236}">
              <a16:creationId xmlns:a16="http://schemas.microsoft.com/office/drawing/2014/main" id="{7FE55C4A-3452-444F-A0F1-DB9E6907A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8" name="Picture 13" descr="Schl_Logo">
          <a:extLst>
            <a:ext uri="{FF2B5EF4-FFF2-40B4-BE49-F238E27FC236}">
              <a16:creationId xmlns:a16="http://schemas.microsoft.com/office/drawing/2014/main" id="{F58BC619-FF55-41A1-9143-66350ED04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9" name="Picture 1288" descr="Schl_Logo">
          <a:extLst>
            <a:ext uri="{FF2B5EF4-FFF2-40B4-BE49-F238E27FC236}">
              <a16:creationId xmlns:a16="http://schemas.microsoft.com/office/drawing/2014/main" id="{68B8F2EB-C6D6-4AE6-A93B-88A1A9713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0" name="Picture 13" descr="Schl_Logo">
          <a:extLst>
            <a:ext uri="{FF2B5EF4-FFF2-40B4-BE49-F238E27FC236}">
              <a16:creationId xmlns:a16="http://schemas.microsoft.com/office/drawing/2014/main" id="{B67C7864-154F-4DF3-92E7-3CBCC0E21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1" name="Picture 13" descr="Schl_Logo">
          <a:extLst>
            <a:ext uri="{FF2B5EF4-FFF2-40B4-BE49-F238E27FC236}">
              <a16:creationId xmlns:a16="http://schemas.microsoft.com/office/drawing/2014/main" id="{EF319BBE-BB68-41EE-BDDC-8EDFF6EEA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2" name="Picture 1288" descr="Schl_Logo">
          <a:extLst>
            <a:ext uri="{FF2B5EF4-FFF2-40B4-BE49-F238E27FC236}">
              <a16:creationId xmlns:a16="http://schemas.microsoft.com/office/drawing/2014/main" id="{07D8FB6B-7425-407B-A253-D42302E04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3" name="Picture 13" descr="Schl_Logo">
          <a:extLst>
            <a:ext uri="{FF2B5EF4-FFF2-40B4-BE49-F238E27FC236}">
              <a16:creationId xmlns:a16="http://schemas.microsoft.com/office/drawing/2014/main" id="{F7721D0B-12F2-47B6-BF81-A92A4541A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4" name="Picture 13" descr="Schl_Logo">
          <a:extLst>
            <a:ext uri="{FF2B5EF4-FFF2-40B4-BE49-F238E27FC236}">
              <a16:creationId xmlns:a16="http://schemas.microsoft.com/office/drawing/2014/main" id="{74EEDF29-9FEB-4C27-8912-46A1D56C8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5" name="Picture 1288" descr="Schl_Logo">
          <a:extLst>
            <a:ext uri="{FF2B5EF4-FFF2-40B4-BE49-F238E27FC236}">
              <a16:creationId xmlns:a16="http://schemas.microsoft.com/office/drawing/2014/main" id="{138CB0BB-47DF-49FC-B95A-EF988059C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6" name="Picture 13" descr="Schl_Logo">
          <a:extLst>
            <a:ext uri="{FF2B5EF4-FFF2-40B4-BE49-F238E27FC236}">
              <a16:creationId xmlns:a16="http://schemas.microsoft.com/office/drawing/2014/main" id="{D181E9BE-90C5-4068-AA92-7192E6A82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7" name="Picture 13" descr="Schl_Logo">
          <a:extLst>
            <a:ext uri="{FF2B5EF4-FFF2-40B4-BE49-F238E27FC236}">
              <a16:creationId xmlns:a16="http://schemas.microsoft.com/office/drawing/2014/main" id="{F0E981CC-45AF-47EB-95BD-EA2AF61BB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8" name="Picture 1288" descr="Schl_Logo">
          <a:extLst>
            <a:ext uri="{FF2B5EF4-FFF2-40B4-BE49-F238E27FC236}">
              <a16:creationId xmlns:a16="http://schemas.microsoft.com/office/drawing/2014/main" id="{6A89AD8F-8F41-4083-A565-14873AE21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9" name="Picture 13" descr="Schl_Logo">
          <a:extLst>
            <a:ext uri="{FF2B5EF4-FFF2-40B4-BE49-F238E27FC236}">
              <a16:creationId xmlns:a16="http://schemas.microsoft.com/office/drawing/2014/main" id="{29AF5344-4252-4CCE-969E-12298DEC9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0" name="Picture 13" descr="Schl_Logo">
          <a:extLst>
            <a:ext uri="{FF2B5EF4-FFF2-40B4-BE49-F238E27FC236}">
              <a16:creationId xmlns:a16="http://schemas.microsoft.com/office/drawing/2014/main" id="{13A24B4F-4E05-4A4E-9696-50243A9CC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1" name="Picture 1288" descr="Schl_Logo">
          <a:extLst>
            <a:ext uri="{FF2B5EF4-FFF2-40B4-BE49-F238E27FC236}">
              <a16:creationId xmlns:a16="http://schemas.microsoft.com/office/drawing/2014/main" id="{F5993635-6D63-416E-AF8B-725EF6EE5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2" name="Picture 13" descr="Schl_Logo">
          <a:extLst>
            <a:ext uri="{FF2B5EF4-FFF2-40B4-BE49-F238E27FC236}">
              <a16:creationId xmlns:a16="http://schemas.microsoft.com/office/drawing/2014/main" id="{57977720-F434-493C-A4F1-677EAE995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3" name="Picture 13" descr="Schl_Logo">
          <a:extLst>
            <a:ext uri="{FF2B5EF4-FFF2-40B4-BE49-F238E27FC236}">
              <a16:creationId xmlns:a16="http://schemas.microsoft.com/office/drawing/2014/main" id="{E3FC25F0-94CF-41C4-90D5-C07310F82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4" name="Picture 1288" descr="Schl_Logo">
          <a:extLst>
            <a:ext uri="{FF2B5EF4-FFF2-40B4-BE49-F238E27FC236}">
              <a16:creationId xmlns:a16="http://schemas.microsoft.com/office/drawing/2014/main" id="{23BA8293-7732-4E8E-A91C-C69CE17C9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5" name="Picture 13" descr="Schl_Logo">
          <a:extLst>
            <a:ext uri="{FF2B5EF4-FFF2-40B4-BE49-F238E27FC236}">
              <a16:creationId xmlns:a16="http://schemas.microsoft.com/office/drawing/2014/main" id="{F7AFFEC7-240E-4EF2-8421-9A1A1F7C6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6" name="Picture 13" descr="Schl_Logo">
          <a:extLst>
            <a:ext uri="{FF2B5EF4-FFF2-40B4-BE49-F238E27FC236}">
              <a16:creationId xmlns:a16="http://schemas.microsoft.com/office/drawing/2014/main" id="{F79F5CF8-920B-46A3-9091-F2B102B4B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7" name="Picture 1288" descr="Schl_Logo">
          <a:extLst>
            <a:ext uri="{FF2B5EF4-FFF2-40B4-BE49-F238E27FC236}">
              <a16:creationId xmlns:a16="http://schemas.microsoft.com/office/drawing/2014/main" id="{A278C7B0-33F6-4074-8A48-23F1B732B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8" name="Picture 13" descr="Schl_Logo">
          <a:extLst>
            <a:ext uri="{FF2B5EF4-FFF2-40B4-BE49-F238E27FC236}">
              <a16:creationId xmlns:a16="http://schemas.microsoft.com/office/drawing/2014/main" id="{A445C4A4-BACB-45AB-9D61-51C1D480C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9" name="Picture 13" descr="Schl_Logo">
          <a:extLst>
            <a:ext uri="{FF2B5EF4-FFF2-40B4-BE49-F238E27FC236}">
              <a16:creationId xmlns:a16="http://schemas.microsoft.com/office/drawing/2014/main" id="{775FB4B2-04A9-4535-8EBF-BEDC243F2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0" name="Picture 1288" descr="Schl_Logo">
          <a:extLst>
            <a:ext uri="{FF2B5EF4-FFF2-40B4-BE49-F238E27FC236}">
              <a16:creationId xmlns:a16="http://schemas.microsoft.com/office/drawing/2014/main" id="{409DB346-7660-4854-90D0-E5063D5AE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1" name="Picture 13" descr="Schl_Logo">
          <a:extLst>
            <a:ext uri="{FF2B5EF4-FFF2-40B4-BE49-F238E27FC236}">
              <a16:creationId xmlns:a16="http://schemas.microsoft.com/office/drawing/2014/main" id="{CF838360-CBDC-4503-A09F-E9E3D469C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2" name="Picture 13" descr="Schl_Logo">
          <a:extLst>
            <a:ext uri="{FF2B5EF4-FFF2-40B4-BE49-F238E27FC236}">
              <a16:creationId xmlns:a16="http://schemas.microsoft.com/office/drawing/2014/main" id="{B2C98EFB-30F4-4835-BE0B-1491FF7B5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3" name="Picture 1288" descr="Schl_Logo">
          <a:extLst>
            <a:ext uri="{FF2B5EF4-FFF2-40B4-BE49-F238E27FC236}">
              <a16:creationId xmlns:a16="http://schemas.microsoft.com/office/drawing/2014/main" id="{C3B556A5-9F68-49BE-9E17-9AF244F8F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4" name="Picture 13" descr="Schl_Logo">
          <a:extLst>
            <a:ext uri="{FF2B5EF4-FFF2-40B4-BE49-F238E27FC236}">
              <a16:creationId xmlns:a16="http://schemas.microsoft.com/office/drawing/2014/main" id="{9326D3B6-0F7C-476D-B5AC-D216EB266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5" name="Picture 13" descr="Schl_Logo">
          <a:extLst>
            <a:ext uri="{FF2B5EF4-FFF2-40B4-BE49-F238E27FC236}">
              <a16:creationId xmlns:a16="http://schemas.microsoft.com/office/drawing/2014/main" id="{C159081F-402A-424E-A5A6-5ADC544F3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6" name="Picture 1288" descr="Schl_Logo">
          <a:extLst>
            <a:ext uri="{FF2B5EF4-FFF2-40B4-BE49-F238E27FC236}">
              <a16:creationId xmlns:a16="http://schemas.microsoft.com/office/drawing/2014/main" id="{90967DFB-B5CF-40A6-BEA5-9AC99BE79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7" name="Picture 13" descr="Schl_Logo">
          <a:extLst>
            <a:ext uri="{FF2B5EF4-FFF2-40B4-BE49-F238E27FC236}">
              <a16:creationId xmlns:a16="http://schemas.microsoft.com/office/drawing/2014/main" id="{BDCD676D-8C41-43F1-B657-ED26A2E47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8" name="Picture 13" descr="Schl_Logo">
          <a:extLst>
            <a:ext uri="{FF2B5EF4-FFF2-40B4-BE49-F238E27FC236}">
              <a16:creationId xmlns:a16="http://schemas.microsoft.com/office/drawing/2014/main" id="{6FF3ED42-EEAB-4AA0-9618-D324BF356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9" name="Picture 1288" descr="Schl_Logo">
          <a:extLst>
            <a:ext uri="{FF2B5EF4-FFF2-40B4-BE49-F238E27FC236}">
              <a16:creationId xmlns:a16="http://schemas.microsoft.com/office/drawing/2014/main" id="{7664A327-86B1-42B1-A24B-632B78F2F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0" name="Picture 13" descr="Schl_Logo">
          <a:extLst>
            <a:ext uri="{FF2B5EF4-FFF2-40B4-BE49-F238E27FC236}">
              <a16:creationId xmlns:a16="http://schemas.microsoft.com/office/drawing/2014/main" id="{855E8886-86C7-4FE2-8D97-217A0F367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1" name="Picture 13" descr="Schl_Logo">
          <a:extLst>
            <a:ext uri="{FF2B5EF4-FFF2-40B4-BE49-F238E27FC236}">
              <a16:creationId xmlns:a16="http://schemas.microsoft.com/office/drawing/2014/main" id="{DA0F8C69-C384-4D99-84D8-41E174AFA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2" name="Picture 1288" descr="Schl_Logo">
          <a:extLst>
            <a:ext uri="{FF2B5EF4-FFF2-40B4-BE49-F238E27FC236}">
              <a16:creationId xmlns:a16="http://schemas.microsoft.com/office/drawing/2014/main" id="{604DC15A-8127-4E09-97A2-8B153EF3D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3" name="Picture 13" descr="Schl_Logo">
          <a:extLst>
            <a:ext uri="{FF2B5EF4-FFF2-40B4-BE49-F238E27FC236}">
              <a16:creationId xmlns:a16="http://schemas.microsoft.com/office/drawing/2014/main" id="{78A81A64-CEE9-49BC-ACA6-BC4AFB4ED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4" name="Picture 13" descr="Schl_Logo">
          <a:extLst>
            <a:ext uri="{FF2B5EF4-FFF2-40B4-BE49-F238E27FC236}">
              <a16:creationId xmlns:a16="http://schemas.microsoft.com/office/drawing/2014/main" id="{841EB19B-C0C3-4E35-9A01-E930A86F2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5" name="Picture 1288" descr="Schl_Logo">
          <a:extLst>
            <a:ext uri="{FF2B5EF4-FFF2-40B4-BE49-F238E27FC236}">
              <a16:creationId xmlns:a16="http://schemas.microsoft.com/office/drawing/2014/main" id="{B70118D6-08D7-415D-B509-3C749411B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6" name="Picture 13" descr="Schl_Logo">
          <a:extLst>
            <a:ext uri="{FF2B5EF4-FFF2-40B4-BE49-F238E27FC236}">
              <a16:creationId xmlns:a16="http://schemas.microsoft.com/office/drawing/2014/main" id="{B17C327B-5DFA-4AF9-90A8-A329F0508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7" name="Picture 13" descr="Schl_Logo">
          <a:extLst>
            <a:ext uri="{FF2B5EF4-FFF2-40B4-BE49-F238E27FC236}">
              <a16:creationId xmlns:a16="http://schemas.microsoft.com/office/drawing/2014/main" id="{490A0913-83E7-45D4-B623-EADC56CAD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8" name="Picture 1288" descr="Schl_Logo">
          <a:extLst>
            <a:ext uri="{FF2B5EF4-FFF2-40B4-BE49-F238E27FC236}">
              <a16:creationId xmlns:a16="http://schemas.microsoft.com/office/drawing/2014/main" id="{4F251E80-CF1E-4376-8BAE-9B87171E8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9" name="Picture 13" descr="Schl_Logo">
          <a:extLst>
            <a:ext uri="{FF2B5EF4-FFF2-40B4-BE49-F238E27FC236}">
              <a16:creationId xmlns:a16="http://schemas.microsoft.com/office/drawing/2014/main" id="{7B831CC8-E528-4407-9E57-A6734739E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0" name="Picture 13" descr="Schl_Logo">
          <a:extLst>
            <a:ext uri="{FF2B5EF4-FFF2-40B4-BE49-F238E27FC236}">
              <a16:creationId xmlns:a16="http://schemas.microsoft.com/office/drawing/2014/main" id="{222953C0-BEB4-4ACC-863D-62F03A5AF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1" name="Picture 1288" descr="Schl_Logo">
          <a:extLst>
            <a:ext uri="{FF2B5EF4-FFF2-40B4-BE49-F238E27FC236}">
              <a16:creationId xmlns:a16="http://schemas.microsoft.com/office/drawing/2014/main" id="{127707D5-A1BB-425A-B408-A33932F7F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2" name="Picture 13" descr="Schl_Logo">
          <a:extLst>
            <a:ext uri="{FF2B5EF4-FFF2-40B4-BE49-F238E27FC236}">
              <a16:creationId xmlns:a16="http://schemas.microsoft.com/office/drawing/2014/main" id="{1EB381ED-F7CC-4CC0-99EB-B2A594C0B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3" name="Picture 13" descr="Schl_Logo">
          <a:extLst>
            <a:ext uri="{FF2B5EF4-FFF2-40B4-BE49-F238E27FC236}">
              <a16:creationId xmlns:a16="http://schemas.microsoft.com/office/drawing/2014/main" id="{55DDC455-D171-4457-8F43-D4D23BFFC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4" name="Picture 1288" descr="Schl_Logo">
          <a:extLst>
            <a:ext uri="{FF2B5EF4-FFF2-40B4-BE49-F238E27FC236}">
              <a16:creationId xmlns:a16="http://schemas.microsoft.com/office/drawing/2014/main" id="{9F46C571-0866-4B75-9EB4-BFCE17FD5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5" name="Picture 13" descr="Schl_Logo">
          <a:extLst>
            <a:ext uri="{FF2B5EF4-FFF2-40B4-BE49-F238E27FC236}">
              <a16:creationId xmlns:a16="http://schemas.microsoft.com/office/drawing/2014/main" id="{3ED7D7EB-7B67-4F58-836F-C951979B6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6" name="Picture 13" descr="Schl_Logo">
          <a:extLst>
            <a:ext uri="{FF2B5EF4-FFF2-40B4-BE49-F238E27FC236}">
              <a16:creationId xmlns:a16="http://schemas.microsoft.com/office/drawing/2014/main" id="{876B2ADE-CD90-4724-A700-2835956C5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7" name="Picture 1288" descr="Schl_Logo">
          <a:extLst>
            <a:ext uri="{FF2B5EF4-FFF2-40B4-BE49-F238E27FC236}">
              <a16:creationId xmlns:a16="http://schemas.microsoft.com/office/drawing/2014/main" id="{612010D0-5112-42BA-8ED5-7D47F390F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8" name="Picture 13" descr="Schl_Logo">
          <a:extLst>
            <a:ext uri="{FF2B5EF4-FFF2-40B4-BE49-F238E27FC236}">
              <a16:creationId xmlns:a16="http://schemas.microsoft.com/office/drawing/2014/main" id="{E341D4A5-E357-4980-9221-A56D411D8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9" name="Picture 13" descr="Schl_Logo">
          <a:extLst>
            <a:ext uri="{FF2B5EF4-FFF2-40B4-BE49-F238E27FC236}">
              <a16:creationId xmlns:a16="http://schemas.microsoft.com/office/drawing/2014/main" id="{59E9D53D-6DB6-4380-9F96-72D0D3B89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0" name="Picture 1288" descr="Schl_Logo">
          <a:extLst>
            <a:ext uri="{FF2B5EF4-FFF2-40B4-BE49-F238E27FC236}">
              <a16:creationId xmlns:a16="http://schemas.microsoft.com/office/drawing/2014/main" id="{4E748C75-50E7-40B1-8846-F5CD85887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1" name="Picture 13" descr="Schl_Logo">
          <a:extLst>
            <a:ext uri="{FF2B5EF4-FFF2-40B4-BE49-F238E27FC236}">
              <a16:creationId xmlns:a16="http://schemas.microsoft.com/office/drawing/2014/main" id="{FA91F0CF-028A-408D-B919-D0A84C5EA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2" name="Picture 13" descr="Schl_Logo">
          <a:extLst>
            <a:ext uri="{FF2B5EF4-FFF2-40B4-BE49-F238E27FC236}">
              <a16:creationId xmlns:a16="http://schemas.microsoft.com/office/drawing/2014/main" id="{B0E639DE-22D4-4A87-A70F-B6FB08356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3" name="Picture 1288" descr="Schl_Logo">
          <a:extLst>
            <a:ext uri="{FF2B5EF4-FFF2-40B4-BE49-F238E27FC236}">
              <a16:creationId xmlns:a16="http://schemas.microsoft.com/office/drawing/2014/main" id="{3D6261AC-A83F-437B-8393-427F2C0BC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4" name="Picture 13" descr="Schl_Logo">
          <a:extLst>
            <a:ext uri="{FF2B5EF4-FFF2-40B4-BE49-F238E27FC236}">
              <a16:creationId xmlns:a16="http://schemas.microsoft.com/office/drawing/2014/main" id="{07E73C7B-8C86-405B-A5A9-B69279444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5" name="Picture 13" descr="Schl_Logo">
          <a:extLst>
            <a:ext uri="{FF2B5EF4-FFF2-40B4-BE49-F238E27FC236}">
              <a16:creationId xmlns:a16="http://schemas.microsoft.com/office/drawing/2014/main" id="{DB108830-149B-43BE-BBE9-0745E472F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6" name="Picture 1288" descr="Schl_Logo">
          <a:extLst>
            <a:ext uri="{FF2B5EF4-FFF2-40B4-BE49-F238E27FC236}">
              <a16:creationId xmlns:a16="http://schemas.microsoft.com/office/drawing/2014/main" id="{EC2ACE00-15B1-4D31-B937-7ACBFFC89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7" name="Picture 13" descr="Schl_Logo">
          <a:extLst>
            <a:ext uri="{FF2B5EF4-FFF2-40B4-BE49-F238E27FC236}">
              <a16:creationId xmlns:a16="http://schemas.microsoft.com/office/drawing/2014/main" id="{C64797ED-F5BB-4D8F-AD55-A0A3FE071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8" name="Picture 13" descr="Schl_Logo">
          <a:extLst>
            <a:ext uri="{FF2B5EF4-FFF2-40B4-BE49-F238E27FC236}">
              <a16:creationId xmlns:a16="http://schemas.microsoft.com/office/drawing/2014/main" id="{84DCB803-517C-4FE7-8390-5DE4B8FFC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9" name="Picture 1288" descr="Schl_Logo">
          <a:extLst>
            <a:ext uri="{FF2B5EF4-FFF2-40B4-BE49-F238E27FC236}">
              <a16:creationId xmlns:a16="http://schemas.microsoft.com/office/drawing/2014/main" id="{29F02649-170C-4262-B3DE-A9B7A611A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0" name="Picture 13" descr="Schl_Logo">
          <a:extLst>
            <a:ext uri="{FF2B5EF4-FFF2-40B4-BE49-F238E27FC236}">
              <a16:creationId xmlns:a16="http://schemas.microsoft.com/office/drawing/2014/main" id="{28791127-F3B0-4102-9FA8-A52257E95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1" name="Picture 13" descr="Schl_Logo">
          <a:extLst>
            <a:ext uri="{FF2B5EF4-FFF2-40B4-BE49-F238E27FC236}">
              <a16:creationId xmlns:a16="http://schemas.microsoft.com/office/drawing/2014/main" id="{DADFD64A-B8D4-478B-861E-0AE2E1C76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2" name="Picture 1288" descr="Schl_Logo">
          <a:extLst>
            <a:ext uri="{FF2B5EF4-FFF2-40B4-BE49-F238E27FC236}">
              <a16:creationId xmlns:a16="http://schemas.microsoft.com/office/drawing/2014/main" id="{D7D11408-0FE9-426D-974A-312236A44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3" name="Picture 13" descr="Schl_Logo">
          <a:extLst>
            <a:ext uri="{FF2B5EF4-FFF2-40B4-BE49-F238E27FC236}">
              <a16:creationId xmlns:a16="http://schemas.microsoft.com/office/drawing/2014/main" id="{8C914375-67BA-4F15-8D54-59FFE8840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4" name="Picture 13" descr="Schl_Logo">
          <a:extLst>
            <a:ext uri="{FF2B5EF4-FFF2-40B4-BE49-F238E27FC236}">
              <a16:creationId xmlns:a16="http://schemas.microsoft.com/office/drawing/2014/main" id="{F1BD0CA1-A291-412F-9612-38BE890B3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5" name="Picture 1288" descr="Schl_Logo">
          <a:extLst>
            <a:ext uri="{FF2B5EF4-FFF2-40B4-BE49-F238E27FC236}">
              <a16:creationId xmlns:a16="http://schemas.microsoft.com/office/drawing/2014/main" id="{F958C44A-57CA-474A-A310-281439081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6" name="Picture 13" descr="Schl_Logo">
          <a:extLst>
            <a:ext uri="{FF2B5EF4-FFF2-40B4-BE49-F238E27FC236}">
              <a16:creationId xmlns:a16="http://schemas.microsoft.com/office/drawing/2014/main" id="{71B0E4AA-61CA-4586-8C26-A7BCE3CB0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7" name="Picture 13" descr="Schl_Logo">
          <a:extLst>
            <a:ext uri="{FF2B5EF4-FFF2-40B4-BE49-F238E27FC236}">
              <a16:creationId xmlns:a16="http://schemas.microsoft.com/office/drawing/2014/main" id="{61D419F4-6CDE-4AEF-B217-48D94FC2A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8" name="Picture 1288" descr="Schl_Logo">
          <a:extLst>
            <a:ext uri="{FF2B5EF4-FFF2-40B4-BE49-F238E27FC236}">
              <a16:creationId xmlns:a16="http://schemas.microsoft.com/office/drawing/2014/main" id="{97440013-9B36-46C9-9039-27AE4DA06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9" name="Picture 13" descr="Schl_Logo">
          <a:extLst>
            <a:ext uri="{FF2B5EF4-FFF2-40B4-BE49-F238E27FC236}">
              <a16:creationId xmlns:a16="http://schemas.microsoft.com/office/drawing/2014/main" id="{C93051D4-FA1E-4198-9BD0-AEB8B860C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0" name="Picture 13" descr="Schl_Logo">
          <a:extLst>
            <a:ext uri="{FF2B5EF4-FFF2-40B4-BE49-F238E27FC236}">
              <a16:creationId xmlns:a16="http://schemas.microsoft.com/office/drawing/2014/main" id="{B4F37D16-D96A-4128-9C63-D959E7C02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1" name="Picture 1288" descr="Schl_Logo">
          <a:extLst>
            <a:ext uri="{FF2B5EF4-FFF2-40B4-BE49-F238E27FC236}">
              <a16:creationId xmlns:a16="http://schemas.microsoft.com/office/drawing/2014/main" id="{645CE9D0-5119-43B7-8F87-C88EB256F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2" name="Picture 13" descr="Schl_Logo">
          <a:extLst>
            <a:ext uri="{FF2B5EF4-FFF2-40B4-BE49-F238E27FC236}">
              <a16:creationId xmlns:a16="http://schemas.microsoft.com/office/drawing/2014/main" id="{B454FA06-FC82-4C12-8DE8-255EEA557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3" name="Picture 13" descr="Schl_Logo">
          <a:extLst>
            <a:ext uri="{FF2B5EF4-FFF2-40B4-BE49-F238E27FC236}">
              <a16:creationId xmlns:a16="http://schemas.microsoft.com/office/drawing/2014/main" id="{6218C36F-EF94-4127-AB3E-885ACAAA4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4" name="Picture 1288" descr="Schl_Logo">
          <a:extLst>
            <a:ext uri="{FF2B5EF4-FFF2-40B4-BE49-F238E27FC236}">
              <a16:creationId xmlns:a16="http://schemas.microsoft.com/office/drawing/2014/main" id="{FF8E1AA4-AE6F-4A50-AD96-3A96561F1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5" name="Picture 13" descr="Schl_Logo">
          <a:extLst>
            <a:ext uri="{FF2B5EF4-FFF2-40B4-BE49-F238E27FC236}">
              <a16:creationId xmlns:a16="http://schemas.microsoft.com/office/drawing/2014/main" id="{584F8843-FA6A-4891-92CB-E1AC66748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6" name="Picture 13" descr="Schl_Logo">
          <a:extLst>
            <a:ext uri="{FF2B5EF4-FFF2-40B4-BE49-F238E27FC236}">
              <a16:creationId xmlns:a16="http://schemas.microsoft.com/office/drawing/2014/main" id="{83D2E7E5-E1AE-429C-ACB4-CA8542886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7" name="Picture 1288" descr="Schl_Logo">
          <a:extLst>
            <a:ext uri="{FF2B5EF4-FFF2-40B4-BE49-F238E27FC236}">
              <a16:creationId xmlns:a16="http://schemas.microsoft.com/office/drawing/2014/main" id="{4E4F2FE6-7377-444A-AE65-68A2439BD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8" name="Picture 13" descr="Schl_Logo">
          <a:extLst>
            <a:ext uri="{FF2B5EF4-FFF2-40B4-BE49-F238E27FC236}">
              <a16:creationId xmlns:a16="http://schemas.microsoft.com/office/drawing/2014/main" id="{ECBEE856-461C-4F50-AF0F-1B34E05CE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9" name="Picture 13" descr="Schl_Logo">
          <a:extLst>
            <a:ext uri="{FF2B5EF4-FFF2-40B4-BE49-F238E27FC236}">
              <a16:creationId xmlns:a16="http://schemas.microsoft.com/office/drawing/2014/main" id="{227F66D7-CF53-4756-A426-1628BD61E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0" name="Picture 1288" descr="Schl_Logo">
          <a:extLst>
            <a:ext uri="{FF2B5EF4-FFF2-40B4-BE49-F238E27FC236}">
              <a16:creationId xmlns:a16="http://schemas.microsoft.com/office/drawing/2014/main" id="{EBD44620-0A15-49EF-9938-342242DCE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1" name="Picture 13" descr="Schl_Logo">
          <a:extLst>
            <a:ext uri="{FF2B5EF4-FFF2-40B4-BE49-F238E27FC236}">
              <a16:creationId xmlns:a16="http://schemas.microsoft.com/office/drawing/2014/main" id="{E41C0E0B-0B33-457A-9080-1E1A544A0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2" name="Picture 13" descr="Schl_Logo">
          <a:extLst>
            <a:ext uri="{FF2B5EF4-FFF2-40B4-BE49-F238E27FC236}">
              <a16:creationId xmlns:a16="http://schemas.microsoft.com/office/drawing/2014/main" id="{6AF33B96-A5B9-4C3C-BFA3-B41CD3A5B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3" name="Picture 1288" descr="Schl_Logo">
          <a:extLst>
            <a:ext uri="{FF2B5EF4-FFF2-40B4-BE49-F238E27FC236}">
              <a16:creationId xmlns:a16="http://schemas.microsoft.com/office/drawing/2014/main" id="{725BE8B8-87B3-4D2E-9BBD-0FEF7177A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4" name="Picture 13" descr="Schl_Logo">
          <a:extLst>
            <a:ext uri="{FF2B5EF4-FFF2-40B4-BE49-F238E27FC236}">
              <a16:creationId xmlns:a16="http://schemas.microsoft.com/office/drawing/2014/main" id="{28F91506-B979-4BBA-ACDE-14937A364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5" name="Picture 13" descr="Schl_Logo">
          <a:extLst>
            <a:ext uri="{FF2B5EF4-FFF2-40B4-BE49-F238E27FC236}">
              <a16:creationId xmlns:a16="http://schemas.microsoft.com/office/drawing/2014/main" id="{26DBDD9D-BD30-4C86-BD1F-41A4F1EDD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6" name="Picture 1288" descr="Schl_Logo">
          <a:extLst>
            <a:ext uri="{FF2B5EF4-FFF2-40B4-BE49-F238E27FC236}">
              <a16:creationId xmlns:a16="http://schemas.microsoft.com/office/drawing/2014/main" id="{BB2363F4-0932-4AB7-83C6-E5A006F39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7" name="Picture 13" descr="Schl_Logo">
          <a:extLst>
            <a:ext uri="{FF2B5EF4-FFF2-40B4-BE49-F238E27FC236}">
              <a16:creationId xmlns:a16="http://schemas.microsoft.com/office/drawing/2014/main" id="{51280915-595C-44D8-A453-25202859B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8" name="Picture 13" descr="Schl_Logo">
          <a:extLst>
            <a:ext uri="{FF2B5EF4-FFF2-40B4-BE49-F238E27FC236}">
              <a16:creationId xmlns:a16="http://schemas.microsoft.com/office/drawing/2014/main" id="{81A8DE01-72AA-4D23-8203-0DB0FE074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9" name="Picture 1288" descr="Schl_Logo">
          <a:extLst>
            <a:ext uri="{FF2B5EF4-FFF2-40B4-BE49-F238E27FC236}">
              <a16:creationId xmlns:a16="http://schemas.microsoft.com/office/drawing/2014/main" id="{43E108A8-123D-42F1-BD81-70FCB6D30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0" name="Picture 13" descr="Schl_Logo">
          <a:extLst>
            <a:ext uri="{FF2B5EF4-FFF2-40B4-BE49-F238E27FC236}">
              <a16:creationId xmlns:a16="http://schemas.microsoft.com/office/drawing/2014/main" id="{79607F5A-0525-4D5B-99A9-BB0368450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1" name="Picture 13" descr="Schl_Logo">
          <a:extLst>
            <a:ext uri="{FF2B5EF4-FFF2-40B4-BE49-F238E27FC236}">
              <a16:creationId xmlns:a16="http://schemas.microsoft.com/office/drawing/2014/main" id="{4D885AB5-63F1-4FBC-BBB1-2A0C5F510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2" name="Picture 1288" descr="Schl_Logo">
          <a:extLst>
            <a:ext uri="{FF2B5EF4-FFF2-40B4-BE49-F238E27FC236}">
              <a16:creationId xmlns:a16="http://schemas.microsoft.com/office/drawing/2014/main" id="{9033E3A3-F0CD-4BB1-BF98-E434D2179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3" name="Picture 13" descr="Schl_Logo">
          <a:extLst>
            <a:ext uri="{FF2B5EF4-FFF2-40B4-BE49-F238E27FC236}">
              <a16:creationId xmlns:a16="http://schemas.microsoft.com/office/drawing/2014/main" id="{5CEFE1EB-6852-4643-AEF5-A0781E096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4" name="Picture 13" descr="Schl_Logo">
          <a:extLst>
            <a:ext uri="{FF2B5EF4-FFF2-40B4-BE49-F238E27FC236}">
              <a16:creationId xmlns:a16="http://schemas.microsoft.com/office/drawing/2014/main" id="{AEE1B65E-5F6C-4C41-A627-4EFB17409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5" name="Picture 1288" descr="Schl_Logo">
          <a:extLst>
            <a:ext uri="{FF2B5EF4-FFF2-40B4-BE49-F238E27FC236}">
              <a16:creationId xmlns:a16="http://schemas.microsoft.com/office/drawing/2014/main" id="{979E3C7F-F3D1-45AD-B419-BF991D698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6" name="Picture 13" descr="Schl_Logo">
          <a:extLst>
            <a:ext uri="{FF2B5EF4-FFF2-40B4-BE49-F238E27FC236}">
              <a16:creationId xmlns:a16="http://schemas.microsoft.com/office/drawing/2014/main" id="{F1C1259F-7B42-42FF-84E0-D9DAE62EB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7" name="Picture 13" descr="Schl_Logo">
          <a:extLst>
            <a:ext uri="{FF2B5EF4-FFF2-40B4-BE49-F238E27FC236}">
              <a16:creationId xmlns:a16="http://schemas.microsoft.com/office/drawing/2014/main" id="{DCF4C634-92F9-44CC-9418-914482BE5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8" name="Picture 1288" descr="Schl_Logo">
          <a:extLst>
            <a:ext uri="{FF2B5EF4-FFF2-40B4-BE49-F238E27FC236}">
              <a16:creationId xmlns:a16="http://schemas.microsoft.com/office/drawing/2014/main" id="{ACA476DA-C7DF-4B4A-9304-824889876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9" name="Picture 13" descr="Schl_Logo">
          <a:extLst>
            <a:ext uri="{FF2B5EF4-FFF2-40B4-BE49-F238E27FC236}">
              <a16:creationId xmlns:a16="http://schemas.microsoft.com/office/drawing/2014/main" id="{12C3693B-CA4C-4866-8055-F9F32804F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0" name="Picture 13" descr="Schl_Logo">
          <a:extLst>
            <a:ext uri="{FF2B5EF4-FFF2-40B4-BE49-F238E27FC236}">
              <a16:creationId xmlns:a16="http://schemas.microsoft.com/office/drawing/2014/main" id="{70E8FEF4-4529-4B1D-815F-F91FAA8B9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1" name="Picture 1288" descr="Schl_Logo">
          <a:extLst>
            <a:ext uri="{FF2B5EF4-FFF2-40B4-BE49-F238E27FC236}">
              <a16:creationId xmlns:a16="http://schemas.microsoft.com/office/drawing/2014/main" id="{4271907F-94C9-482D-B391-8A2B5DA2E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2" name="Picture 13" descr="Schl_Logo">
          <a:extLst>
            <a:ext uri="{FF2B5EF4-FFF2-40B4-BE49-F238E27FC236}">
              <a16:creationId xmlns:a16="http://schemas.microsoft.com/office/drawing/2014/main" id="{FAE7370D-0240-4865-B0A5-FAA94A45F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3" name="Picture 13" descr="Schl_Logo">
          <a:extLst>
            <a:ext uri="{FF2B5EF4-FFF2-40B4-BE49-F238E27FC236}">
              <a16:creationId xmlns:a16="http://schemas.microsoft.com/office/drawing/2014/main" id="{E9C8BF81-91DD-41F4-A109-2185D8349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4" name="Picture 1288" descr="Schl_Logo">
          <a:extLst>
            <a:ext uri="{FF2B5EF4-FFF2-40B4-BE49-F238E27FC236}">
              <a16:creationId xmlns:a16="http://schemas.microsoft.com/office/drawing/2014/main" id="{CE73A9EA-D0E8-4AC6-A936-9654F325D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5" name="Picture 13" descr="Schl_Logo">
          <a:extLst>
            <a:ext uri="{FF2B5EF4-FFF2-40B4-BE49-F238E27FC236}">
              <a16:creationId xmlns:a16="http://schemas.microsoft.com/office/drawing/2014/main" id="{E2AEB10C-B032-4D3A-BAA7-716A31A35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6" name="Picture 13" descr="Schl_Logo">
          <a:extLst>
            <a:ext uri="{FF2B5EF4-FFF2-40B4-BE49-F238E27FC236}">
              <a16:creationId xmlns:a16="http://schemas.microsoft.com/office/drawing/2014/main" id="{5055B7AC-27FD-499C-9098-974104797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7" name="Picture 1288" descr="Schl_Logo">
          <a:extLst>
            <a:ext uri="{FF2B5EF4-FFF2-40B4-BE49-F238E27FC236}">
              <a16:creationId xmlns:a16="http://schemas.microsoft.com/office/drawing/2014/main" id="{BFF3A318-E158-4ABB-9682-D25A11BF9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8" name="Picture 13" descr="Schl_Logo">
          <a:extLst>
            <a:ext uri="{FF2B5EF4-FFF2-40B4-BE49-F238E27FC236}">
              <a16:creationId xmlns:a16="http://schemas.microsoft.com/office/drawing/2014/main" id="{588CF506-D31F-4B05-BE08-02E41F29E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9" name="Picture 13" descr="Schl_Logo">
          <a:extLst>
            <a:ext uri="{FF2B5EF4-FFF2-40B4-BE49-F238E27FC236}">
              <a16:creationId xmlns:a16="http://schemas.microsoft.com/office/drawing/2014/main" id="{6492B078-E18D-470E-8C20-DD81ACF85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0" name="Picture 1288" descr="Schl_Logo">
          <a:extLst>
            <a:ext uri="{FF2B5EF4-FFF2-40B4-BE49-F238E27FC236}">
              <a16:creationId xmlns:a16="http://schemas.microsoft.com/office/drawing/2014/main" id="{D024F02F-52FF-473E-8D6F-42BDEF6DA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1" name="Picture 13" descr="Schl_Logo">
          <a:extLst>
            <a:ext uri="{FF2B5EF4-FFF2-40B4-BE49-F238E27FC236}">
              <a16:creationId xmlns:a16="http://schemas.microsoft.com/office/drawing/2014/main" id="{A0C76FEF-87E6-48A9-870B-4289C8703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2" name="Picture 13" descr="Schl_Logo">
          <a:extLst>
            <a:ext uri="{FF2B5EF4-FFF2-40B4-BE49-F238E27FC236}">
              <a16:creationId xmlns:a16="http://schemas.microsoft.com/office/drawing/2014/main" id="{7511DA47-7540-4DD0-9D01-02DDF7799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3" name="Picture 1288" descr="Schl_Logo">
          <a:extLst>
            <a:ext uri="{FF2B5EF4-FFF2-40B4-BE49-F238E27FC236}">
              <a16:creationId xmlns:a16="http://schemas.microsoft.com/office/drawing/2014/main" id="{1B41CA00-9A06-468A-9E7B-D4DA9344E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4" name="Picture 13" descr="Schl_Logo">
          <a:extLst>
            <a:ext uri="{FF2B5EF4-FFF2-40B4-BE49-F238E27FC236}">
              <a16:creationId xmlns:a16="http://schemas.microsoft.com/office/drawing/2014/main" id="{7F61FCD5-5D2C-43E4-A315-76EBC5832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5" name="Picture 13" descr="Schl_Logo">
          <a:extLst>
            <a:ext uri="{FF2B5EF4-FFF2-40B4-BE49-F238E27FC236}">
              <a16:creationId xmlns:a16="http://schemas.microsoft.com/office/drawing/2014/main" id="{3E8FAEB7-5743-46C3-8026-BD73FE84A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6" name="Picture 1288" descr="Schl_Logo">
          <a:extLst>
            <a:ext uri="{FF2B5EF4-FFF2-40B4-BE49-F238E27FC236}">
              <a16:creationId xmlns:a16="http://schemas.microsoft.com/office/drawing/2014/main" id="{AC02C220-D3DA-4AD4-932A-89A04127F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7" name="Picture 13" descr="Schl_Logo">
          <a:extLst>
            <a:ext uri="{FF2B5EF4-FFF2-40B4-BE49-F238E27FC236}">
              <a16:creationId xmlns:a16="http://schemas.microsoft.com/office/drawing/2014/main" id="{77F27553-FBD2-4556-9214-A7338C60A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8" name="Picture 13" descr="Schl_Logo">
          <a:extLst>
            <a:ext uri="{FF2B5EF4-FFF2-40B4-BE49-F238E27FC236}">
              <a16:creationId xmlns:a16="http://schemas.microsoft.com/office/drawing/2014/main" id="{50CAF6D7-E08E-4F24-8882-097EC9CD7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9" name="Picture 1288" descr="Schl_Logo">
          <a:extLst>
            <a:ext uri="{FF2B5EF4-FFF2-40B4-BE49-F238E27FC236}">
              <a16:creationId xmlns:a16="http://schemas.microsoft.com/office/drawing/2014/main" id="{19A59561-3531-4BAB-A9A9-C211200DA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0" name="Picture 13" descr="Schl_Logo">
          <a:extLst>
            <a:ext uri="{FF2B5EF4-FFF2-40B4-BE49-F238E27FC236}">
              <a16:creationId xmlns:a16="http://schemas.microsoft.com/office/drawing/2014/main" id="{2E074BB6-6975-404D-9DF8-41CD2A1B2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1" name="Picture 13" descr="Schl_Logo">
          <a:extLst>
            <a:ext uri="{FF2B5EF4-FFF2-40B4-BE49-F238E27FC236}">
              <a16:creationId xmlns:a16="http://schemas.microsoft.com/office/drawing/2014/main" id="{0ECD1F70-BDEE-4807-B852-614B79E0E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2" name="Picture 1288" descr="Schl_Logo">
          <a:extLst>
            <a:ext uri="{FF2B5EF4-FFF2-40B4-BE49-F238E27FC236}">
              <a16:creationId xmlns:a16="http://schemas.microsoft.com/office/drawing/2014/main" id="{D84BC7E8-3252-4B8C-8ADC-5CA4A0299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3" name="Picture 13" descr="Schl_Logo">
          <a:extLst>
            <a:ext uri="{FF2B5EF4-FFF2-40B4-BE49-F238E27FC236}">
              <a16:creationId xmlns:a16="http://schemas.microsoft.com/office/drawing/2014/main" id="{55762EFE-96D4-4039-96E1-324C681FC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4" name="Picture 13" descr="Schl_Logo">
          <a:extLst>
            <a:ext uri="{FF2B5EF4-FFF2-40B4-BE49-F238E27FC236}">
              <a16:creationId xmlns:a16="http://schemas.microsoft.com/office/drawing/2014/main" id="{02839CDD-817A-4741-A055-90B214143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5" name="Picture 1288" descr="Schl_Logo">
          <a:extLst>
            <a:ext uri="{FF2B5EF4-FFF2-40B4-BE49-F238E27FC236}">
              <a16:creationId xmlns:a16="http://schemas.microsoft.com/office/drawing/2014/main" id="{2987F423-5D31-4C94-BA38-A3E492AE5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6" name="Picture 13" descr="Schl_Logo">
          <a:extLst>
            <a:ext uri="{FF2B5EF4-FFF2-40B4-BE49-F238E27FC236}">
              <a16:creationId xmlns:a16="http://schemas.microsoft.com/office/drawing/2014/main" id="{EEB878F0-6FA8-42EC-8148-5668236BB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7" name="Picture 13" descr="Schl_Logo">
          <a:extLst>
            <a:ext uri="{FF2B5EF4-FFF2-40B4-BE49-F238E27FC236}">
              <a16:creationId xmlns:a16="http://schemas.microsoft.com/office/drawing/2014/main" id="{51157B48-FB8C-4C11-9558-B62F73DD7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8" name="Picture 1288" descr="Schl_Logo">
          <a:extLst>
            <a:ext uri="{FF2B5EF4-FFF2-40B4-BE49-F238E27FC236}">
              <a16:creationId xmlns:a16="http://schemas.microsoft.com/office/drawing/2014/main" id="{607ED601-EF41-4643-873C-DDD7241D2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9" name="Picture 13" descr="Schl_Logo">
          <a:extLst>
            <a:ext uri="{FF2B5EF4-FFF2-40B4-BE49-F238E27FC236}">
              <a16:creationId xmlns:a16="http://schemas.microsoft.com/office/drawing/2014/main" id="{73F9EA49-D02C-4A2E-9488-3AAF04409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0" name="Picture 13" descr="Schl_Logo">
          <a:extLst>
            <a:ext uri="{FF2B5EF4-FFF2-40B4-BE49-F238E27FC236}">
              <a16:creationId xmlns:a16="http://schemas.microsoft.com/office/drawing/2014/main" id="{A71B7279-4D5F-4A87-8F70-5B27A30A8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1" name="Picture 1288" descr="Schl_Logo">
          <a:extLst>
            <a:ext uri="{FF2B5EF4-FFF2-40B4-BE49-F238E27FC236}">
              <a16:creationId xmlns:a16="http://schemas.microsoft.com/office/drawing/2014/main" id="{E57C7929-F956-48E1-946A-766A15A20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2" name="Picture 13" descr="Schl_Logo">
          <a:extLst>
            <a:ext uri="{FF2B5EF4-FFF2-40B4-BE49-F238E27FC236}">
              <a16:creationId xmlns:a16="http://schemas.microsoft.com/office/drawing/2014/main" id="{EE40F2ED-4978-4015-90F2-DE63FD70B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3" name="Picture 13" descr="Schl_Logo">
          <a:extLst>
            <a:ext uri="{FF2B5EF4-FFF2-40B4-BE49-F238E27FC236}">
              <a16:creationId xmlns:a16="http://schemas.microsoft.com/office/drawing/2014/main" id="{A823525E-B020-459D-9485-4BCF49150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4" name="Picture 1288" descr="Schl_Logo">
          <a:extLst>
            <a:ext uri="{FF2B5EF4-FFF2-40B4-BE49-F238E27FC236}">
              <a16:creationId xmlns:a16="http://schemas.microsoft.com/office/drawing/2014/main" id="{23AA00CC-E0E9-43BE-85EF-FF71E302C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5" name="Picture 13" descr="Schl_Logo">
          <a:extLst>
            <a:ext uri="{FF2B5EF4-FFF2-40B4-BE49-F238E27FC236}">
              <a16:creationId xmlns:a16="http://schemas.microsoft.com/office/drawing/2014/main" id="{DB84DA20-A953-4536-A0CB-62E904CE0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6" name="Picture 13" descr="Schl_Logo">
          <a:extLst>
            <a:ext uri="{FF2B5EF4-FFF2-40B4-BE49-F238E27FC236}">
              <a16:creationId xmlns:a16="http://schemas.microsoft.com/office/drawing/2014/main" id="{84C55587-A0A9-4FD8-A0E9-4DEED7776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7" name="Picture 1288" descr="Schl_Logo">
          <a:extLst>
            <a:ext uri="{FF2B5EF4-FFF2-40B4-BE49-F238E27FC236}">
              <a16:creationId xmlns:a16="http://schemas.microsoft.com/office/drawing/2014/main" id="{C730635F-6E0B-44AE-9CEF-5F07B13CF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8" name="Picture 13" descr="Schl_Logo">
          <a:extLst>
            <a:ext uri="{FF2B5EF4-FFF2-40B4-BE49-F238E27FC236}">
              <a16:creationId xmlns:a16="http://schemas.microsoft.com/office/drawing/2014/main" id="{9941EC36-8507-4B88-9DF7-665E6B5D1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9" name="Picture 13" descr="Schl_Logo">
          <a:extLst>
            <a:ext uri="{FF2B5EF4-FFF2-40B4-BE49-F238E27FC236}">
              <a16:creationId xmlns:a16="http://schemas.microsoft.com/office/drawing/2014/main" id="{696B067C-D90F-428D-B204-7B8A743B1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0" name="Picture 1288" descr="Schl_Logo">
          <a:extLst>
            <a:ext uri="{FF2B5EF4-FFF2-40B4-BE49-F238E27FC236}">
              <a16:creationId xmlns:a16="http://schemas.microsoft.com/office/drawing/2014/main" id="{AB9547FA-136D-483E-9CD0-6AB6321F3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1" name="Picture 13" descr="Schl_Logo">
          <a:extLst>
            <a:ext uri="{FF2B5EF4-FFF2-40B4-BE49-F238E27FC236}">
              <a16:creationId xmlns:a16="http://schemas.microsoft.com/office/drawing/2014/main" id="{D31DA84E-3213-4B1A-B3E9-927E1EDD0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2" name="Picture 13" descr="Schl_Logo">
          <a:extLst>
            <a:ext uri="{FF2B5EF4-FFF2-40B4-BE49-F238E27FC236}">
              <a16:creationId xmlns:a16="http://schemas.microsoft.com/office/drawing/2014/main" id="{A35E4CB2-A1A7-4742-A9F6-959DF7E36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3" name="Picture 1288" descr="Schl_Logo">
          <a:extLst>
            <a:ext uri="{FF2B5EF4-FFF2-40B4-BE49-F238E27FC236}">
              <a16:creationId xmlns:a16="http://schemas.microsoft.com/office/drawing/2014/main" id="{6A9ADBB1-5549-4076-8E1B-FD0ACFD07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4" name="Picture 13" descr="Schl_Logo">
          <a:extLst>
            <a:ext uri="{FF2B5EF4-FFF2-40B4-BE49-F238E27FC236}">
              <a16:creationId xmlns:a16="http://schemas.microsoft.com/office/drawing/2014/main" id="{24BBA210-26DA-461E-83F6-BB1DEF6E3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5" name="Picture 13" descr="Schl_Logo">
          <a:extLst>
            <a:ext uri="{FF2B5EF4-FFF2-40B4-BE49-F238E27FC236}">
              <a16:creationId xmlns:a16="http://schemas.microsoft.com/office/drawing/2014/main" id="{9DD63F0C-7018-47D8-B7C2-9A0F4FCE0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6" name="Picture 1288" descr="Schl_Logo">
          <a:extLst>
            <a:ext uri="{FF2B5EF4-FFF2-40B4-BE49-F238E27FC236}">
              <a16:creationId xmlns:a16="http://schemas.microsoft.com/office/drawing/2014/main" id="{1F5806CF-55F8-41F1-B6B7-91EE9E1FC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7" name="Picture 13" descr="Schl_Logo">
          <a:extLst>
            <a:ext uri="{FF2B5EF4-FFF2-40B4-BE49-F238E27FC236}">
              <a16:creationId xmlns:a16="http://schemas.microsoft.com/office/drawing/2014/main" id="{80AE3CFD-267B-4CB8-B61D-177F8A15C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8" name="Picture 13" descr="Schl_Logo">
          <a:extLst>
            <a:ext uri="{FF2B5EF4-FFF2-40B4-BE49-F238E27FC236}">
              <a16:creationId xmlns:a16="http://schemas.microsoft.com/office/drawing/2014/main" id="{01D6EB76-1B0D-47CC-B395-F7E7D631E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9" name="Picture 1288" descr="Schl_Logo">
          <a:extLst>
            <a:ext uri="{FF2B5EF4-FFF2-40B4-BE49-F238E27FC236}">
              <a16:creationId xmlns:a16="http://schemas.microsoft.com/office/drawing/2014/main" id="{66C349A7-D03D-4D09-9C15-C2F3BD535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0" name="Picture 13" descr="Schl_Logo">
          <a:extLst>
            <a:ext uri="{FF2B5EF4-FFF2-40B4-BE49-F238E27FC236}">
              <a16:creationId xmlns:a16="http://schemas.microsoft.com/office/drawing/2014/main" id="{8D767B35-4322-4DC9-AC27-4795325F9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1" name="Picture 13" descr="Schl_Logo">
          <a:extLst>
            <a:ext uri="{FF2B5EF4-FFF2-40B4-BE49-F238E27FC236}">
              <a16:creationId xmlns:a16="http://schemas.microsoft.com/office/drawing/2014/main" id="{AD0A5702-8FF5-4EC7-AEA5-B6F639D8C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2" name="Picture 1288" descr="Schl_Logo">
          <a:extLst>
            <a:ext uri="{FF2B5EF4-FFF2-40B4-BE49-F238E27FC236}">
              <a16:creationId xmlns:a16="http://schemas.microsoft.com/office/drawing/2014/main" id="{1DACDD96-A29A-4449-AEFD-45CBCE91D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3" name="Picture 13" descr="Schl_Logo">
          <a:extLst>
            <a:ext uri="{FF2B5EF4-FFF2-40B4-BE49-F238E27FC236}">
              <a16:creationId xmlns:a16="http://schemas.microsoft.com/office/drawing/2014/main" id="{00CC0175-EB02-465D-AD94-2AAC49640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4" name="Picture 13" descr="Schl_Logo">
          <a:extLst>
            <a:ext uri="{FF2B5EF4-FFF2-40B4-BE49-F238E27FC236}">
              <a16:creationId xmlns:a16="http://schemas.microsoft.com/office/drawing/2014/main" id="{C16FB3E4-DCEA-49AE-9606-DF5E59B72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5" name="Picture 1288" descr="Schl_Logo">
          <a:extLst>
            <a:ext uri="{FF2B5EF4-FFF2-40B4-BE49-F238E27FC236}">
              <a16:creationId xmlns:a16="http://schemas.microsoft.com/office/drawing/2014/main" id="{61DBE740-CBDB-4EDA-B4B3-1C98A3FA5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6" name="Picture 13" descr="Schl_Logo">
          <a:extLst>
            <a:ext uri="{FF2B5EF4-FFF2-40B4-BE49-F238E27FC236}">
              <a16:creationId xmlns:a16="http://schemas.microsoft.com/office/drawing/2014/main" id="{2A322A0C-9829-4B82-855D-E9B3B4A0A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7" name="Picture 13" descr="Schl_Logo">
          <a:extLst>
            <a:ext uri="{FF2B5EF4-FFF2-40B4-BE49-F238E27FC236}">
              <a16:creationId xmlns:a16="http://schemas.microsoft.com/office/drawing/2014/main" id="{3FF235AE-D904-47EC-B4C5-368B8FC0C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8" name="Picture 1288" descr="Schl_Logo">
          <a:extLst>
            <a:ext uri="{FF2B5EF4-FFF2-40B4-BE49-F238E27FC236}">
              <a16:creationId xmlns:a16="http://schemas.microsoft.com/office/drawing/2014/main" id="{A321C03A-160B-43FA-BCA3-F5E76DD76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9" name="Picture 13" descr="Schl_Logo">
          <a:extLst>
            <a:ext uri="{FF2B5EF4-FFF2-40B4-BE49-F238E27FC236}">
              <a16:creationId xmlns:a16="http://schemas.microsoft.com/office/drawing/2014/main" id="{0F2853C3-2CA5-45F8-91EC-C90C149A3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0" name="Picture 13" descr="Schl_Logo">
          <a:extLst>
            <a:ext uri="{FF2B5EF4-FFF2-40B4-BE49-F238E27FC236}">
              <a16:creationId xmlns:a16="http://schemas.microsoft.com/office/drawing/2014/main" id="{3F034E3D-9FCF-4648-A539-81B3A69F0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1" name="Picture 1288" descr="Schl_Logo">
          <a:extLst>
            <a:ext uri="{FF2B5EF4-FFF2-40B4-BE49-F238E27FC236}">
              <a16:creationId xmlns:a16="http://schemas.microsoft.com/office/drawing/2014/main" id="{7A18C93C-A12B-435E-AB67-250D55CE2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2" name="Picture 13" descr="Schl_Logo">
          <a:extLst>
            <a:ext uri="{FF2B5EF4-FFF2-40B4-BE49-F238E27FC236}">
              <a16:creationId xmlns:a16="http://schemas.microsoft.com/office/drawing/2014/main" id="{59C55BF8-6953-4643-83CA-A8D5FBBF9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3" name="Picture 13" descr="Schl_Logo">
          <a:extLst>
            <a:ext uri="{FF2B5EF4-FFF2-40B4-BE49-F238E27FC236}">
              <a16:creationId xmlns:a16="http://schemas.microsoft.com/office/drawing/2014/main" id="{F7693DB1-95F4-469D-B104-D0759AF08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4" name="Picture 1288" descr="Schl_Logo">
          <a:extLst>
            <a:ext uri="{FF2B5EF4-FFF2-40B4-BE49-F238E27FC236}">
              <a16:creationId xmlns:a16="http://schemas.microsoft.com/office/drawing/2014/main" id="{258F3A36-D14C-4025-BDA5-8F657BC67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5" name="Picture 13" descr="Schl_Logo">
          <a:extLst>
            <a:ext uri="{FF2B5EF4-FFF2-40B4-BE49-F238E27FC236}">
              <a16:creationId xmlns:a16="http://schemas.microsoft.com/office/drawing/2014/main" id="{712AF836-6D7A-4400-B15B-6A4782725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6" name="Picture 13" descr="Schl_Logo">
          <a:extLst>
            <a:ext uri="{FF2B5EF4-FFF2-40B4-BE49-F238E27FC236}">
              <a16:creationId xmlns:a16="http://schemas.microsoft.com/office/drawing/2014/main" id="{03B2F4E5-4B55-4587-8A1A-903910614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7" name="Picture 1288" descr="Schl_Logo">
          <a:extLst>
            <a:ext uri="{FF2B5EF4-FFF2-40B4-BE49-F238E27FC236}">
              <a16:creationId xmlns:a16="http://schemas.microsoft.com/office/drawing/2014/main" id="{15F1103F-704C-46F5-9EB1-572EDD3F8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8" name="Picture 13" descr="Schl_Logo">
          <a:extLst>
            <a:ext uri="{FF2B5EF4-FFF2-40B4-BE49-F238E27FC236}">
              <a16:creationId xmlns:a16="http://schemas.microsoft.com/office/drawing/2014/main" id="{F2837050-94BA-45B1-AAA2-B6F9DF67C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9" name="Picture 13" descr="Schl_Logo">
          <a:extLst>
            <a:ext uri="{FF2B5EF4-FFF2-40B4-BE49-F238E27FC236}">
              <a16:creationId xmlns:a16="http://schemas.microsoft.com/office/drawing/2014/main" id="{72539E7A-8366-402A-8C24-F3CF95C11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0" name="Picture 1288" descr="Schl_Logo">
          <a:extLst>
            <a:ext uri="{FF2B5EF4-FFF2-40B4-BE49-F238E27FC236}">
              <a16:creationId xmlns:a16="http://schemas.microsoft.com/office/drawing/2014/main" id="{AA02F0C3-EF3F-4950-B3FB-365D5534E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1" name="Picture 13" descr="Schl_Logo">
          <a:extLst>
            <a:ext uri="{FF2B5EF4-FFF2-40B4-BE49-F238E27FC236}">
              <a16:creationId xmlns:a16="http://schemas.microsoft.com/office/drawing/2014/main" id="{A3419C92-40F8-4350-B8FC-C8A8F96CD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2" name="Picture 13" descr="Schl_Logo">
          <a:extLst>
            <a:ext uri="{FF2B5EF4-FFF2-40B4-BE49-F238E27FC236}">
              <a16:creationId xmlns:a16="http://schemas.microsoft.com/office/drawing/2014/main" id="{C5D18E6F-2928-4E82-88B6-2F89C6A00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3" name="Picture 1288" descr="Schl_Logo">
          <a:extLst>
            <a:ext uri="{FF2B5EF4-FFF2-40B4-BE49-F238E27FC236}">
              <a16:creationId xmlns:a16="http://schemas.microsoft.com/office/drawing/2014/main" id="{C2D618FB-4B78-433D-9353-513774C7F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4" name="Picture 13" descr="Schl_Logo">
          <a:extLst>
            <a:ext uri="{FF2B5EF4-FFF2-40B4-BE49-F238E27FC236}">
              <a16:creationId xmlns:a16="http://schemas.microsoft.com/office/drawing/2014/main" id="{FBA887AF-A801-4C79-B13C-2B4D4725B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5" name="Picture 13" descr="Schl_Logo">
          <a:extLst>
            <a:ext uri="{FF2B5EF4-FFF2-40B4-BE49-F238E27FC236}">
              <a16:creationId xmlns:a16="http://schemas.microsoft.com/office/drawing/2014/main" id="{7B2212A1-8B75-4E3B-AB32-098A94BDF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6" name="Picture 1288" descr="Schl_Logo">
          <a:extLst>
            <a:ext uri="{FF2B5EF4-FFF2-40B4-BE49-F238E27FC236}">
              <a16:creationId xmlns:a16="http://schemas.microsoft.com/office/drawing/2014/main" id="{D1C3088A-69FF-4183-9FBD-EEF1CC4F9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7" name="Picture 13" descr="Schl_Logo">
          <a:extLst>
            <a:ext uri="{FF2B5EF4-FFF2-40B4-BE49-F238E27FC236}">
              <a16:creationId xmlns:a16="http://schemas.microsoft.com/office/drawing/2014/main" id="{0954E76A-F28D-40D0-9D10-61F4CF492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8" name="Picture 13" descr="Schl_Logo">
          <a:extLst>
            <a:ext uri="{FF2B5EF4-FFF2-40B4-BE49-F238E27FC236}">
              <a16:creationId xmlns:a16="http://schemas.microsoft.com/office/drawing/2014/main" id="{A2399FDA-7E90-49B3-85C3-3A47F8CCC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9" name="Picture 1288" descr="Schl_Logo">
          <a:extLst>
            <a:ext uri="{FF2B5EF4-FFF2-40B4-BE49-F238E27FC236}">
              <a16:creationId xmlns:a16="http://schemas.microsoft.com/office/drawing/2014/main" id="{6301DC53-3239-46A9-8897-7712C36DC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0" name="Picture 13" descr="Schl_Logo">
          <a:extLst>
            <a:ext uri="{FF2B5EF4-FFF2-40B4-BE49-F238E27FC236}">
              <a16:creationId xmlns:a16="http://schemas.microsoft.com/office/drawing/2014/main" id="{485B1197-000F-4B6F-A799-DEDF0E97D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1" name="Picture 13" descr="Schl_Logo">
          <a:extLst>
            <a:ext uri="{FF2B5EF4-FFF2-40B4-BE49-F238E27FC236}">
              <a16:creationId xmlns:a16="http://schemas.microsoft.com/office/drawing/2014/main" id="{16285E4F-70E1-46DC-83BD-FF253DCF8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2" name="Picture 1288" descr="Schl_Logo">
          <a:extLst>
            <a:ext uri="{FF2B5EF4-FFF2-40B4-BE49-F238E27FC236}">
              <a16:creationId xmlns:a16="http://schemas.microsoft.com/office/drawing/2014/main" id="{45D2FE74-FC05-4A85-97E5-82E694C56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3" name="Picture 13" descr="Schl_Logo">
          <a:extLst>
            <a:ext uri="{FF2B5EF4-FFF2-40B4-BE49-F238E27FC236}">
              <a16:creationId xmlns:a16="http://schemas.microsoft.com/office/drawing/2014/main" id="{5FF30D62-758B-4D5E-B744-61C0AABE0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4" name="Picture 13" descr="Schl_Logo">
          <a:extLst>
            <a:ext uri="{FF2B5EF4-FFF2-40B4-BE49-F238E27FC236}">
              <a16:creationId xmlns:a16="http://schemas.microsoft.com/office/drawing/2014/main" id="{FB0CE408-2A2D-4F56-B36F-64EFEC2D3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5" name="Picture 1288" descr="Schl_Logo">
          <a:extLst>
            <a:ext uri="{FF2B5EF4-FFF2-40B4-BE49-F238E27FC236}">
              <a16:creationId xmlns:a16="http://schemas.microsoft.com/office/drawing/2014/main" id="{2B930989-89A9-463E-8956-17324D4C7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6" name="Picture 13" descr="Schl_Logo">
          <a:extLst>
            <a:ext uri="{FF2B5EF4-FFF2-40B4-BE49-F238E27FC236}">
              <a16:creationId xmlns:a16="http://schemas.microsoft.com/office/drawing/2014/main" id="{243CEDD5-B093-4BCC-BD2C-B36E49EF2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7" name="Picture 13" descr="Schl_Logo">
          <a:extLst>
            <a:ext uri="{FF2B5EF4-FFF2-40B4-BE49-F238E27FC236}">
              <a16:creationId xmlns:a16="http://schemas.microsoft.com/office/drawing/2014/main" id="{9BCB41CD-ECF6-4611-9855-959187B2A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8" name="Picture 1288" descr="Schl_Logo">
          <a:extLst>
            <a:ext uri="{FF2B5EF4-FFF2-40B4-BE49-F238E27FC236}">
              <a16:creationId xmlns:a16="http://schemas.microsoft.com/office/drawing/2014/main" id="{E7BDB859-5A67-4D5B-ABF2-B2C419814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9" name="Picture 13" descr="Schl_Logo">
          <a:extLst>
            <a:ext uri="{FF2B5EF4-FFF2-40B4-BE49-F238E27FC236}">
              <a16:creationId xmlns:a16="http://schemas.microsoft.com/office/drawing/2014/main" id="{071DECB0-9B59-441D-8665-F94296BD1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0" name="Picture 13" descr="Schl_Logo">
          <a:extLst>
            <a:ext uri="{FF2B5EF4-FFF2-40B4-BE49-F238E27FC236}">
              <a16:creationId xmlns:a16="http://schemas.microsoft.com/office/drawing/2014/main" id="{0E719390-9825-4077-B6AA-F979B7DFC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1" name="Picture 1288" descr="Schl_Logo">
          <a:extLst>
            <a:ext uri="{FF2B5EF4-FFF2-40B4-BE49-F238E27FC236}">
              <a16:creationId xmlns:a16="http://schemas.microsoft.com/office/drawing/2014/main" id="{B67C032F-3140-41EF-9736-BCF144972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2" name="Picture 13" descr="Schl_Logo">
          <a:extLst>
            <a:ext uri="{FF2B5EF4-FFF2-40B4-BE49-F238E27FC236}">
              <a16:creationId xmlns:a16="http://schemas.microsoft.com/office/drawing/2014/main" id="{B37EC7F4-A913-4505-9240-EECC1E64C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3" name="Picture 13" descr="Schl_Logo">
          <a:extLst>
            <a:ext uri="{FF2B5EF4-FFF2-40B4-BE49-F238E27FC236}">
              <a16:creationId xmlns:a16="http://schemas.microsoft.com/office/drawing/2014/main" id="{1F1768E5-EEC8-43FC-9D4A-ADC39C978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4" name="Picture 1288" descr="Schl_Logo">
          <a:extLst>
            <a:ext uri="{FF2B5EF4-FFF2-40B4-BE49-F238E27FC236}">
              <a16:creationId xmlns:a16="http://schemas.microsoft.com/office/drawing/2014/main" id="{6962717D-8C2E-44EC-9EC5-344C4E3EC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5" name="Picture 13" descr="Schl_Logo">
          <a:extLst>
            <a:ext uri="{FF2B5EF4-FFF2-40B4-BE49-F238E27FC236}">
              <a16:creationId xmlns:a16="http://schemas.microsoft.com/office/drawing/2014/main" id="{8E88EB11-D99E-46ED-9FC7-76140E181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6" name="Picture 13" descr="Schl_Logo">
          <a:extLst>
            <a:ext uri="{FF2B5EF4-FFF2-40B4-BE49-F238E27FC236}">
              <a16:creationId xmlns:a16="http://schemas.microsoft.com/office/drawing/2014/main" id="{DD0ABFAA-DE48-486D-9413-D26EEE8AF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7" name="Picture 1288" descr="Schl_Logo">
          <a:extLst>
            <a:ext uri="{FF2B5EF4-FFF2-40B4-BE49-F238E27FC236}">
              <a16:creationId xmlns:a16="http://schemas.microsoft.com/office/drawing/2014/main" id="{2C352DCD-373E-407B-8499-0C8785FAF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8" name="Picture 13" descr="Schl_Logo">
          <a:extLst>
            <a:ext uri="{FF2B5EF4-FFF2-40B4-BE49-F238E27FC236}">
              <a16:creationId xmlns:a16="http://schemas.microsoft.com/office/drawing/2014/main" id="{A575B32C-D13B-4260-9CC4-6C89B7F30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9" name="Picture 13" descr="Schl_Logo">
          <a:extLst>
            <a:ext uri="{FF2B5EF4-FFF2-40B4-BE49-F238E27FC236}">
              <a16:creationId xmlns:a16="http://schemas.microsoft.com/office/drawing/2014/main" id="{30426192-58F7-4EAD-922C-7AD9C929E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0" name="Picture 1288" descr="Schl_Logo">
          <a:extLst>
            <a:ext uri="{FF2B5EF4-FFF2-40B4-BE49-F238E27FC236}">
              <a16:creationId xmlns:a16="http://schemas.microsoft.com/office/drawing/2014/main" id="{13D2B3F7-6714-4763-86B7-77559072B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1" name="Picture 13" descr="Schl_Logo">
          <a:extLst>
            <a:ext uri="{FF2B5EF4-FFF2-40B4-BE49-F238E27FC236}">
              <a16:creationId xmlns:a16="http://schemas.microsoft.com/office/drawing/2014/main" id="{A9CC9413-C7A8-47C2-9788-9C4B2283A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2" name="Picture 13" descr="Schl_Logo">
          <a:extLst>
            <a:ext uri="{FF2B5EF4-FFF2-40B4-BE49-F238E27FC236}">
              <a16:creationId xmlns:a16="http://schemas.microsoft.com/office/drawing/2014/main" id="{7D3F9740-4EEA-4535-B819-969BD21B5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3" name="Picture 1288" descr="Schl_Logo">
          <a:extLst>
            <a:ext uri="{FF2B5EF4-FFF2-40B4-BE49-F238E27FC236}">
              <a16:creationId xmlns:a16="http://schemas.microsoft.com/office/drawing/2014/main" id="{0E7322CF-8A17-49CA-B385-970300115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4" name="Picture 13" descr="Schl_Logo">
          <a:extLst>
            <a:ext uri="{FF2B5EF4-FFF2-40B4-BE49-F238E27FC236}">
              <a16:creationId xmlns:a16="http://schemas.microsoft.com/office/drawing/2014/main" id="{87D009FC-1D61-4A6D-9855-D56F1E234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5" name="Picture 13" descr="Schl_Logo">
          <a:extLst>
            <a:ext uri="{FF2B5EF4-FFF2-40B4-BE49-F238E27FC236}">
              <a16:creationId xmlns:a16="http://schemas.microsoft.com/office/drawing/2014/main" id="{2FA6FC51-6591-4ED5-8A7A-27DE1B1D6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6" name="Picture 1288" descr="Schl_Logo">
          <a:extLst>
            <a:ext uri="{FF2B5EF4-FFF2-40B4-BE49-F238E27FC236}">
              <a16:creationId xmlns:a16="http://schemas.microsoft.com/office/drawing/2014/main" id="{2ECBD041-055B-4165-B361-D5CB96712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7" name="Picture 13" descr="Schl_Logo">
          <a:extLst>
            <a:ext uri="{FF2B5EF4-FFF2-40B4-BE49-F238E27FC236}">
              <a16:creationId xmlns:a16="http://schemas.microsoft.com/office/drawing/2014/main" id="{22A906F4-9FEC-4B90-A596-CCE622785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8" name="Picture 13" descr="Schl_Logo">
          <a:extLst>
            <a:ext uri="{FF2B5EF4-FFF2-40B4-BE49-F238E27FC236}">
              <a16:creationId xmlns:a16="http://schemas.microsoft.com/office/drawing/2014/main" id="{88A9DD97-8F87-4788-B694-545760B51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9" name="Picture 1288" descr="Schl_Logo">
          <a:extLst>
            <a:ext uri="{FF2B5EF4-FFF2-40B4-BE49-F238E27FC236}">
              <a16:creationId xmlns:a16="http://schemas.microsoft.com/office/drawing/2014/main" id="{9F9522AA-4931-4EBB-BA7E-C1DC9DDBD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0" name="Picture 13" descr="Schl_Logo">
          <a:extLst>
            <a:ext uri="{FF2B5EF4-FFF2-40B4-BE49-F238E27FC236}">
              <a16:creationId xmlns:a16="http://schemas.microsoft.com/office/drawing/2014/main" id="{0B9A816D-B662-40F0-87C5-0A3CE8355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1" name="Picture 13" descr="Schl_Logo">
          <a:extLst>
            <a:ext uri="{FF2B5EF4-FFF2-40B4-BE49-F238E27FC236}">
              <a16:creationId xmlns:a16="http://schemas.microsoft.com/office/drawing/2014/main" id="{9D700665-AF9A-434F-A5A6-0C7658E75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2" name="Picture 1288" descr="Schl_Logo">
          <a:extLst>
            <a:ext uri="{FF2B5EF4-FFF2-40B4-BE49-F238E27FC236}">
              <a16:creationId xmlns:a16="http://schemas.microsoft.com/office/drawing/2014/main" id="{50D2802B-E3C3-45E3-B0C7-734DBB0D3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3" name="Picture 13" descr="Schl_Logo">
          <a:extLst>
            <a:ext uri="{FF2B5EF4-FFF2-40B4-BE49-F238E27FC236}">
              <a16:creationId xmlns:a16="http://schemas.microsoft.com/office/drawing/2014/main" id="{B7D131C9-13EC-4E85-BE62-D5228D1C7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4" name="Picture 13" descr="Schl_Logo">
          <a:extLst>
            <a:ext uri="{FF2B5EF4-FFF2-40B4-BE49-F238E27FC236}">
              <a16:creationId xmlns:a16="http://schemas.microsoft.com/office/drawing/2014/main" id="{5A527527-ECE2-4072-A612-3031ED7DE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5" name="Picture 1288" descr="Schl_Logo">
          <a:extLst>
            <a:ext uri="{FF2B5EF4-FFF2-40B4-BE49-F238E27FC236}">
              <a16:creationId xmlns:a16="http://schemas.microsoft.com/office/drawing/2014/main" id="{C0510704-73E6-4E67-BA2C-1A405C423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6" name="Picture 13" descr="Schl_Logo">
          <a:extLst>
            <a:ext uri="{FF2B5EF4-FFF2-40B4-BE49-F238E27FC236}">
              <a16:creationId xmlns:a16="http://schemas.microsoft.com/office/drawing/2014/main" id="{ACA7DF20-581D-4C3A-84F2-38BC93CE7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7" name="Picture 13" descr="Schl_Logo">
          <a:extLst>
            <a:ext uri="{FF2B5EF4-FFF2-40B4-BE49-F238E27FC236}">
              <a16:creationId xmlns:a16="http://schemas.microsoft.com/office/drawing/2014/main" id="{4CCF36EB-2188-478F-8EC4-F0832A9E1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8" name="Picture 1288" descr="Schl_Logo">
          <a:extLst>
            <a:ext uri="{FF2B5EF4-FFF2-40B4-BE49-F238E27FC236}">
              <a16:creationId xmlns:a16="http://schemas.microsoft.com/office/drawing/2014/main" id="{58D7CC09-8F5B-4C57-8C0C-FDF6FFD33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9" name="Picture 13" descr="Schl_Logo">
          <a:extLst>
            <a:ext uri="{FF2B5EF4-FFF2-40B4-BE49-F238E27FC236}">
              <a16:creationId xmlns:a16="http://schemas.microsoft.com/office/drawing/2014/main" id="{2924FF10-03AF-42C3-8291-A252486B8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0" name="Picture 13" descr="Schl_Logo">
          <a:extLst>
            <a:ext uri="{FF2B5EF4-FFF2-40B4-BE49-F238E27FC236}">
              <a16:creationId xmlns:a16="http://schemas.microsoft.com/office/drawing/2014/main" id="{AE0DCCFE-672F-414E-8007-DC0AB9E31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1" name="Picture 1288" descr="Schl_Logo">
          <a:extLst>
            <a:ext uri="{FF2B5EF4-FFF2-40B4-BE49-F238E27FC236}">
              <a16:creationId xmlns:a16="http://schemas.microsoft.com/office/drawing/2014/main" id="{B57A3D28-D40C-44F3-93A8-092A405B2B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2" name="Picture 13" descr="Schl_Logo">
          <a:extLst>
            <a:ext uri="{FF2B5EF4-FFF2-40B4-BE49-F238E27FC236}">
              <a16:creationId xmlns:a16="http://schemas.microsoft.com/office/drawing/2014/main" id="{3EA37C7A-A4F7-44C0-A4D1-25C4A420D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3" name="Picture 13" descr="Schl_Logo">
          <a:extLst>
            <a:ext uri="{FF2B5EF4-FFF2-40B4-BE49-F238E27FC236}">
              <a16:creationId xmlns:a16="http://schemas.microsoft.com/office/drawing/2014/main" id="{74EC2085-24E3-4BE5-96EB-6AC1A7F54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4" name="Picture 1288" descr="Schl_Logo">
          <a:extLst>
            <a:ext uri="{FF2B5EF4-FFF2-40B4-BE49-F238E27FC236}">
              <a16:creationId xmlns:a16="http://schemas.microsoft.com/office/drawing/2014/main" id="{991C3881-C417-4C21-9F80-B828CB836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5" name="Picture 13" descr="Schl_Logo">
          <a:extLst>
            <a:ext uri="{FF2B5EF4-FFF2-40B4-BE49-F238E27FC236}">
              <a16:creationId xmlns:a16="http://schemas.microsoft.com/office/drawing/2014/main" id="{2A19945B-4776-4BE0-9015-96B4E76DB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6" name="Picture 13" descr="Schl_Logo">
          <a:extLst>
            <a:ext uri="{FF2B5EF4-FFF2-40B4-BE49-F238E27FC236}">
              <a16:creationId xmlns:a16="http://schemas.microsoft.com/office/drawing/2014/main" id="{2FA0E8CF-A392-4187-A9C6-DACBA25D8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7" name="Picture 1288" descr="Schl_Logo">
          <a:extLst>
            <a:ext uri="{FF2B5EF4-FFF2-40B4-BE49-F238E27FC236}">
              <a16:creationId xmlns:a16="http://schemas.microsoft.com/office/drawing/2014/main" id="{125037F4-A606-423A-BBBB-510AB0AE8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8" name="Picture 13" descr="Schl_Logo">
          <a:extLst>
            <a:ext uri="{FF2B5EF4-FFF2-40B4-BE49-F238E27FC236}">
              <a16:creationId xmlns:a16="http://schemas.microsoft.com/office/drawing/2014/main" id="{664C1AEB-5CBF-4741-BDFA-CCBC8D35F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9" name="Picture 13" descr="Schl_Logo">
          <a:extLst>
            <a:ext uri="{FF2B5EF4-FFF2-40B4-BE49-F238E27FC236}">
              <a16:creationId xmlns:a16="http://schemas.microsoft.com/office/drawing/2014/main" id="{A1826A16-907E-48A0-98C2-8309106B5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0" name="Picture 1288" descr="Schl_Logo">
          <a:extLst>
            <a:ext uri="{FF2B5EF4-FFF2-40B4-BE49-F238E27FC236}">
              <a16:creationId xmlns:a16="http://schemas.microsoft.com/office/drawing/2014/main" id="{3DAEA2B7-FFFA-443F-AB83-11F705ECF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1" name="Picture 13" descr="Schl_Logo">
          <a:extLst>
            <a:ext uri="{FF2B5EF4-FFF2-40B4-BE49-F238E27FC236}">
              <a16:creationId xmlns:a16="http://schemas.microsoft.com/office/drawing/2014/main" id="{9EFBA542-16E3-4AEB-8737-34D091C14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2" name="Picture 13" descr="Schl_Logo">
          <a:extLst>
            <a:ext uri="{FF2B5EF4-FFF2-40B4-BE49-F238E27FC236}">
              <a16:creationId xmlns:a16="http://schemas.microsoft.com/office/drawing/2014/main" id="{551F9F4D-246F-4652-BD6A-4152D2061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3" name="Picture 1288" descr="Schl_Logo">
          <a:extLst>
            <a:ext uri="{FF2B5EF4-FFF2-40B4-BE49-F238E27FC236}">
              <a16:creationId xmlns:a16="http://schemas.microsoft.com/office/drawing/2014/main" id="{6423EB16-14E3-45A3-BE35-DBD65F11F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4" name="Picture 13" descr="Schl_Logo">
          <a:extLst>
            <a:ext uri="{FF2B5EF4-FFF2-40B4-BE49-F238E27FC236}">
              <a16:creationId xmlns:a16="http://schemas.microsoft.com/office/drawing/2014/main" id="{4AC783FB-7F63-40F3-9F63-448F86825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5" name="Picture 13" descr="Schl_Logo">
          <a:extLst>
            <a:ext uri="{FF2B5EF4-FFF2-40B4-BE49-F238E27FC236}">
              <a16:creationId xmlns:a16="http://schemas.microsoft.com/office/drawing/2014/main" id="{3245958E-3785-4FBD-B11E-E43312862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6" name="Picture 1288" descr="Schl_Logo">
          <a:extLst>
            <a:ext uri="{FF2B5EF4-FFF2-40B4-BE49-F238E27FC236}">
              <a16:creationId xmlns:a16="http://schemas.microsoft.com/office/drawing/2014/main" id="{2F47C6F6-2DD1-4E3D-8773-7C3B3D82B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7" name="Picture 13" descr="Schl_Logo">
          <a:extLst>
            <a:ext uri="{FF2B5EF4-FFF2-40B4-BE49-F238E27FC236}">
              <a16:creationId xmlns:a16="http://schemas.microsoft.com/office/drawing/2014/main" id="{1BB70451-CE00-4C3A-B501-2FBA3F9EF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8" name="Picture 13" descr="Schl_Logo">
          <a:extLst>
            <a:ext uri="{FF2B5EF4-FFF2-40B4-BE49-F238E27FC236}">
              <a16:creationId xmlns:a16="http://schemas.microsoft.com/office/drawing/2014/main" id="{84815355-D3E2-4C4B-925C-4C2C85A2A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9" name="Picture 1288" descr="Schl_Logo">
          <a:extLst>
            <a:ext uri="{FF2B5EF4-FFF2-40B4-BE49-F238E27FC236}">
              <a16:creationId xmlns:a16="http://schemas.microsoft.com/office/drawing/2014/main" id="{8DF654B6-C93C-4552-84BD-AFCC36761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0" name="Picture 13" descr="Schl_Logo">
          <a:extLst>
            <a:ext uri="{FF2B5EF4-FFF2-40B4-BE49-F238E27FC236}">
              <a16:creationId xmlns:a16="http://schemas.microsoft.com/office/drawing/2014/main" id="{523403EC-BAF0-4F20-9253-87F3B86DE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1" name="Picture 13" descr="Schl_Logo">
          <a:extLst>
            <a:ext uri="{FF2B5EF4-FFF2-40B4-BE49-F238E27FC236}">
              <a16:creationId xmlns:a16="http://schemas.microsoft.com/office/drawing/2014/main" id="{91228900-0437-4FD7-8215-B23BDA88D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2" name="Picture 1288" descr="Schl_Logo">
          <a:extLst>
            <a:ext uri="{FF2B5EF4-FFF2-40B4-BE49-F238E27FC236}">
              <a16:creationId xmlns:a16="http://schemas.microsoft.com/office/drawing/2014/main" id="{5AFAA72D-AD9E-4008-AA5B-7E8F8E1E8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3" name="Picture 13" descr="Schl_Logo">
          <a:extLst>
            <a:ext uri="{FF2B5EF4-FFF2-40B4-BE49-F238E27FC236}">
              <a16:creationId xmlns:a16="http://schemas.microsoft.com/office/drawing/2014/main" id="{8F345B68-ED08-4396-A06A-12D24E7C6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4" name="Picture 13" descr="Schl_Logo">
          <a:extLst>
            <a:ext uri="{FF2B5EF4-FFF2-40B4-BE49-F238E27FC236}">
              <a16:creationId xmlns:a16="http://schemas.microsoft.com/office/drawing/2014/main" id="{E777ED3D-57DD-48FF-9798-7E5245EAE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5" name="Picture 1288" descr="Schl_Logo">
          <a:extLst>
            <a:ext uri="{FF2B5EF4-FFF2-40B4-BE49-F238E27FC236}">
              <a16:creationId xmlns:a16="http://schemas.microsoft.com/office/drawing/2014/main" id="{ACCE7CF6-E88F-49EB-BB7C-D500BB3DB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6" name="Picture 13" descr="Schl_Logo">
          <a:extLst>
            <a:ext uri="{FF2B5EF4-FFF2-40B4-BE49-F238E27FC236}">
              <a16:creationId xmlns:a16="http://schemas.microsoft.com/office/drawing/2014/main" id="{8133F37D-A75D-4386-8D23-18A30E9C8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7" name="Picture 13" descr="Schl_Logo">
          <a:extLst>
            <a:ext uri="{FF2B5EF4-FFF2-40B4-BE49-F238E27FC236}">
              <a16:creationId xmlns:a16="http://schemas.microsoft.com/office/drawing/2014/main" id="{96716EA2-92AD-4A02-ADDA-D9AD71C4D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8" name="Picture 1288" descr="Schl_Logo">
          <a:extLst>
            <a:ext uri="{FF2B5EF4-FFF2-40B4-BE49-F238E27FC236}">
              <a16:creationId xmlns:a16="http://schemas.microsoft.com/office/drawing/2014/main" id="{761F8B9D-FC05-4149-BBF4-7C277CDA8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9" name="Picture 13" descr="Schl_Logo">
          <a:extLst>
            <a:ext uri="{FF2B5EF4-FFF2-40B4-BE49-F238E27FC236}">
              <a16:creationId xmlns:a16="http://schemas.microsoft.com/office/drawing/2014/main" id="{47541FDE-4080-4CC3-BA52-38A3C73EA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0" name="Picture 13" descr="Schl_Logo">
          <a:extLst>
            <a:ext uri="{FF2B5EF4-FFF2-40B4-BE49-F238E27FC236}">
              <a16:creationId xmlns:a16="http://schemas.microsoft.com/office/drawing/2014/main" id="{E23054FE-4B1D-4CED-BDFB-3C2836C78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1" name="Picture 1288" descr="Schl_Logo">
          <a:extLst>
            <a:ext uri="{FF2B5EF4-FFF2-40B4-BE49-F238E27FC236}">
              <a16:creationId xmlns:a16="http://schemas.microsoft.com/office/drawing/2014/main" id="{FFF9E6A9-44A5-4FE3-AB2D-23734F009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2" name="Picture 13" descr="Schl_Logo">
          <a:extLst>
            <a:ext uri="{FF2B5EF4-FFF2-40B4-BE49-F238E27FC236}">
              <a16:creationId xmlns:a16="http://schemas.microsoft.com/office/drawing/2014/main" id="{9A9C0AC9-4E1C-4676-9948-C4C12B021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3" name="Picture 13" descr="Schl_Logo">
          <a:extLst>
            <a:ext uri="{FF2B5EF4-FFF2-40B4-BE49-F238E27FC236}">
              <a16:creationId xmlns:a16="http://schemas.microsoft.com/office/drawing/2014/main" id="{CD4B912C-9711-4B8D-9DAF-960432CAE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4" name="Picture 1288" descr="Schl_Logo">
          <a:extLst>
            <a:ext uri="{FF2B5EF4-FFF2-40B4-BE49-F238E27FC236}">
              <a16:creationId xmlns:a16="http://schemas.microsoft.com/office/drawing/2014/main" id="{34BDBD6D-7A96-4CE6-A9A8-453310BE3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5" name="Picture 13" descr="Schl_Logo">
          <a:extLst>
            <a:ext uri="{FF2B5EF4-FFF2-40B4-BE49-F238E27FC236}">
              <a16:creationId xmlns:a16="http://schemas.microsoft.com/office/drawing/2014/main" id="{A63A8203-3C9B-4126-8ECA-FC12D80AE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6" name="Picture 13" descr="Schl_Logo">
          <a:extLst>
            <a:ext uri="{FF2B5EF4-FFF2-40B4-BE49-F238E27FC236}">
              <a16:creationId xmlns:a16="http://schemas.microsoft.com/office/drawing/2014/main" id="{64400477-4817-4806-8094-EFBEA9EE1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7" name="Picture 1288" descr="Schl_Logo">
          <a:extLst>
            <a:ext uri="{FF2B5EF4-FFF2-40B4-BE49-F238E27FC236}">
              <a16:creationId xmlns:a16="http://schemas.microsoft.com/office/drawing/2014/main" id="{E31BFA3E-6544-4396-BF50-67A47E8A1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8" name="Picture 13" descr="Schl_Logo">
          <a:extLst>
            <a:ext uri="{FF2B5EF4-FFF2-40B4-BE49-F238E27FC236}">
              <a16:creationId xmlns:a16="http://schemas.microsoft.com/office/drawing/2014/main" id="{E3C6011C-F7E3-4F11-966B-181C6D494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9" name="Picture 13" descr="Schl_Logo">
          <a:extLst>
            <a:ext uri="{FF2B5EF4-FFF2-40B4-BE49-F238E27FC236}">
              <a16:creationId xmlns:a16="http://schemas.microsoft.com/office/drawing/2014/main" id="{1CC48D9B-3F95-45F0-AD80-838BFD7DB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0" name="Picture 1288" descr="Schl_Logo">
          <a:extLst>
            <a:ext uri="{FF2B5EF4-FFF2-40B4-BE49-F238E27FC236}">
              <a16:creationId xmlns:a16="http://schemas.microsoft.com/office/drawing/2014/main" id="{5262DDE4-50A1-4372-B1CC-FFB01C649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1" name="Picture 13" descr="Schl_Logo">
          <a:extLst>
            <a:ext uri="{FF2B5EF4-FFF2-40B4-BE49-F238E27FC236}">
              <a16:creationId xmlns:a16="http://schemas.microsoft.com/office/drawing/2014/main" id="{2AB8B740-F0D4-44F5-B978-9F5023465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2" name="Picture 13" descr="Schl_Logo">
          <a:extLst>
            <a:ext uri="{FF2B5EF4-FFF2-40B4-BE49-F238E27FC236}">
              <a16:creationId xmlns:a16="http://schemas.microsoft.com/office/drawing/2014/main" id="{972D0736-CDE4-4989-8D0B-59DA02575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3" name="Picture 1288" descr="Schl_Logo">
          <a:extLst>
            <a:ext uri="{FF2B5EF4-FFF2-40B4-BE49-F238E27FC236}">
              <a16:creationId xmlns:a16="http://schemas.microsoft.com/office/drawing/2014/main" id="{A0E1F868-6AAB-46C9-B0D0-C32CDAA8D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4" name="Picture 13" descr="Schl_Logo">
          <a:extLst>
            <a:ext uri="{FF2B5EF4-FFF2-40B4-BE49-F238E27FC236}">
              <a16:creationId xmlns:a16="http://schemas.microsoft.com/office/drawing/2014/main" id="{788446BE-467A-4646-B305-E8DB175A5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5" name="Picture 13" descr="Schl_Logo">
          <a:extLst>
            <a:ext uri="{FF2B5EF4-FFF2-40B4-BE49-F238E27FC236}">
              <a16:creationId xmlns:a16="http://schemas.microsoft.com/office/drawing/2014/main" id="{C43FABC6-976F-42E4-AD10-FFAADF226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6" name="Picture 1288" descr="Schl_Logo">
          <a:extLst>
            <a:ext uri="{FF2B5EF4-FFF2-40B4-BE49-F238E27FC236}">
              <a16:creationId xmlns:a16="http://schemas.microsoft.com/office/drawing/2014/main" id="{322D396D-B9D1-4C06-8DD6-53A8A439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7" name="Picture 13" descr="Schl_Logo">
          <a:extLst>
            <a:ext uri="{FF2B5EF4-FFF2-40B4-BE49-F238E27FC236}">
              <a16:creationId xmlns:a16="http://schemas.microsoft.com/office/drawing/2014/main" id="{1250F2BE-D41B-4A92-828B-1FEFBA096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8" name="Picture 13" descr="Schl_Logo">
          <a:extLst>
            <a:ext uri="{FF2B5EF4-FFF2-40B4-BE49-F238E27FC236}">
              <a16:creationId xmlns:a16="http://schemas.microsoft.com/office/drawing/2014/main" id="{380846DF-30F1-4860-A3C3-A56428F4B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9" name="Picture 1288" descr="Schl_Logo">
          <a:extLst>
            <a:ext uri="{FF2B5EF4-FFF2-40B4-BE49-F238E27FC236}">
              <a16:creationId xmlns:a16="http://schemas.microsoft.com/office/drawing/2014/main" id="{9193B4EB-1787-4504-9C19-9A0D25F01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0" name="Picture 13" descr="Schl_Logo">
          <a:extLst>
            <a:ext uri="{FF2B5EF4-FFF2-40B4-BE49-F238E27FC236}">
              <a16:creationId xmlns:a16="http://schemas.microsoft.com/office/drawing/2014/main" id="{029393BD-5506-486D-8934-F0B3E801E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1" name="Picture 13" descr="Schl_Logo">
          <a:extLst>
            <a:ext uri="{FF2B5EF4-FFF2-40B4-BE49-F238E27FC236}">
              <a16:creationId xmlns:a16="http://schemas.microsoft.com/office/drawing/2014/main" id="{219E4800-D48E-437B-B647-805829561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2" name="Picture 1288" descr="Schl_Logo">
          <a:extLst>
            <a:ext uri="{FF2B5EF4-FFF2-40B4-BE49-F238E27FC236}">
              <a16:creationId xmlns:a16="http://schemas.microsoft.com/office/drawing/2014/main" id="{6FD4D8E2-92DE-450B-80D2-9126A45FE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3" name="Picture 13" descr="Schl_Logo">
          <a:extLst>
            <a:ext uri="{FF2B5EF4-FFF2-40B4-BE49-F238E27FC236}">
              <a16:creationId xmlns:a16="http://schemas.microsoft.com/office/drawing/2014/main" id="{53AF507E-4B75-4664-8301-7DB277F30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4" name="Picture 13" descr="Schl_Logo">
          <a:extLst>
            <a:ext uri="{FF2B5EF4-FFF2-40B4-BE49-F238E27FC236}">
              <a16:creationId xmlns:a16="http://schemas.microsoft.com/office/drawing/2014/main" id="{61396ABB-623E-42CF-8E38-309F2578C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5" name="Picture 1288" descr="Schl_Logo">
          <a:extLst>
            <a:ext uri="{FF2B5EF4-FFF2-40B4-BE49-F238E27FC236}">
              <a16:creationId xmlns:a16="http://schemas.microsoft.com/office/drawing/2014/main" id="{12781098-02C0-47BE-8CCF-3B1EDBE20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6" name="Picture 13" descr="Schl_Logo">
          <a:extLst>
            <a:ext uri="{FF2B5EF4-FFF2-40B4-BE49-F238E27FC236}">
              <a16:creationId xmlns:a16="http://schemas.microsoft.com/office/drawing/2014/main" id="{638343BB-60C3-4511-B72B-8CD2E04BE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7" name="Picture 13" descr="Schl_Logo">
          <a:extLst>
            <a:ext uri="{FF2B5EF4-FFF2-40B4-BE49-F238E27FC236}">
              <a16:creationId xmlns:a16="http://schemas.microsoft.com/office/drawing/2014/main" id="{C0A15876-96DE-45CC-A62E-93322C45C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8" name="Picture 1288" descr="Schl_Logo">
          <a:extLst>
            <a:ext uri="{FF2B5EF4-FFF2-40B4-BE49-F238E27FC236}">
              <a16:creationId xmlns:a16="http://schemas.microsoft.com/office/drawing/2014/main" id="{246E3D44-2096-4174-B2EC-EE19E64D6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9" name="Picture 13" descr="Schl_Logo">
          <a:extLst>
            <a:ext uri="{FF2B5EF4-FFF2-40B4-BE49-F238E27FC236}">
              <a16:creationId xmlns:a16="http://schemas.microsoft.com/office/drawing/2014/main" id="{F01D979E-9FF5-45CF-BCFC-540BA93EA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0" name="Picture 13" descr="Schl_Logo">
          <a:extLst>
            <a:ext uri="{FF2B5EF4-FFF2-40B4-BE49-F238E27FC236}">
              <a16:creationId xmlns:a16="http://schemas.microsoft.com/office/drawing/2014/main" id="{D6535949-223B-42A5-977C-B96CFD7DA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1" name="Picture 1288" descr="Schl_Logo">
          <a:extLst>
            <a:ext uri="{FF2B5EF4-FFF2-40B4-BE49-F238E27FC236}">
              <a16:creationId xmlns:a16="http://schemas.microsoft.com/office/drawing/2014/main" id="{99B8D7EB-A9AE-4991-A6D2-D58D18CD3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2" name="Picture 13" descr="Schl_Logo">
          <a:extLst>
            <a:ext uri="{FF2B5EF4-FFF2-40B4-BE49-F238E27FC236}">
              <a16:creationId xmlns:a16="http://schemas.microsoft.com/office/drawing/2014/main" id="{1E51E32A-24A9-4623-8A82-0803DCC9E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3" name="Picture 13" descr="Schl_Logo">
          <a:extLst>
            <a:ext uri="{FF2B5EF4-FFF2-40B4-BE49-F238E27FC236}">
              <a16:creationId xmlns:a16="http://schemas.microsoft.com/office/drawing/2014/main" id="{C78E9338-CB1A-4DAE-BBB7-05704D07E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4" name="Picture 1288" descr="Schl_Logo">
          <a:extLst>
            <a:ext uri="{FF2B5EF4-FFF2-40B4-BE49-F238E27FC236}">
              <a16:creationId xmlns:a16="http://schemas.microsoft.com/office/drawing/2014/main" id="{488EC287-E2C6-4171-BD58-D09DA70AF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5" name="Picture 13" descr="Schl_Logo">
          <a:extLst>
            <a:ext uri="{FF2B5EF4-FFF2-40B4-BE49-F238E27FC236}">
              <a16:creationId xmlns:a16="http://schemas.microsoft.com/office/drawing/2014/main" id="{2C6DD18E-F83D-450C-86BB-7A8A70E17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6" name="Picture 13" descr="Schl_Logo">
          <a:extLst>
            <a:ext uri="{FF2B5EF4-FFF2-40B4-BE49-F238E27FC236}">
              <a16:creationId xmlns:a16="http://schemas.microsoft.com/office/drawing/2014/main" id="{DC2F9EAD-B52E-4E73-86CA-5244DFC98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7" name="Picture 1288" descr="Schl_Logo">
          <a:extLst>
            <a:ext uri="{FF2B5EF4-FFF2-40B4-BE49-F238E27FC236}">
              <a16:creationId xmlns:a16="http://schemas.microsoft.com/office/drawing/2014/main" id="{24607A18-15CA-4F1F-89EA-FB6BECBB1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8" name="Picture 13" descr="Schl_Logo">
          <a:extLst>
            <a:ext uri="{FF2B5EF4-FFF2-40B4-BE49-F238E27FC236}">
              <a16:creationId xmlns:a16="http://schemas.microsoft.com/office/drawing/2014/main" id="{D0C225E2-2362-43CC-B3D2-E5D76F812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9" name="Picture 13" descr="Schl_Logo">
          <a:extLst>
            <a:ext uri="{FF2B5EF4-FFF2-40B4-BE49-F238E27FC236}">
              <a16:creationId xmlns:a16="http://schemas.microsoft.com/office/drawing/2014/main" id="{4CF73974-FE2D-4DB6-93AB-200F5EC3C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0" name="Picture 1288" descr="Schl_Logo">
          <a:extLst>
            <a:ext uri="{FF2B5EF4-FFF2-40B4-BE49-F238E27FC236}">
              <a16:creationId xmlns:a16="http://schemas.microsoft.com/office/drawing/2014/main" id="{E0A2721D-F3CF-46E8-B064-46BFA2F97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1" name="Picture 13" descr="Schl_Logo">
          <a:extLst>
            <a:ext uri="{FF2B5EF4-FFF2-40B4-BE49-F238E27FC236}">
              <a16:creationId xmlns:a16="http://schemas.microsoft.com/office/drawing/2014/main" id="{EA63C5D6-CF56-4713-BFF5-A09C6D4AA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2" name="Picture 13" descr="Schl_Logo">
          <a:extLst>
            <a:ext uri="{FF2B5EF4-FFF2-40B4-BE49-F238E27FC236}">
              <a16:creationId xmlns:a16="http://schemas.microsoft.com/office/drawing/2014/main" id="{29C0A029-0BDC-4032-A4C3-62015194E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3" name="Picture 1288" descr="Schl_Logo">
          <a:extLst>
            <a:ext uri="{FF2B5EF4-FFF2-40B4-BE49-F238E27FC236}">
              <a16:creationId xmlns:a16="http://schemas.microsoft.com/office/drawing/2014/main" id="{59E418EA-94E3-4F56-91D9-5EF4B7351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4" name="Picture 13" descr="Schl_Logo">
          <a:extLst>
            <a:ext uri="{FF2B5EF4-FFF2-40B4-BE49-F238E27FC236}">
              <a16:creationId xmlns:a16="http://schemas.microsoft.com/office/drawing/2014/main" id="{872AB6D4-ED53-450C-9676-D3527CF8B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5" name="Picture 13" descr="Schl_Logo">
          <a:extLst>
            <a:ext uri="{FF2B5EF4-FFF2-40B4-BE49-F238E27FC236}">
              <a16:creationId xmlns:a16="http://schemas.microsoft.com/office/drawing/2014/main" id="{83ABB5CB-C256-4CF9-BC8F-F9D962A08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6" name="Picture 1288" descr="Schl_Logo">
          <a:extLst>
            <a:ext uri="{FF2B5EF4-FFF2-40B4-BE49-F238E27FC236}">
              <a16:creationId xmlns:a16="http://schemas.microsoft.com/office/drawing/2014/main" id="{D347C3D2-E794-458A-BD1B-A52DBC6BE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7" name="Picture 13" descr="Schl_Logo">
          <a:extLst>
            <a:ext uri="{FF2B5EF4-FFF2-40B4-BE49-F238E27FC236}">
              <a16:creationId xmlns:a16="http://schemas.microsoft.com/office/drawing/2014/main" id="{6816F5AA-34B4-46CF-83E9-076F16D2F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8" name="Picture 13" descr="Schl_Logo">
          <a:extLst>
            <a:ext uri="{FF2B5EF4-FFF2-40B4-BE49-F238E27FC236}">
              <a16:creationId xmlns:a16="http://schemas.microsoft.com/office/drawing/2014/main" id="{EFAD39A3-FB37-4BFD-A858-C345E6B60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9" name="Picture 1288" descr="Schl_Logo">
          <a:extLst>
            <a:ext uri="{FF2B5EF4-FFF2-40B4-BE49-F238E27FC236}">
              <a16:creationId xmlns:a16="http://schemas.microsoft.com/office/drawing/2014/main" id="{87B7342D-D949-44EB-8B51-8C43B5229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0" name="Picture 13" descr="Schl_Logo">
          <a:extLst>
            <a:ext uri="{FF2B5EF4-FFF2-40B4-BE49-F238E27FC236}">
              <a16:creationId xmlns:a16="http://schemas.microsoft.com/office/drawing/2014/main" id="{E69ED1B5-8447-4072-BD44-A378154F6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1" name="Picture 13" descr="Schl_Logo">
          <a:extLst>
            <a:ext uri="{FF2B5EF4-FFF2-40B4-BE49-F238E27FC236}">
              <a16:creationId xmlns:a16="http://schemas.microsoft.com/office/drawing/2014/main" id="{04F4D26D-933A-400E-922B-553F3504A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2" name="Picture 1288" descr="Schl_Logo">
          <a:extLst>
            <a:ext uri="{FF2B5EF4-FFF2-40B4-BE49-F238E27FC236}">
              <a16:creationId xmlns:a16="http://schemas.microsoft.com/office/drawing/2014/main" id="{C290F352-0344-435A-942B-228297E5D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3" name="Picture 13" descr="Schl_Logo">
          <a:extLst>
            <a:ext uri="{FF2B5EF4-FFF2-40B4-BE49-F238E27FC236}">
              <a16:creationId xmlns:a16="http://schemas.microsoft.com/office/drawing/2014/main" id="{E56554D4-5E8A-49EB-99DB-3882E880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4" name="Picture 13" descr="Schl_Logo">
          <a:extLst>
            <a:ext uri="{FF2B5EF4-FFF2-40B4-BE49-F238E27FC236}">
              <a16:creationId xmlns:a16="http://schemas.microsoft.com/office/drawing/2014/main" id="{8BE30952-6743-4EC3-A7B3-1A44EEC5D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5" name="Picture 1288" descr="Schl_Logo">
          <a:extLst>
            <a:ext uri="{FF2B5EF4-FFF2-40B4-BE49-F238E27FC236}">
              <a16:creationId xmlns:a16="http://schemas.microsoft.com/office/drawing/2014/main" id="{8DBC5FA1-96F3-4EF6-AABD-B60FE6E47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6" name="Picture 13" descr="Schl_Logo">
          <a:extLst>
            <a:ext uri="{FF2B5EF4-FFF2-40B4-BE49-F238E27FC236}">
              <a16:creationId xmlns:a16="http://schemas.microsoft.com/office/drawing/2014/main" id="{6DAE5E92-6861-4169-A96F-707C0BCD0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7" name="Picture 13" descr="Schl_Logo">
          <a:extLst>
            <a:ext uri="{FF2B5EF4-FFF2-40B4-BE49-F238E27FC236}">
              <a16:creationId xmlns:a16="http://schemas.microsoft.com/office/drawing/2014/main" id="{8F691CDD-39C7-4095-BBFF-34C11ABC7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8" name="Picture 1288" descr="Schl_Logo">
          <a:extLst>
            <a:ext uri="{FF2B5EF4-FFF2-40B4-BE49-F238E27FC236}">
              <a16:creationId xmlns:a16="http://schemas.microsoft.com/office/drawing/2014/main" id="{4DD3D3A9-B033-423C-B7BC-CF883C7BB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9" name="Picture 13" descr="Schl_Logo">
          <a:extLst>
            <a:ext uri="{FF2B5EF4-FFF2-40B4-BE49-F238E27FC236}">
              <a16:creationId xmlns:a16="http://schemas.microsoft.com/office/drawing/2014/main" id="{9776A2E5-2064-4225-80EA-3F047CD3C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0" name="Picture 13" descr="Schl_Logo">
          <a:extLst>
            <a:ext uri="{FF2B5EF4-FFF2-40B4-BE49-F238E27FC236}">
              <a16:creationId xmlns:a16="http://schemas.microsoft.com/office/drawing/2014/main" id="{78E1E037-C45E-4409-AF2A-989455A15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1" name="Picture 1288" descr="Schl_Logo">
          <a:extLst>
            <a:ext uri="{FF2B5EF4-FFF2-40B4-BE49-F238E27FC236}">
              <a16:creationId xmlns:a16="http://schemas.microsoft.com/office/drawing/2014/main" id="{1B0F399F-86BA-454B-A9CA-759F742D9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2" name="Picture 13" descr="Schl_Logo">
          <a:extLst>
            <a:ext uri="{FF2B5EF4-FFF2-40B4-BE49-F238E27FC236}">
              <a16:creationId xmlns:a16="http://schemas.microsoft.com/office/drawing/2014/main" id="{69D8009D-43AF-47B4-B096-E2C663F2D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3" name="Picture 13" descr="Schl_Logo">
          <a:extLst>
            <a:ext uri="{FF2B5EF4-FFF2-40B4-BE49-F238E27FC236}">
              <a16:creationId xmlns:a16="http://schemas.microsoft.com/office/drawing/2014/main" id="{EA6DB075-4171-4B4D-A1E8-11A257F8C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4" name="Picture 1288" descr="Schl_Logo">
          <a:extLst>
            <a:ext uri="{FF2B5EF4-FFF2-40B4-BE49-F238E27FC236}">
              <a16:creationId xmlns:a16="http://schemas.microsoft.com/office/drawing/2014/main" id="{E26019CC-BD99-45DA-A76F-2401BCBCC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5" name="Picture 13" descr="Schl_Logo">
          <a:extLst>
            <a:ext uri="{FF2B5EF4-FFF2-40B4-BE49-F238E27FC236}">
              <a16:creationId xmlns:a16="http://schemas.microsoft.com/office/drawing/2014/main" id="{F683E539-6109-45E6-9ADC-7B5624CFA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6" name="Picture 13" descr="Schl_Logo">
          <a:extLst>
            <a:ext uri="{FF2B5EF4-FFF2-40B4-BE49-F238E27FC236}">
              <a16:creationId xmlns:a16="http://schemas.microsoft.com/office/drawing/2014/main" id="{3B9A2287-285F-4FD4-AF51-C460FBB1C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7" name="Picture 1288" descr="Schl_Logo">
          <a:extLst>
            <a:ext uri="{FF2B5EF4-FFF2-40B4-BE49-F238E27FC236}">
              <a16:creationId xmlns:a16="http://schemas.microsoft.com/office/drawing/2014/main" id="{D4E29BA2-F443-4553-9835-0D36F1D6D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8" name="Picture 13" descr="Schl_Logo">
          <a:extLst>
            <a:ext uri="{FF2B5EF4-FFF2-40B4-BE49-F238E27FC236}">
              <a16:creationId xmlns:a16="http://schemas.microsoft.com/office/drawing/2014/main" id="{AA1C9CA9-D626-42B4-816B-ECE199379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9" name="Picture 13" descr="Schl_Logo">
          <a:extLst>
            <a:ext uri="{FF2B5EF4-FFF2-40B4-BE49-F238E27FC236}">
              <a16:creationId xmlns:a16="http://schemas.microsoft.com/office/drawing/2014/main" id="{8867F19C-57B4-4682-8EF2-DB4C95A39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0" name="Picture 1288" descr="Schl_Logo">
          <a:extLst>
            <a:ext uri="{FF2B5EF4-FFF2-40B4-BE49-F238E27FC236}">
              <a16:creationId xmlns:a16="http://schemas.microsoft.com/office/drawing/2014/main" id="{9F17EAA0-4262-4C3F-AA4E-85748763D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1" name="Picture 13" descr="Schl_Logo">
          <a:extLst>
            <a:ext uri="{FF2B5EF4-FFF2-40B4-BE49-F238E27FC236}">
              <a16:creationId xmlns:a16="http://schemas.microsoft.com/office/drawing/2014/main" id="{FB7B1012-67C0-47CD-80D2-5412C5CCD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2" name="Picture 13" descr="Schl_Logo">
          <a:extLst>
            <a:ext uri="{FF2B5EF4-FFF2-40B4-BE49-F238E27FC236}">
              <a16:creationId xmlns:a16="http://schemas.microsoft.com/office/drawing/2014/main" id="{DB471CE7-DB37-42C3-9826-2B208148A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3" name="Picture 1288" descr="Schl_Logo">
          <a:extLst>
            <a:ext uri="{FF2B5EF4-FFF2-40B4-BE49-F238E27FC236}">
              <a16:creationId xmlns:a16="http://schemas.microsoft.com/office/drawing/2014/main" id="{BFFB6B26-CF64-40CB-BE60-D3B6A2261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4" name="Picture 13" descr="Schl_Logo">
          <a:extLst>
            <a:ext uri="{FF2B5EF4-FFF2-40B4-BE49-F238E27FC236}">
              <a16:creationId xmlns:a16="http://schemas.microsoft.com/office/drawing/2014/main" id="{D90164B3-18B6-45FC-946D-B1037E234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5" name="Picture 13" descr="Schl_Logo">
          <a:extLst>
            <a:ext uri="{FF2B5EF4-FFF2-40B4-BE49-F238E27FC236}">
              <a16:creationId xmlns:a16="http://schemas.microsoft.com/office/drawing/2014/main" id="{B38E7203-7E20-44F8-AF66-825E245B8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6" name="Picture 1288" descr="Schl_Logo">
          <a:extLst>
            <a:ext uri="{FF2B5EF4-FFF2-40B4-BE49-F238E27FC236}">
              <a16:creationId xmlns:a16="http://schemas.microsoft.com/office/drawing/2014/main" id="{0C608ECD-FBED-47FE-B9AD-845E37138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7" name="Picture 13" descr="Schl_Logo">
          <a:extLst>
            <a:ext uri="{FF2B5EF4-FFF2-40B4-BE49-F238E27FC236}">
              <a16:creationId xmlns:a16="http://schemas.microsoft.com/office/drawing/2014/main" id="{8B0A53C6-4331-4946-8DF8-BFC0D8573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8" name="Picture 13" descr="Schl_Logo">
          <a:extLst>
            <a:ext uri="{FF2B5EF4-FFF2-40B4-BE49-F238E27FC236}">
              <a16:creationId xmlns:a16="http://schemas.microsoft.com/office/drawing/2014/main" id="{E3AEFC9E-E127-46C3-BDED-F776E6991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9" name="Picture 1288" descr="Schl_Logo">
          <a:extLst>
            <a:ext uri="{FF2B5EF4-FFF2-40B4-BE49-F238E27FC236}">
              <a16:creationId xmlns:a16="http://schemas.microsoft.com/office/drawing/2014/main" id="{720A5C42-9062-4B55-A61E-3AC1FED67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0" name="Picture 13" descr="Schl_Logo">
          <a:extLst>
            <a:ext uri="{FF2B5EF4-FFF2-40B4-BE49-F238E27FC236}">
              <a16:creationId xmlns:a16="http://schemas.microsoft.com/office/drawing/2014/main" id="{EE125156-4DED-45FF-B300-11A1A8DD5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1" name="Picture 13" descr="Schl_Logo">
          <a:extLst>
            <a:ext uri="{FF2B5EF4-FFF2-40B4-BE49-F238E27FC236}">
              <a16:creationId xmlns:a16="http://schemas.microsoft.com/office/drawing/2014/main" id="{46E0CA73-8DB3-489A-BCB3-614962C6B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2" name="Picture 1288" descr="Schl_Logo">
          <a:extLst>
            <a:ext uri="{FF2B5EF4-FFF2-40B4-BE49-F238E27FC236}">
              <a16:creationId xmlns:a16="http://schemas.microsoft.com/office/drawing/2014/main" id="{7E6FB084-2311-43FB-829B-F4EA569AD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3" name="Picture 13" descr="Schl_Logo">
          <a:extLst>
            <a:ext uri="{FF2B5EF4-FFF2-40B4-BE49-F238E27FC236}">
              <a16:creationId xmlns:a16="http://schemas.microsoft.com/office/drawing/2014/main" id="{804AD7FC-B517-4718-8636-D152A7CA5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4" name="Picture 13" descr="Schl_Logo">
          <a:extLst>
            <a:ext uri="{FF2B5EF4-FFF2-40B4-BE49-F238E27FC236}">
              <a16:creationId xmlns:a16="http://schemas.microsoft.com/office/drawing/2014/main" id="{D5B0CCC0-D317-4058-9258-315D44F67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5" name="Picture 1288" descr="Schl_Logo">
          <a:extLst>
            <a:ext uri="{FF2B5EF4-FFF2-40B4-BE49-F238E27FC236}">
              <a16:creationId xmlns:a16="http://schemas.microsoft.com/office/drawing/2014/main" id="{5165DD3B-5B42-450F-AD69-FDFF879A8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6" name="Picture 13" descr="Schl_Logo">
          <a:extLst>
            <a:ext uri="{FF2B5EF4-FFF2-40B4-BE49-F238E27FC236}">
              <a16:creationId xmlns:a16="http://schemas.microsoft.com/office/drawing/2014/main" id="{C672189E-7B09-4683-A485-00A391D68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7" name="Picture 13" descr="Schl_Logo">
          <a:extLst>
            <a:ext uri="{FF2B5EF4-FFF2-40B4-BE49-F238E27FC236}">
              <a16:creationId xmlns:a16="http://schemas.microsoft.com/office/drawing/2014/main" id="{E6FCD8AB-4690-42AC-9F1E-66B586CC4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8" name="Picture 1288" descr="Schl_Logo">
          <a:extLst>
            <a:ext uri="{FF2B5EF4-FFF2-40B4-BE49-F238E27FC236}">
              <a16:creationId xmlns:a16="http://schemas.microsoft.com/office/drawing/2014/main" id="{4AD31AD1-9151-4FD9-ABE9-F9D24727D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9" name="Picture 13" descr="Schl_Logo">
          <a:extLst>
            <a:ext uri="{FF2B5EF4-FFF2-40B4-BE49-F238E27FC236}">
              <a16:creationId xmlns:a16="http://schemas.microsoft.com/office/drawing/2014/main" id="{3BE751F1-7B3B-4312-841A-9840AF0C0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0" name="Picture 13" descr="Schl_Logo">
          <a:extLst>
            <a:ext uri="{FF2B5EF4-FFF2-40B4-BE49-F238E27FC236}">
              <a16:creationId xmlns:a16="http://schemas.microsoft.com/office/drawing/2014/main" id="{D83F3CD0-2AD5-4B01-B9C8-5E4BF8135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1" name="Picture 1288" descr="Schl_Logo">
          <a:extLst>
            <a:ext uri="{FF2B5EF4-FFF2-40B4-BE49-F238E27FC236}">
              <a16:creationId xmlns:a16="http://schemas.microsoft.com/office/drawing/2014/main" id="{323343BF-B253-460F-9519-33582BFED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2" name="Picture 13" descr="Schl_Logo">
          <a:extLst>
            <a:ext uri="{FF2B5EF4-FFF2-40B4-BE49-F238E27FC236}">
              <a16:creationId xmlns:a16="http://schemas.microsoft.com/office/drawing/2014/main" id="{3AF218B5-E2E7-45DE-8470-AE5FEEF67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3" name="Picture 13" descr="Schl_Logo">
          <a:extLst>
            <a:ext uri="{FF2B5EF4-FFF2-40B4-BE49-F238E27FC236}">
              <a16:creationId xmlns:a16="http://schemas.microsoft.com/office/drawing/2014/main" id="{4227AE7B-5880-4381-9F6C-0BAB8CF4B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4" name="Picture 1288" descr="Schl_Logo">
          <a:extLst>
            <a:ext uri="{FF2B5EF4-FFF2-40B4-BE49-F238E27FC236}">
              <a16:creationId xmlns:a16="http://schemas.microsoft.com/office/drawing/2014/main" id="{837C2721-9704-4132-A189-52A0D1E90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5" name="Picture 13" descr="Schl_Logo">
          <a:extLst>
            <a:ext uri="{FF2B5EF4-FFF2-40B4-BE49-F238E27FC236}">
              <a16:creationId xmlns:a16="http://schemas.microsoft.com/office/drawing/2014/main" id="{2DCBE7D7-663B-455F-B991-91201F819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6" name="Picture 13" descr="Schl_Logo">
          <a:extLst>
            <a:ext uri="{FF2B5EF4-FFF2-40B4-BE49-F238E27FC236}">
              <a16:creationId xmlns:a16="http://schemas.microsoft.com/office/drawing/2014/main" id="{7CF0E918-380F-4F11-9151-C8C023688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7" name="Picture 1288" descr="Schl_Logo">
          <a:extLst>
            <a:ext uri="{FF2B5EF4-FFF2-40B4-BE49-F238E27FC236}">
              <a16:creationId xmlns:a16="http://schemas.microsoft.com/office/drawing/2014/main" id="{B7E0A41B-006C-4BFC-A0F1-20422BC50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8" name="Picture 13" descr="Schl_Logo">
          <a:extLst>
            <a:ext uri="{FF2B5EF4-FFF2-40B4-BE49-F238E27FC236}">
              <a16:creationId xmlns:a16="http://schemas.microsoft.com/office/drawing/2014/main" id="{FD5AB26F-DEAB-4EAD-AC45-F31C46872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9" name="Picture 13" descr="Schl_Logo">
          <a:extLst>
            <a:ext uri="{FF2B5EF4-FFF2-40B4-BE49-F238E27FC236}">
              <a16:creationId xmlns:a16="http://schemas.microsoft.com/office/drawing/2014/main" id="{1C7496B6-F248-4D0F-9869-8E52DE794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0" name="Picture 1288" descr="Schl_Logo">
          <a:extLst>
            <a:ext uri="{FF2B5EF4-FFF2-40B4-BE49-F238E27FC236}">
              <a16:creationId xmlns:a16="http://schemas.microsoft.com/office/drawing/2014/main" id="{E9DBFF60-3356-4B29-9B9D-60AE97942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1" name="Picture 13" descr="Schl_Logo">
          <a:extLst>
            <a:ext uri="{FF2B5EF4-FFF2-40B4-BE49-F238E27FC236}">
              <a16:creationId xmlns:a16="http://schemas.microsoft.com/office/drawing/2014/main" id="{0E980C52-9EB7-4CAB-99BE-34F49FA63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2" name="Picture 13" descr="Schl_Logo">
          <a:extLst>
            <a:ext uri="{FF2B5EF4-FFF2-40B4-BE49-F238E27FC236}">
              <a16:creationId xmlns:a16="http://schemas.microsoft.com/office/drawing/2014/main" id="{7EAC8274-9778-492A-B530-6518F2114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3" name="Picture 1288" descr="Schl_Logo">
          <a:extLst>
            <a:ext uri="{FF2B5EF4-FFF2-40B4-BE49-F238E27FC236}">
              <a16:creationId xmlns:a16="http://schemas.microsoft.com/office/drawing/2014/main" id="{81337C9B-1357-431E-B3B8-CAC5527CB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4" name="Picture 13" descr="Schl_Logo">
          <a:extLst>
            <a:ext uri="{FF2B5EF4-FFF2-40B4-BE49-F238E27FC236}">
              <a16:creationId xmlns:a16="http://schemas.microsoft.com/office/drawing/2014/main" id="{80569C60-BB51-477A-815E-0B19EB21E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5" name="Picture 13" descr="Schl_Logo">
          <a:extLst>
            <a:ext uri="{FF2B5EF4-FFF2-40B4-BE49-F238E27FC236}">
              <a16:creationId xmlns:a16="http://schemas.microsoft.com/office/drawing/2014/main" id="{18BC77F9-3D0E-4256-BE9E-0437DA2B3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6" name="Picture 1288" descr="Schl_Logo">
          <a:extLst>
            <a:ext uri="{FF2B5EF4-FFF2-40B4-BE49-F238E27FC236}">
              <a16:creationId xmlns:a16="http://schemas.microsoft.com/office/drawing/2014/main" id="{D242E605-5A6C-419B-A766-48F58770A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7" name="Picture 13" descr="Schl_Logo">
          <a:extLst>
            <a:ext uri="{FF2B5EF4-FFF2-40B4-BE49-F238E27FC236}">
              <a16:creationId xmlns:a16="http://schemas.microsoft.com/office/drawing/2014/main" id="{399DBA1F-7251-4952-BCDF-A79B6B003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8" name="Picture 13" descr="Schl_Logo">
          <a:extLst>
            <a:ext uri="{FF2B5EF4-FFF2-40B4-BE49-F238E27FC236}">
              <a16:creationId xmlns:a16="http://schemas.microsoft.com/office/drawing/2014/main" id="{C700B9AF-7E89-480B-9478-B683A2636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9" name="Picture 1288" descr="Schl_Logo">
          <a:extLst>
            <a:ext uri="{FF2B5EF4-FFF2-40B4-BE49-F238E27FC236}">
              <a16:creationId xmlns:a16="http://schemas.microsoft.com/office/drawing/2014/main" id="{DA878863-A9A0-4F99-AC7A-0F830D243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0" name="Picture 13" descr="Schl_Logo">
          <a:extLst>
            <a:ext uri="{FF2B5EF4-FFF2-40B4-BE49-F238E27FC236}">
              <a16:creationId xmlns:a16="http://schemas.microsoft.com/office/drawing/2014/main" id="{E2FDBD74-75BE-4986-8F95-BFE863A34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1" name="Picture 13" descr="Schl_Logo">
          <a:extLst>
            <a:ext uri="{FF2B5EF4-FFF2-40B4-BE49-F238E27FC236}">
              <a16:creationId xmlns:a16="http://schemas.microsoft.com/office/drawing/2014/main" id="{B0F9E068-894B-4B84-B8B6-B0C5761BD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2" name="Picture 1288" descr="Schl_Logo">
          <a:extLst>
            <a:ext uri="{FF2B5EF4-FFF2-40B4-BE49-F238E27FC236}">
              <a16:creationId xmlns:a16="http://schemas.microsoft.com/office/drawing/2014/main" id="{C4A6F63B-E67B-4EE2-A839-9529DF240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3" name="Picture 13" descr="Schl_Logo">
          <a:extLst>
            <a:ext uri="{FF2B5EF4-FFF2-40B4-BE49-F238E27FC236}">
              <a16:creationId xmlns:a16="http://schemas.microsoft.com/office/drawing/2014/main" id="{AA34F683-5354-483A-8483-E8B711559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4" name="Picture 13" descr="Schl_Logo">
          <a:extLst>
            <a:ext uri="{FF2B5EF4-FFF2-40B4-BE49-F238E27FC236}">
              <a16:creationId xmlns:a16="http://schemas.microsoft.com/office/drawing/2014/main" id="{3BEB65B1-98AD-40DE-961E-8140EBA14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5" name="Picture 1288" descr="Schl_Logo">
          <a:extLst>
            <a:ext uri="{FF2B5EF4-FFF2-40B4-BE49-F238E27FC236}">
              <a16:creationId xmlns:a16="http://schemas.microsoft.com/office/drawing/2014/main" id="{5A162614-A2B9-4873-BCDA-7CFF4D0F6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6" name="Picture 13" descr="Schl_Logo">
          <a:extLst>
            <a:ext uri="{FF2B5EF4-FFF2-40B4-BE49-F238E27FC236}">
              <a16:creationId xmlns:a16="http://schemas.microsoft.com/office/drawing/2014/main" id="{9A44955A-3B0C-4F5B-A867-C9E4AD198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7" name="Picture 13" descr="Schl_Logo">
          <a:extLst>
            <a:ext uri="{FF2B5EF4-FFF2-40B4-BE49-F238E27FC236}">
              <a16:creationId xmlns:a16="http://schemas.microsoft.com/office/drawing/2014/main" id="{CAE1ABA2-85A4-4C67-83CB-898A0CC96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8" name="Picture 1288" descr="Schl_Logo">
          <a:extLst>
            <a:ext uri="{FF2B5EF4-FFF2-40B4-BE49-F238E27FC236}">
              <a16:creationId xmlns:a16="http://schemas.microsoft.com/office/drawing/2014/main" id="{94C06BCF-02F5-45E9-B3BC-91B97B02F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9" name="Picture 13" descr="Schl_Logo">
          <a:extLst>
            <a:ext uri="{FF2B5EF4-FFF2-40B4-BE49-F238E27FC236}">
              <a16:creationId xmlns:a16="http://schemas.microsoft.com/office/drawing/2014/main" id="{AE863935-D2E4-42B5-B4F2-15E9BD5DB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0" name="Picture 13" descr="Schl_Logo">
          <a:extLst>
            <a:ext uri="{FF2B5EF4-FFF2-40B4-BE49-F238E27FC236}">
              <a16:creationId xmlns:a16="http://schemas.microsoft.com/office/drawing/2014/main" id="{293377B6-B97B-4877-9323-D6388A7CC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1" name="Picture 1288" descr="Schl_Logo">
          <a:extLst>
            <a:ext uri="{FF2B5EF4-FFF2-40B4-BE49-F238E27FC236}">
              <a16:creationId xmlns:a16="http://schemas.microsoft.com/office/drawing/2014/main" id="{896AFE2D-7F58-4FDD-8124-184B06BAC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2" name="Picture 13" descr="Schl_Logo">
          <a:extLst>
            <a:ext uri="{FF2B5EF4-FFF2-40B4-BE49-F238E27FC236}">
              <a16:creationId xmlns:a16="http://schemas.microsoft.com/office/drawing/2014/main" id="{2E7ACEDA-D463-479A-BF3D-D12F28A44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3" name="Picture 13" descr="Schl_Logo">
          <a:extLst>
            <a:ext uri="{FF2B5EF4-FFF2-40B4-BE49-F238E27FC236}">
              <a16:creationId xmlns:a16="http://schemas.microsoft.com/office/drawing/2014/main" id="{8E72BBC9-C4DB-422A-BEB5-057BAFA3A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4" name="Picture 1288" descr="Schl_Logo">
          <a:extLst>
            <a:ext uri="{FF2B5EF4-FFF2-40B4-BE49-F238E27FC236}">
              <a16:creationId xmlns:a16="http://schemas.microsoft.com/office/drawing/2014/main" id="{2D420FD8-0972-4AF8-BB6B-35615365F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5" name="Picture 13" descr="Schl_Logo">
          <a:extLst>
            <a:ext uri="{FF2B5EF4-FFF2-40B4-BE49-F238E27FC236}">
              <a16:creationId xmlns:a16="http://schemas.microsoft.com/office/drawing/2014/main" id="{E887E360-8D4A-439F-B5E3-EEBED1D2E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6" name="Picture 13" descr="Schl_Logo">
          <a:extLst>
            <a:ext uri="{FF2B5EF4-FFF2-40B4-BE49-F238E27FC236}">
              <a16:creationId xmlns:a16="http://schemas.microsoft.com/office/drawing/2014/main" id="{A41AF7F3-CC3B-495C-8915-5286BD026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7" name="Picture 1288" descr="Schl_Logo">
          <a:extLst>
            <a:ext uri="{FF2B5EF4-FFF2-40B4-BE49-F238E27FC236}">
              <a16:creationId xmlns:a16="http://schemas.microsoft.com/office/drawing/2014/main" id="{9C77A438-8AB4-4CB6-9C4A-76827B4FD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8" name="Picture 13" descr="Schl_Logo">
          <a:extLst>
            <a:ext uri="{FF2B5EF4-FFF2-40B4-BE49-F238E27FC236}">
              <a16:creationId xmlns:a16="http://schemas.microsoft.com/office/drawing/2014/main" id="{3B0766DD-3CED-4C60-A4AB-171893060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9" name="Picture 13" descr="Schl_Logo">
          <a:extLst>
            <a:ext uri="{FF2B5EF4-FFF2-40B4-BE49-F238E27FC236}">
              <a16:creationId xmlns:a16="http://schemas.microsoft.com/office/drawing/2014/main" id="{44C9D405-99A9-4891-98B7-2F2C094BF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0" name="Picture 1288" descr="Schl_Logo">
          <a:extLst>
            <a:ext uri="{FF2B5EF4-FFF2-40B4-BE49-F238E27FC236}">
              <a16:creationId xmlns:a16="http://schemas.microsoft.com/office/drawing/2014/main" id="{AF48E89E-D40B-4116-87F1-995DB2F0C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1" name="Picture 13" descr="Schl_Logo">
          <a:extLst>
            <a:ext uri="{FF2B5EF4-FFF2-40B4-BE49-F238E27FC236}">
              <a16:creationId xmlns:a16="http://schemas.microsoft.com/office/drawing/2014/main" id="{F3914CFE-48F1-4D76-8597-5228940E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2" name="Picture 13" descr="Schl_Logo">
          <a:extLst>
            <a:ext uri="{FF2B5EF4-FFF2-40B4-BE49-F238E27FC236}">
              <a16:creationId xmlns:a16="http://schemas.microsoft.com/office/drawing/2014/main" id="{8FE5A476-9825-48C6-BE53-D209F6447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3" name="Picture 1288" descr="Schl_Logo">
          <a:extLst>
            <a:ext uri="{FF2B5EF4-FFF2-40B4-BE49-F238E27FC236}">
              <a16:creationId xmlns:a16="http://schemas.microsoft.com/office/drawing/2014/main" id="{421F08C8-5F83-41B1-A8B4-FFE43276A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4" name="Picture 13" descr="Schl_Logo">
          <a:extLst>
            <a:ext uri="{FF2B5EF4-FFF2-40B4-BE49-F238E27FC236}">
              <a16:creationId xmlns:a16="http://schemas.microsoft.com/office/drawing/2014/main" id="{14A9D7DD-144A-4A6C-A9EA-6947ABBA8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5" name="Picture 13" descr="Schl_Logo">
          <a:extLst>
            <a:ext uri="{FF2B5EF4-FFF2-40B4-BE49-F238E27FC236}">
              <a16:creationId xmlns:a16="http://schemas.microsoft.com/office/drawing/2014/main" id="{33F3924C-558D-4990-B99E-309F302A9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6" name="Picture 1288" descr="Schl_Logo">
          <a:extLst>
            <a:ext uri="{FF2B5EF4-FFF2-40B4-BE49-F238E27FC236}">
              <a16:creationId xmlns:a16="http://schemas.microsoft.com/office/drawing/2014/main" id="{E76B91A9-F72A-4FDE-94E3-68937A2A3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7" name="Picture 13" descr="Schl_Logo">
          <a:extLst>
            <a:ext uri="{FF2B5EF4-FFF2-40B4-BE49-F238E27FC236}">
              <a16:creationId xmlns:a16="http://schemas.microsoft.com/office/drawing/2014/main" id="{51449D8A-F064-4E5C-99C8-E6725D7EA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8" name="Picture 13" descr="Schl_Logo">
          <a:extLst>
            <a:ext uri="{FF2B5EF4-FFF2-40B4-BE49-F238E27FC236}">
              <a16:creationId xmlns:a16="http://schemas.microsoft.com/office/drawing/2014/main" id="{7E4B55D4-3872-4EB7-8397-810A5CF3F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9" name="Picture 1288" descr="Schl_Logo">
          <a:extLst>
            <a:ext uri="{FF2B5EF4-FFF2-40B4-BE49-F238E27FC236}">
              <a16:creationId xmlns:a16="http://schemas.microsoft.com/office/drawing/2014/main" id="{C87FCA2D-385D-4696-A2C9-6494A4FF1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0" name="Picture 13" descr="Schl_Logo">
          <a:extLst>
            <a:ext uri="{FF2B5EF4-FFF2-40B4-BE49-F238E27FC236}">
              <a16:creationId xmlns:a16="http://schemas.microsoft.com/office/drawing/2014/main" id="{A7031DC5-962B-45B6-942D-E903B64F8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1" name="Picture 13" descr="Schl_Logo">
          <a:extLst>
            <a:ext uri="{FF2B5EF4-FFF2-40B4-BE49-F238E27FC236}">
              <a16:creationId xmlns:a16="http://schemas.microsoft.com/office/drawing/2014/main" id="{C11F54DC-50F7-4D85-96D6-DC563BFD0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2" name="Picture 1288" descr="Schl_Logo">
          <a:extLst>
            <a:ext uri="{FF2B5EF4-FFF2-40B4-BE49-F238E27FC236}">
              <a16:creationId xmlns:a16="http://schemas.microsoft.com/office/drawing/2014/main" id="{578472DE-9A6F-408D-9EF8-ED3887941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3" name="Picture 13" descr="Schl_Logo">
          <a:extLst>
            <a:ext uri="{FF2B5EF4-FFF2-40B4-BE49-F238E27FC236}">
              <a16:creationId xmlns:a16="http://schemas.microsoft.com/office/drawing/2014/main" id="{B51ACC70-8D83-44D7-8EE1-8549264F3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4" name="Picture 13" descr="Schl_Logo">
          <a:extLst>
            <a:ext uri="{FF2B5EF4-FFF2-40B4-BE49-F238E27FC236}">
              <a16:creationId xmlns:a16="http://schemas.microsoft.com/office/drawing/2014/main" id="{65DE817F-1B80-4529-8856-A90105DB7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5" name="Picture 1288" descr="Schl_Logo">
          <a:extLst>
            <a:ext uri="{FF2B5EF4-FFF2-40B4-BE49-F238E27FC236}">
              <a16:creationId xmlns:a16="http://schemas.microsoft.com/office/drawing/2014/main" id="{A85D9EB1-D404-45F1-B6BC-C017817A4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6" name="Picture 13" descr="Schl_Logo">
          <a:extLst>
            <a:ext uri="{FF2B5EF4-FFF2-40B4-BE49-F238E27FC236}">
              <a16:creationId xmlns:a16="http://schemas.microsoft.com/office/drawing/2014/main" id="{8FC10A34-CE23-4513-8343-7D38D2C61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7" name="Picture 13" descr="Schl_Logo">
          <a:extLst>
            <a:ext uri="{FF2B5EF4-FFF2-40B4-BE49-F238E27FC236}">
              <a16:creationId xmlns:a16="http://schemas.microsoft.com/office/drawing/2014/main" id="{29431532-E098-4BCA-BCBE-8885E8CB6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8" name="Picture 1288" descr="Schl_Logo">
          <a:extLst>
            <a:ext uri="{FF2B5EF4-FFF2-40B4-BE49-F238E27FC236}">
              <a16:creationId xmlns:a16="http://schemas.microsoft.com/office/drawing/2014/main" id="{DCB589FD-7F8F-4ADE-B55F-03E1A3459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9" name="Picture 13" descr="Schl_Logo">
          <a:extLst>
            <a:ext uri="{FF2B5EF4-FFF2-40B4-BE49-F238E27FC236}">
              <a16:creationId xmlns:a16="http://schemas.microsoft.com/office/drawing/2014/main" id="{B845A911-57FB-4D30-9328-EA31FAA40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0" name="Picture 13" descr="Schl_Logo">
          <a:extLst>
            <a:ext uri="{FF2B5EF4-FFF2-40B4-BE49-F238E27FC236}">
              <a16:creationId xmlns:a16="http://schemas.microsoft.com/office/drawing/2014/main" id="{235CB296-1B69-4841-AAFE-43DEA7C30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1" name="Picture 1288" descr="Schl_Logo">
          <a:extLst>
            <a:ext uri="{FF2B5EF4-FFF2-40B4-BE49-F238E27FC236}">
              <a16:creationId xmlns:a16="http://schemas.microsoft.com/office/drawing/2014/main" id="{0279617F-A5EA-4FEC-8AD0-DBBEEC9E8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2" name="Picture 13" descr="Schl_Logo">
          <a:extLst>
            <a:ext uri="{FF2B5EF4-FFF2-40B4-BE49-F238E27FC236}">
              <a16:creationId xmlns:a16="http://schemas.microsoft.com/office/drawing/2014/main" id="{CCDD3F72-24C6-429B-BB23-29595BF98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3" name="Picture 13" descr="Schl_Logo">
          <a:extLst>
            <a:ext uri="{FF2B5EF4-FFF2-40B4-BE49-F238E27FC236}">
              <a16:creationId xmlns:a16="http://schemas.microsoft.com/office/drawing/2014/main" id="{DE033E88-BFFE-45FE-A595-E03FCA62D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4" name="Picture 1288" descr="Schl_Logo">
          <a:extLst>
            <a:ext uri="{FF2B5EF4-FFF2-40B4-BE49-F238E27FC236}">
              <a16:creationId xmlns:a16="http://schemas.microsoft.com/office/drawing/2014/main" id="{61CA9450-32FE-46C7-979B-6E3C03433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5" name="Picture 13" descr="Schl_Logo">
          <a:extLst>
            <a:ext uri="{FF2B5EF4-FFF2-40B4-BE49-F238E27FC236}">
              <a16:creationId xmlns:a16="http://schemas.microsoft.com/office/drawing/2014/main" id="{77F75660-91BA-4560-BDE5-B182E8E59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6" name="Picture 13" descr="Schl_Logo">
          <a:extLst>
            <a:ext uri="{FF2B5EF4-FFF2-40B4-BE49-F238E27FC236}">
              <a16:creationId xmlns:a16="http://schemas.microsoft.com/office/drawing/2014/main" id="{2DF43AD2-0B46-4D85-A64F-E3E9EF4EC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7" name="Picture 1288" descr="Schl_Logo">
          <a:extLst>
            <a:ext uri="{FF2B5EF4-FFF2-40B4-BE49-F238E27FC236}">
              <a16:creationId xmlns:a16="http://schemas.microsoft.com/office/drawing/2014/main" id="{3BACD585-2120-47F0-A7F5-E28D4354D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8" name="Picture 13" descr="Schl_Logo">
          <a:extLst>
            <a:ext uri="{FF2B5EF4-FFF2-40B4-BE49-F238E27FC236}">
              <a16:creationId xmlns:a16="http://schemas.microsoft.com/office/drawing/2014/main" id="{1FBC740C-F749-48A3-A1C6-61AAEDCAB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9" name="Picture 13" descr="Schl_Logo">
          <a:extLst>
            <a:ext uri="{FF2B5EF4-FFF2-40B4-BE49-F238E27FC236}">
              <a16:creationId xmlns:a16="http://schemas.microsoft.com/office/drawing/2014/main" id="{56C8DA3B-1284-46E6-B2DC-D1E742027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0" name="Picture 1288" descr="Schl_Logo">
          <a:extLst>
            <a:ext uri="{FF2B5EF4-FFF2-40B4-BE49-F238E27FC236}">
              <a16:creationId xmlns:a16="http://schemas.microsoft.com/office/drawing/2014/main" id="{5AD3DAE1-B2F4-4B8D-9C68-7BC3F377D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1" name="Picture 13" descr="Schl_Logo">
          <a:extLst>
            <a:ext uri="{FF2B5EF4-FFF2-40B4-BE49-F238E27FC236}">
              <a16:creationId xmlns:a16="http://schemas.microsoft.com/office/drawing/2014/main" id="{9BD43B29-590A-43BC-9894-944F5DE3B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2" name="Picture 13" descr="Schl_Logo">
          <a:extLst>
            <a:ext uri="{FF2B5EF4-FFF2-40B4-BE49-F238E27FC236}">
              <a16:creationId xmlns:a16="http://schemas.microsoft.com/office/drawing/2014/main" id="{59B66B21-B537-4542-A2CD-4A02722E3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3" name="Picture 1288" descr="Schl_Logo">
          <a:extLst>
            <a:ext uri="{FF2B5EF4-FFF2-40B4-BE49-F238E27FC236}">
              <a16:creationId xmlns:a16="http://schemas.microsoft.com/office/drawing/2014/main" id="{E907FC14-CF8F-40DA-AD01-867DCB5E3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4" name="Picture 13" descr="Schl_Logo">
          <a:extLst>
            <a:ext uri="{FF2B5EF4-FFF2-40B4-BE49-F238E27FC236}">
              <a16:creationId xmlns:a16="http://schemas.microsoft.com/office/drawing/2014/main" id="{76F378B0-8ADD-4BD6-9A71-70E89CD8E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5" name="Picture 13" descr="Schl_Logo">
          <a:extLst>
            <a:ext uri="{FF2B5EF4-FFF2-40B4-BE49-F238E27FC236}">
              <a16:creationId xmlns:a16="http://schemas.microsoft.com/office/drawing/2014/main" id="{4B1192B5-2C60-40F4-A16D-83266B8A4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6" name="Picture 1288" descr="Schl_Logo">
          <a:extLst>
            <a:ext uri="{FF2B5EF4-FFF2-40B4-BE49-F238E27FC236}">
              <a16:creationId xmlns:a16="http://schemas.microsoft.com/office/drawing/2014/main" id="{AF2B0BB3-4F67-4F8B-8EF9-E64FF097B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7" name="Picture 13" descr="Schl_Logo">
          <a:extLst>
            <a:ext uri="{FF2B5EF4-FFF2-40B4-BE49-F238E27FC236}">
              <a16:creationId xmlns:a16="http://schemas.microsoft.com/office/drawing/2014/main" id="{A7C806EE-12D4-4B44-81FE-FDCD414C8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8" name="Picture 13" descr="Schl_Logo">
          <a:extLst>
            <a:ext uri="{FF2B5EF4-FFF2-40B4-BE49-F238E27FC236}">
              <a16:creationId xmlns:a16="http://schemas.microsoft.com/office/drawing/2014/main" id="{5C3F5BE0-79C3-4F81-99B3-628A031E1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9" name="Picture 1288" descr="Schl_Logo">
          <a:extLst>
            <a:ext uri="{FF2B5EF4-FFF2-40B4-BE49-F238E27FC236}">
              <a16:creationId xmlns:a16="http://schemas.microsoft.com/office/drawing/2014/main" id="{045EFA6E-7ECE-4CD2-9463-C49B7BDB9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0" name="Picture 13" descr="Schl_Logo">
          <a:extLst>
            <a:ext uri="{FF2B5EF4-FFF2-40B4-BE49-F238E27FC236}">
              <a16:creationId xmlns:a16="http://schemas.microsoft.com/office/drawing/2014/main" id="{CBF3E12A-FC64-4131-A39C-BD0EEB781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1" name="Picture 13" descr="Schl_Logo">
          <a:extLst>
            <a:ext uri="{FF2B5EF4-FFF2-40B4-BE49-F238E27FC236}">
              <a16:creationId xmlns:a16="http://schemas.microsoft.com/office/drawing/2014/main" id="{7DAA49B0-0BC0-42D7-AE27-531DD5A6B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2" name="Picture 1288" descr="Schl_Logo">
          <a:extLst>
            <a:ext uri="{FF2B5EF4-FFF2-40B4-BE49-F238E27FC236}">
              <a16:creationId xmlns:a16="http://schemas.microsoft.com/office/drawing/2014/main" id="{54C64377-D58C-413E-BF75-E4A097C99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3" name="Picture 13" descr="Schl_Logo">
          <a:extLst>
            <a:ext uri="{FF2B5EF4-FFF2-40B4-BE49-F238E27FC236}">
              <a16:creationId xmlns:a16="http://schemas.microsoft.com/office/drawing/2014/main" id="{53D0025C-F434-44E6-8EA3-F40F53C5E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4" name="Picture 13" descr="Schl_Logo">
          <a:extLst>
            <a:ext uri="{FF2B5EF4-FFF2-40B4-BE49-F238E27FC236}">
              <a16:creationId xmlns:a16="http://schemas.microsoft.com/office/drawing/2014/main" id="{ADD2049F-043A-4802-9FF7-F18BCBE9B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5" name="Picture 1288" descr="Schl_Logo">
          <a:extLst>
            <a:ext uri="{FF2B5EF4-FFF2-40B4-BE49-F238E27FC236}">
              <a16:creationId xmlns:a16="http://schemas.microsoft.com/office/drawing/2014/main" id="{1E514971-D392-4D10-BE21-A3FFBFAFF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6" name="Picture 13" descr="Schl_Logo">
          <a:extLst>
            <a:ext uri="{FF2B5EF4-FFF2-40B4-BE49-F238E27FC236}">
              <a16:creationId xmlns:a16="http://schemas.microsoft.com/office/drawing/2014/main" id="{B58730C0-CE3A-4B1B-8DA9-0CA5D71AE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7" name="Picture 13" descr="Schl_Logo">
          <a:extLst>
            <a:ext uri="{FF2B5EF4-FFF2-40B4-BE49-F238E27FC236}">
              <a16:creationId xmlns:a16="http://schemas.microsoft.com/office/drawing/2014/main" id="{E62376FD-C0CD-4920-99B1-729D5B273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8" name="Picture 1288" descr="Schl_Logo">
          <a:extLst>
            <a:ext uri="{FF2B5EF4-FFF2-40B4-BE49-F238E27FC236}">
              <a16:creationId xmlns:a16="http://schemas.microsoft.com/office/drawing/2014/main" id="{096158AD-9E33-43FE-8F8B-1FC38FD1E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9" name="Picture 13" descr="Schl_Logo">
          <a:extLst>
            <a:ext uri="{FF2B5EF4-FFF2-40B4-BE49-F238E27FC236}">
              <a16:creationId xmlns:a16="http://schemas.microsoft.com/office/drawing/2014/main" id="{8606B445-EA13-40CD-B6F4-0ECE38B8C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0" name="Picture 13" descr="Schl_Logo">
          <a:extLst>
            <a:ext uri="{FF2B5EF4-FFF2-40B4-BE49-F238E27FC236}">
              <a16:creationId xmlns:a16="http://schemas.microsoft.com/office/drawing/2014/main" id="{9F8C4947-7F48-4101-AB49-CEF330A2E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1" name="Picture 1288" descr="Schl_Logo">
          <a:extLst>
            <a:ext uri="{FF2B5EF4-FFF2-40B4-BE49-F238E27FC236}">
              <a16:creationId xmlns:a16="http://schemas.microsoft.com/office/drawing/2014/main" id="{DFAC5015-D1C6-475C-B901-75452A8F5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2" name="Picture 13" descr="Schl_Logo">
          <a:extLst>
            <a:ext uri="{FF2B5EF4-FFF2-40B4-BE49-F238E27FC236}">
              <a16:creationId xmlns:a16="http://schemas.microsoft.com/office/drawing/2014/main" id="{CBFE5979-2BC1-4304-84EB-31B2C579E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3" name="Picture 13" descr="Schl_Logo">
          <a:extLst>
            <a:ext uri="{FF2B5EF4-FFF2-40B4-BE49-F238E27FC236}">
              <a16:creationId xmlns:a16="http://schemas.microsoft.com/office/drawing/2014/main" id="{9550573D-B279-472F-B5F2-A4E22CD54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4" name="Picture 1288" descr="Schl_Logo">
          <a:extLst>
            <a:ext uri="{FF2B5EF4-FFF2-40B4-BE49-F238E27FC236}">
              <a16:creationId xmlns:a16="http://schemas.microsoft.com/office/drawing/2014/main" id="{6A3E7F6B-C076-4682-8F84-FAAB352B0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5" name="Picture 13" descr="Schl_Logo">
          <a:extLst>
            <a:ext uri="{FF2B5EF4-FFF2-40B4-BE49-F238E27FC236}">
              <a16:creationId xmlns:a16="http://schemas.microsoft.com/office/drawing/2014/main" id="{72EF2384-AC3D-4706-930E-6C38F6D73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6" name="Picture 13" descr="Schl_Logo">
          <a:extLst>
            <a:ext uri="{FF2B5EF4-FFF2-40B4-BE49-F238E27FC236}">
              <a16:creationId xmlns:a16="http://schemas.microsoft.com/office/drawing/2014/main" id="{EF7E2E48-D23B-4164-A04B-9730A8627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7" name="Picture 1288" descr="Schl_Logo">
          <a:extLst>
            <a:ext uri="{FF2B5EF4-FFF2-40B4-BE49-F238E27FC236}">
              <a16:creationId xmlns:a16="http://schemas.microsoft.com/office/drawing/2014/main" id="{3738DDC6-6483-4164-90E5-2BFE28516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8" name="Picture 13" descr="Schl_Logo">
          <a:extLst>
            <a:ext uri="{FF2B5EF4-FFF2-40B4-BE49-F238E27FC236}">
              <a16:creationId xmlns:a16="http://schemas.microsoft.com/office/drawing/2014/main" id="{C9A2DC14-C955-49B0-B491-24071B8EC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9" name="Picture 13" descr="Schl_Logo">
          <a:extLst>
            <a:ext uri="{FF2B5EF4-FFF2-40B4-BE49-F238E27FC236}">
              <a16:creationId xmlns:a16="http://schemas.microsoft.com/office/drawing/2014/main" id="{A8E48674-5CBC-4B12-A84A-5D581410A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0" name="Picture 1288" descr="Schl_Logo">
          <a:extLst>
            <a:ext uri="{FF2B5EF4-FFF2-40B4-BE49-F238E27FC236}">
              <a16:creationId xmlns:a16="http://schemas.microsoft.com/office/drawing/2014/main" id="{87002DEF-9075-4F89-8C27-9E2136401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1" name="Picture 13" descr="Schl_Logo">
          <a:extLst>
            <a:ext uri="{FF2B5EF4-FFF2-40B4-BE49-F238E27FC236}">
              <a16:creationId xmlns:a16="http://schemas.microsoft.com/office/drawing/2014/main" id="{F13BCE61-69E3-4E17-9896-DA851DD58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2" name="Picture 13" descr="Schl_Logo">
          <a:extLst>
            <a:ext uri="{FF2B5EF4-FFF2-40B4-BE49-F238E27FC236}">
              <a16:creationId xmlns:a16="http://schemas.microsoft.com/office/drawing/2014/main" id="{89C32AC4-97FD-4581-ADC8-F434B2F21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3" name="Picture 1288" descr="Schl_Logo">
          <a:extLst>
            <a:ext uri="{FF2B5EF4-FFF2-40B4-BE49-F238E27FC236}">
              <a16:creationId xmlns:a16="http://schemas.microsoft.com/office/drawing/2014/main" id="{81B46F12-2258-4121-A627-028874A64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4" name="Picture 13" descr="Schl_Logo">
          <a:extLst>
            <a:ext uri="{FF2B5EF4-FFF2-40B4-BE49-F238E27FC236}">
              <a16:creationId xmlns:a16="http://schemas.microsoft.com/office/drawing/2014/main" id="{228234AE-4D59-4C19-B087-FDA04A54B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5" name="Picture 13" descr="Schl_Logo">
          <a:extLst>
            <a:ext uri="{FF2B5EF4-FFF2-40B4-BE49-F238E27FC236}">
              <a16:creationId xmlns:a16="http://schemas.microsoft.com/office/drawing/2014/main" id="{DB563C3A-214D-49C8-931B-AF6AE2F1A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6" name="Picture 1288" descr="Schl_Logo">
          <a:extLst>
            <a:ext uri="{FF2B5EF4-FFF2-40B4-BE49-F238E27FC236}">
              <a16:creationId xmlns:a16="http://schemas.microsoft.com/office/drawing/2014/main" id="{75B30E02-1E8B-4B11-8C20-CBB0F9265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7" name="Picture 13" descr="Schl_Logo">
          <a:extLst>
            <a:ext uri="{FF2B5EF4-FFF2-40B4-BE49-F238E27FC236}">
              <a16:creationId xmlns:a16="http://schemas.microsoft.com/office/drawing/2014/main" id="{551EB778-0F84-4FA4-84CB-CB748DE31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8" name="Picture 13" descr="Schl_Logo">
          <a:extLst>
            <a:ext uri="{FF2B5EF4-FFF2-40B4-BE49-F238E27FC236}">
              <a16:creationId xmlns:a16="http://schemas.microsoft.com/office/drawing/2014/main" id="{B8A2009B-8F84-4470-8C4D-D233D18E7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9" name="Picture 1288" descr="Schl_Logo">
          <a:extLst>
            <a:ext uri="{FF2B5EF4-FFF2-40B4-BE49-F238E27FC236}">
              <a16:creationId xmlns:a16="http://schemas.microsoft.com/office/drawing/2014/main" id="{EA22D235-8AEF-4CF7-88C0-4E6B42A28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0" name="Picture 13" descr="Schl_Logo">
          <a:extLst>
            <a:ext uri="{FF2B5EF4-FFF2-40B4-BE49-F238E27FC236}">
              <a16:creationId xmlns:a16="http://schemas.microsoft.com/office/drawing/2014/main" id="{12A05B64-114E-46CD-9914-95838EE25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1" name="Picture 13" descr="Schl_Logo">
          <a:extLst>
            <a:ext uri="{FF2B5EF4-FFF2-40B4-BE49-F238E27FC236}">
              <a16:creationId xmlns:a16="http://schemas.microsoft.com/office/drawing/2014/main" id="{F29DD18F-18F5-4925-9817-F30BCF465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2" name="Picture 1288" descr="Schl_Logo">
          <a:extLst>
            <a:ext uri="{FF2B5EF4-FFF2-40B4-BE49-F238E27FC236}">
              <a16:creationId xmlns:a16="http://schemas.microsoft.com/office/drawing/2014/main" id="{40371960-63E7-4D1A-AC71-A29B47025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3" name="Picture 13" descr="Schl_Logo">
          <a:extLst>
            <a:ext uri="{FF2B5EF4-FFF2-40B4-BE49-F238E27FC236}">
              <a16:creationId xmlns:a16="http://schemas.microsoft.com/office/drawing/2014/main" id="{EB91400E-7004-44AB-974B-BBF703445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4" name="Picture 13" descr="Schl_Logo">
          <a:extLst>
            <a:ext uri="{FF2B5EF4-FFF2-40B4-BE49-F238E27FC236}">
              <a16:creationId xmlns:a16="http://schemas.microsoft.com/office/drawing/2014/main" id="{4FE3BE05-CB4B-4D83-9E53-CD3A0CAC2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5" name="Picture 1288" descr="Schl_Logo">
          <a:extLst>
            <a:ext uri="{FF2B5EF4-FFF2-40B4-BE49-F238E27FC236}">
              <a16:creationId xmlns:a16="http://schemas.microsoft.com/office/drawing/2014/main" id="{3A1C427E-AD88-4F27-8127-C46F1D5DB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6" name="Picture 13" descr="Schl_Logo">
          <a:extLst>
            <a:ext uri="{FF2B5EF4-FFF2-40B4-BE49-F238E27FC236}">
              <a16:creationId xmlns:a16="http://schemas.microsoft.com/office/drawing/2014/main" id="{D67CC07A-1888-45E3-AB1A-31F1B6470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7" name="Picture 13" descr="Schl_Logo">
          <a:extLst>
            <a:ext uri="{FF2B5EF4-FFF2-40B4-BE49-F238E27FC236}">
              <a16:creationId xmlns:a16="http://schemas.microsoft.com/office/drawing/2014/main" id="{D9EDAD92-6048-4CC3-8C1A-0625DF084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8" name="Picture 1288" descr="Schl_Logo">
          <a:extLst>
            <a:ext uri="{FF2B5EF4-FFF2-40B4-BE49-F238E27FC236}">
              <a16:creationId xmlns:a16="http://schemas.microsoft.com/office/drawing/2014/main" id="{8F3FB4C1-0D8A-4E59-BA40-E5BCB3A08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9" name="Picture 13" descr="Schl_Logo">
          <a:extLst>
            <a:ext uri="{FF2B5EF4-FFF2-40B4-BE49-F238E27FC236}">
              <a16:creationId xmlns:a16="http://schemas.microsoft.com/office/drawing/2014/main" id="{B17ABB57-1A07-4EFC-B039-49DCCF6A5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0" name="Picture 13" descr="Schl_Logo">
          <a:extLst>
            <a:ext uri="{FF2B5EF4-FFF2-40B4-BE49-F238E27FC236}">
              <a16:creationId xmlns:a16="http://schemas.microsoft.com/office/drawing/2014/main" id="{9764B795-80C6-4529-BB33-7DED697CA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1" name="Picture 1288" descr="Schl_Logo">
          <a:extLst>
            <a:ext uri="{FF2B5EF4-FFF2-40B4-BE49-F238E27FC236}">
              <a16:creationId xmlns:a16="http://schemas.microsoft.com/office/drawing/2014/main" id="{C78DFE8B-C4EF-4990-9609-7D67BDB3D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2" name="Picture 13" descr="Schl_Logo">
          <a:extLst>
            <a:ext uri="{FF2B5EF4-FFF2-40B4-BE49-F238E27FC236}">
              <a16:creationId xmlns:a16="http://schemas.microsoft.com/office/drawing/2014/main" id="{AF65611C-0019-41B0-B35E-1C601FA7A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3" name="Picture 13" descr="Schl_Logo">
          <a:extLst>
            <a:ext uri="{FF2B5EF4-FFF2-40B4-BE49-F238E27FC236}">
              <a16:creationId xmlns:a16="http://schemas.microsoft.com/office/drawing/2014/main" id="{0FDF2AB8-241C-4F77-B28A-9066CAE0D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4" name="Picture 1288" descr="Schl_Logo">
          <a:extLst>
            <a:ext uri="{FF2B5EF4-FFF2-40B4-BE49-F238E27FC236}">
              <a16:creationId xmlns:a16="http://schemas.microsoft.com/office/drawing/2014/main" id="{B69FD07F-B93C-421F-97CB-752986B45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5" name="Picture 13" descr="Schl_Logo">
          <a:extLst>
            <a:ext uri="{FF2B5EF4-FFF2-40B4-BE49-F238E27FC236}">
              <a16:creationId xmlns:a16="http://schemas.microsoft.com/office/drawing/2014/main" id="{255CF3D0-61D8-4E21-816D-9D7656F42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6" name="Picture 13" descr="Schl_Logo">
          <a:extLst>
            <a:ext uri="{FF2B5EF4-FFF2-40B4-BE49-F238E27FC236}">
              <a16:creationId xmlns:a16="http://schemas.microsoft.com/office/drawing/2014/main" id="{90AFB9B3-F562-41E8-9EF1-020E50DD5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7" name="Picture 1288" descr="Schl_Logo">
          <a:extLst>
            <a:ext uri="{FF2B5EF4-FFF2-40B4-BE49-F238E27FC236}">
              <a16:creationId xmlns:a16="http://schemas.microsoft.com/office/drawing/2014/main" id="{3393BE1D-3B23-4F1C-B4D6-04FBC4345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8" name="Picture 13" descr="Schl_Logo">
          <a:extLst>
            <a:ext uri="{FF2B5EF4-FFF2-40B4-BE49-F238E27FC236}">
              <a16:creationId xmlns:a16="http://schemas.microsoft.com/office/drawing/2014/main" id="{1EF3683D-492C-48B2-8A73-80303F4CB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9" name="Picture 13" descr="Schl_Logo">
          <a:extLst>
            <a:ext uri="{FF2B5EF4-FFF2-40B4-BE49-F238E27FC236}">
              <a16:creationId xmlns:a16="http://schemas.microsoft.com/office/drawing/2014/main" id="{D70BFE73-7D99-4E1B-9080-63A21704F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0" name="Picture 1288" descr="Schl_Logo">
          <a:extLst>
            <a:ext uri="{FF2B5EF4-FFF2-40B4-BE49-F238E27FC236}">
              <a16:creationId xmlns:a16="http://schemas.microsoft.com/office/drawing/2014/main" id="{7915ECE1-75BC-42B9-9CF7-9EC9B9B01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1" name="Picture 13" descr="Schl_Logo">
          <a:extLst>
            <a:ext uri="{FF2B5EF4-FFF2-40B4-BE49-F238E27FC236}">
              <a16:creationId xmlns:a16="http://schemas.microsoft.com/office/drawing/2014/main" id="{1E4FA5D8-7BE5-4112-B592-457C9C74A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2" name="Picture 13" descr="Schl_Logo">
          <a:extLst>
            <a:ext uri="{FF2B5EF4-FFF2-40B4-BE49-F238E27FC236}">
              <a16:creationId xmlns:a16="http://schemas.microsoft.com/office/drawing/2014/main" id="{B1F1CC70-CA00-408F-A164-FEEA7FC31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3" name="Picture 1288" descr="Schl_Logo">
          <a:extLst>
            <a:ext uri="{FF2B5EF4-FFF2-40B4-BE49-F238E27FC236}">
              <a16:creationId xmlns:a16="http://schemas.microsoft.com/office/drawing/2014/main" id="{0851A340-B459-46A4-9833-6FE07EB8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4" name="Picture 13" descr="Schl_Logo">
          <a:extLst>
            <a:ext uri="{FF2B5EF4-FFF2-40B4-BE49-F238E27FC236}">
              <a16:creationId xmlns:a16="http://schemas.microsoft.com/office/drawing/2014/main" id="{DE7BCB52-F2A3-4353-8B9B-30D9B3DBC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5" name="Picture 13" descr="Schl_Logo">
          <a:extLst>
            <a:ext uri="{FF2B5EF4-FFF2-40B4-BE49-F238E27FC236}">
              <a16:creationId xmlns:a16="http://schemas.microsoft.com/office/drawing/2014/main" id="{23428C06-8468-4ED6-AEE2-4F0CD9375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6" name="Picture 1288" descr="Schl_Logo">
          <a:extLst>
            <a:ext uri="{FF2B5EF4-FFF2-40B4-BE49-F238E27FC236}">
              <a16:creationId xmlns:a16="http://schemas.microsoft.com/office/drawing/2014/main" id="{3A2DEC04-F46C-4035-B6B7-6F74E5B79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7" name="Picture 13" descr="Schl_Logo">
          <a:extLst>
            <a:ext uri="{FF2B5EF4-FFF2-40B4-BE49-F238E27FC236}">
              <a16:creationId xmlns:a16="http://schemas.microsoft.com/office/drawing/2014/main" id="{572DCCC4-E1ED-4E15-9635-F251C06B3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8" name="Picture 13" descr="Schl_Logo">
          <a:extLst>
            <a:ext uri="{FF2B5EF4-FFF2-40B4-BE49-F238E27FC236}">
              <a16:creationId xmlns:a16="http://schemas.microsoft.com/office/drawing/2014/main" id="{1993C1A0-3089-437E-B0FA-C3DC31686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9" name="Picture 1288" descr="Schl_Logo">
          <a:extLst>
            <a:ext uri="{FF2B5EF4-FFF2-40B4-BE49-F238E27FC236}">
              <a16:creationId xmlns:a16="http://schemas.microsoft.com/office/drawing/2014/main" id="{C8179D49-396D-41FE-89E4-A237F89B4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0" name="Picture 13" descr="Schl_Logo">
          <a:extLst>
            <a:ext uri="{FF2B5EF4-FFF2-40B4-BE49-F238E27FC236}">
              <a16:creationId xmlns:a16="http://schemas.microsoft.com/office/drawing/2014/main" id="{B9C16BBE-21CC-4A52-96A9-047DC4EFC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1" name="Picture 13" descr="Schl_Logo">
          <a:extLst>
            <a:ext uri="{FF2B5EF4-FFF2-40B4-BE49-F238E27FC236}">
              <a16:creationId xmlns:a16="http://schemas.microsoft.com/office/drawing/2014/main" id="{BCD632F7-4241-4736-9553-AEB965299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2" name="Picture 1288" descr="Schl_Logo">
          <a:extLst>
            <a:ext uri="{FF2B5EF4-FFF2-40B4-BE49-F238E27FC236}">
              <a16:creationId xmlns:a16="http://schemas.microsoft.com/office/drawing/2014/main" id="{B2D26EE3-A632-41D3-ACF4-46AAC6746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3" name="Picture 13" descr="Schl_Logo">
          <a:extLst>
            <a:ext uri="{FF2B5EF4-FFF2-40B4-BE49-F238E27FC236}">
              <a16:creationId xmlns:a16="http://schemas.microsoft.com/office/drawing/2014/main" id="{9C211697-E810-485C-A61C-7EDB5253D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4" name="Picture 13" descr="Schl_Logo">
          <a:extLst>
            <a:ext uri="{FF2B5EF4-FFF2-40B4-BE49-F238E27FC236}">
              <a16:creationId xmlns:a16="http://schemas.microsoft.com/office/drawing/2014/main" id="{4EE92E50-C97A-4CB3-BB0D-1F3ED664B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5" name="Picture 1288" descr="Schl_Logo">
          <a:extLst>
            <a:ext uri="{FF2B5EF4-FFF2-40B4-BE49-F238E27FC236}">
              <a16:creationId xmlns:a16="http://schemas.microsoft.com/office/drawing/2014/main" id="{C4E14DC1-842C-4C1B-8091-AE6C4DC84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6" name="Picture 13" descr="Schl_Logo">
          <a:extLst>
            <a:ext uri="{FF2B5EF4-FFF2-40B4-BE49-F238E27FC236}">
              <a16:creationId xmlns:a16="http://schemas.microsoft.com/office/drawing/2014/main" id="{862D0D65-5308-48C6-9472-74544A135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7" name="Picture 13" descr="Schl_Logo">
          <a:extLst>
            <a:ext uri="{FF2B5EF4-FFF2-40B4-BE49-F238E27FC236}">
              <a16:creationId xmlns:a16="http://schemas.microsoft.com/office/drawing/2014/main" id="{16885B48-9E1F-433F-9AC4-13D770A1F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8" name="Picture 1288" descr="Schl_Logo">
          <a:extLst>
            <a:ext uri="{FF2B5EF4-FFF2-40B4-BE49-F238E27FC236}">
              <a16:creationId xmlns:a16="http://schemas.microsoft.com/office/drawing/2014/main" id="{C14994E2-55D6-4322-9E3F-DA3437406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9" name="Picture 13" descr="Schl_Logo">
          <a:extLst>
            <a:ext uri="{FF2B5EF4-FFF2-40B4-BE49-F238E27FC236}">
              <a16:creationId xmlns:a16="http://schemas.microsoft.com/office/drawing/2014/main" id="{2D4A08C1-EDDD-4D0C-9444-80A66FF86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0" name="Picture 13" descr="Schl_Logo">
          <a:extLst>
            <a:ext uri="{FF2B5EF4-FFF2-40B4-BE49-F238E27FC236}">
              <a16:creationId xmlns:a16="http://schemas.microsoft.com/office/drawing/2014/main" id="{202FADE1-C8CE-43B5-B24F-282FE8D7F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1" name="Picture 1288" descr="Schl_Logo">
          <a:extLst>
            <a:ext uri="{FF2B5EF4-FFF2-40B4-BE49-F238E27FC236}">
              <a16:creationId xmlns:a16="http://schemas.microsoft.com/office/drawing/2014/main" id="{6949FD03-0BCF-494C-81BF-1FA789226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2" name="Picture 13" descr="Schl_Logo">
          <a:extLst>
            <a:ext uri="{FF2B5EF4-FFF2-40B4-BE49-F238E27FC236}">
              <a16:creationId xmlns:a16="http://schemas.microsoft.com/office/drawing/2014/main" id="{AAB2DEF6-323B-4EA3-82C4-59FD54FD6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3" name="Picture 13" descr="Schl_Logo">
          <a:extLst>
            <a:ext uri="{FF2B5EF4-FFF2-40B4-BE49-F238E27FC236}">
              <a16:creationId xmlns:a16="http://schemas.microsoft.com/office/drawing/2014/main" id="{5FFEF1CB-9B30-47B9-A9F6-6740B6795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4" name="Picture 1288" descr="Schl_Logo">
          <a:extLst>
            <a:ext uri="{FF2B5EF4-FFF2-40B4-BE49-F238E27FC236}">
              <a16:creationId xmlns:a16="http://schemas.microsoft.com/office/drawing/2014/main" id="{1DE6E903-CB01-42E1-A439-8FDFAFEE4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5" name="Picture 13" descr="Schl_Logo">
          <a:extLst>
            <a:ext uri="{FF2B5EF4-FFF2-40B4-BE49-F238E27FC236}">
              <a16:creationId xmlns:a16="http://schemas.microsoft.com/office/drawing/2014/main" id="{991E4A58-B93F-491C-81D3-80E0833E1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6" name="Picture 13" descr="Schl_Logo">
          <a:extLst>
            <a:ext uri="{FF2B5EF4-FFF2-40B4-BE49-F238E27FC236}">
              <a16:creationId xmlns:a16="http://schemas.microsoft.com/office/drawing/2014/main" id="{6BA8BFCC-C618-4CD7-B861-1BEFC9FC6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7" name="Picture 1288" descr="Schl_Logo">
          <a:extLst>
            <a:ext uri="{FF2B5EF4-FFF2-40B4-BE49-F238E27FC236}">
              <a16:creationId xmlns:a16="http://schemas.microsoft.com/office/drawing/2014/main" id="{11C23242-B4A7-4CB4-90CF-3F137762B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8" name="Picture 13" descr="Schl_Logo">
          <a:extLst>
            <a:ext uri="{FF2B5EF4-FFF2-40B4-BE49-F238E27FC236}">
              <a16:creationId xmlns:a16="http://schemas.microsoft.com/office/drawing/2014/main" id="{9A040A58-F073-4BC4-9D3A-A2F99EF5F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9" name="Picture 13" descr="Schl_Logo">
          <a:extLst>
            <a:ext uri="{FF2B5EF4-FFF2-40B4-BE49-F238E27FC236}">
              <a16:creationId xmlns:a16="http://schemas.microsoft.com/office/drawing/2014/main" id="{11B36969-8437-456D-AC7A-64BF935B8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0" name="Picture 1288" descr="Schl_Logo">
          <a:extLst>
            <a:ext uri="{FF2B5EF4-FFF2-40B4-BE49-F238E27FC236}">
              <a16:creationId xmlns:a16="http://schemas.microsoft.com/office/drawing/2014/main" id="{4278DA9D-3D4E-4992-8677-31C2B7CCA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1" name="Picture 13" descr="Schl_Logo">
          <a:extLst>
            <a:ext uri="{FF2B5EF4-FFF2-40B4-BE49-F238E27FC236}">
              <a16:creationId xmlns:a16="http://schemas.microsoft.com/office/drawing/2014/main" id="{20E37D6E-679F-4799-97D1-AF68B1723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2" name="Picture 13" descr="Schl_Logo">
          <a:extLst>
            <a:ext uri="{FF2B5EF4-FFF2-40B4-BE49-F238E27FC236}">
              <a16:creationId xmlns:a16="http://schemas.microsoft.com/office/drawing/2014/main" id="{D071EA94-C1A5-4746-A7A6-5899501E7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3" name="Picture 1288" descr="Schl_Logo">
          <a:extLst>
            <a:ext uri="{FF2B5EF4-FFF2-40B4-BE49-F238E27FC236}">
              <a16:creationId xmlns:a16="http://schemas.microsoft.com/office/drawing/2014/main" id="{6A800991-41FB-412F-A3D1-130931884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4" name="Picture 13" descr="Schl_Logo">
          <a:extLst>
            <a:ext uri="{FF2B5EF4-FFF2-40B4-BE49-F238E27FC236}">
              <a16:creationId xmlns:a16="http://schemas.microsoft.com/office/drawing/2014/main" id="{08FAA5EF-258F-47DE-8DCB-1B962F1CC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5" name="Picture 13" descr="Schl_Logo">
          <a:extLst>
            <a:ext uri="{FF2B5EF4-FFF2-40B4-BE49-F238E27FC236}">
              <a16:creationId xmlns:a16="http://schemas.microsoft.com/office/drawing/2014/main" id="{5E8FCFD6-1DF0-45FA-8A56-F43F4BFD1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6" name="Picture 1288" descr="Schl_Logo">
          <a:extLst>
            <a:ext uri="{FF2B5EF4-FFF2-40B4-BE49-F238E27FC236}">
              <a16:creationId xmlns:a16="http://schemas.microsoft.com/office/drawing/2014/main" id="{91830D9B-9531-4020-96B9-D5D737222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7" name="Picture 13" descr="Schl_Logo">
          <a:extLst>
            <a:ext uri="{FF2B5EF4-FFF2-40B4-BE49-F238E27FC236}">
              <a16:creationId xmlns:a16="http://schemas.microsoft.com/office/drawing/2014/main" id="{8C97FB43-789E-4644-B3DE-3E39C8FE2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8" name="Picture 13" descr="Schl_Logo">
          <a:extLst>
            <a:ext uri="{FF2B5EF4-FFF2-40B4-BE49-F238E27FC236}">
              <a16:creationId xmlns:a16="http://schemas.microsoft.com/office/drawing/2014/main" id="{156D7A0A-6D64-4578-BCE5-09EB6F71F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9" name="Picture 1288" descr="Schl_Logo">
          <a:extLst>
            <a:ext uri="{FF2B5EF4-FFF2-40B4-BE49-F238E27FC236}">
              <a16:creationId xmlns:a16="http://schemas.microsoft.com/office/drawing/2014/main" id="{F27DFA95-568D-46E7-AAFC-F02D0A0C5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0" name="Picture 13" descr="Schl_Logo">
          <a:extLst>
            <a:ext uri="{FF2B5EF4-FFF2-40B4-BE49-F238E27FC236}">
              <a16:creationId xmlns:a16="http://schemas.microsoft.com/office/drawing/2014/main" id="{6179255A-240E-4DE2-A244-4238DA6C3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1" name="Picture 13" descr="Schl_Logo">
          <a:extLst>
            <a:ext uri="{FF2B5EF4-FFF2-40B4-BE49-F238E27FC236}">
              <a16:creationId xmlns:a16="http://schemas.microsoft.com/office/drawing/2014/main" id="{79B95100-EA94-4251-B6B0-8A365A7EA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2" name="Picture 1288" descr="Schl_Logo">
          <a:extLst>
            <a:ext uri="{FF2B5EF4-FFF2-40B4-BE49-F238E27FC236}">
              <a16:creationId xmlns:a16="http://schemas.microsoft.com/office/drawing/2014/main" id="{3F7DDB5F-DBCA-40FA-9411-A00515474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3" name="Picture 13" descr="Schl_Logo">
          <a:extLst>
            <a:ext uri="{FF2B5EF4-FFF2-40B4-BE49-F238E27FC236}">
              <a16:creationId xmlns:a16="http://schemas.microsoft.com/office/drawing/2014/main" id="{F20C5926-D1D4-4724-968B-A9DC46451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4" name="Picture 13" descr="Schl_Logo">
          <a:extLst>
            <a:ext uri="{FF2B5EF4-FFF2-40B4-BE49-F238E27FC236}">
              <a16:creationId xmlns:a16="http://schemas.microsoft.com/office/drawing/2014/main" id="{91B16770-FC20-4AB7-B406-C9522E67D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5" name="Picture 1288" descr="Schl_Logo">
          <a:extLst>
            <a:ext uri="{FF2B5EF4-FFF2-40B4-BE49-F238E27FC236}">
              <a16:creationId xmlns:a16="http://schemas.microsoft.com/office/drawing/2014/main" id="{C369DB07-2E3F-4C8B-90B3-3B7676FB7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6" name="Picture 13" descr="Schl_Logo">
          <a:extLst>
            <a:ext uri="{FF2B5EF4-FFF2-40B4-BE49-F238E27FC236}">
              <a16:creationId xmlns:a16="http://schemas.microsoft.com/office/drawing/2014/main" id="{C914F14D-EA20-4653-9A87-F9A111E8E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7" name="Picture 13" descr="Schl_Logo">
          <a:extLst>
            <a:ext uri="{FF2B5EF4-FFF2-40B4-BE49-F238E27FC236}">
              <a16:creationId xmlns:a16="http://schemas.microsoft.com/office/drawing/2014/main" id="{CFD0F4B9-9CDD-46B9-A2D8-35A813064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8" name="Picture 1288" descr="Schl_Logo">
          <a:extLst>
            <a:ext uri="{FF2B5EF4-FFF2-40B4-BE49-F238E27FC236}">
              <a16:creationId xmlns:a16="http://schemas.microsoft.com/office/drawing/2014/main" id="{9E20364A-ADB5-4A6A-8FF7-2919260C6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9" name="Picture 13" descr="Schl_Logo">
          <a:extLst>
            <a:ext uri="{FF2B5EF4-FFF2-40B4-BE49-F238E27FC236}">
              <a16:creationId xmlns:a16="http://schemas.microsoft.com/office/drawing/2014/main" id="{46D658D4-5E6F-4597-9395-5E3ED4622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0" name="Picture 13" descr="Schl_Logo">
          <a:extLst>
            <a:ext uri="{FF2B5EF4-FFF2-40B4-BE49-F238E27FC236}">
              <a16:creationId xmlns:a16="http://schemas.microsoft.com/office/drawing/2014/main" id="{543CB1CE-1370-4C33-8174-C68E9698F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1" name="Picture 1288" descr="Schl_Logo">
          <a:extLst>
            <a:ext uri="{FF2B5EF4-FFF2-40B4-BE49-F238E27FC236}">
              <a16:creationId xmlns:a16="http://schemas.microsoft.com/office/drawing/2014/main" id="{2EA920A5-AFA9-4859-83AE-CACC90C04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2" name="Picture 13" descr="Schl_Logo">
          <a:extLst>
            <a:ext uri="{FF2B5EF4-FFF2-40B4-BE49-F238E27FC236}">
              <a16:creationId xmlns:a16="http://schemas.microsoft.com/office/drawing/2014/main" id="{8A5729AA-B412-4B66-AE43-897BE2849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3" name="Picture 13" descr="Schl_Logo">
          <a:extLst>
            <a:ext uri="{FF2B5EF4-FFF2-40B4-BE49-F238E27FC236}">
              <a16:creationId xmlns:a16="http://schemas.microsoft.com/office/drawing/2014/main" id="{D1B0843E-D75D-4B37-862A-15CEA204A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4" name="Picture 1288" descr="Schl_Logo">
          <a:extLst>
            <a:ext uri="{FF2B5EF4-FFF2-40B4-BE49-F238E27FC236}">
              <a16:creationId xmlns:a16="http://schemas.microsoft.com/office/drawing/2014/main" id="{405FDC6F-F63C-4477-B8E0-D90CCC94A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5" name="Picture 13" descr="Schl_Logo">
          <a:extLst>
            <a:ext uri="{FF2B5EF4-FFF2-40B4-BE49-F238E27FC236}">
              <a16:creationId xmlns:a16="http://schemas.microsoft.com/office/drawing/2014/main" id="{1FED1A0C-5F6B-4CD1-8E9C-8EFF9E366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6" name="Picture 13" descr="Schl_Logo">
          <a:extLst>
            <a:ext uri="{FF2B5EF4-FFF2-40B4-BE49-F238E27FC236}">
              <a16:creationId xmlns:a16="http://schemas.microsoft.com/office/drawing/2014/main" id="{B4A1B971-3D00-487F-A198-CD70F1DB2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7" name="Picture 1288" descr="Schl_Logo">
          <a:extLst>
            <a:ext uri="{FF2B5EF4-FFF2-40B4-BE49-F238E27FC236}">
              <a16:creationId xmlns:a16="http://schemas.microsoft.com/office/drawing/2014/main" id="{6392D8DC-C3CB-4D43-8954-5E47C6CBF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8" name="Picture 13" descr="Schl_Logo">
          <a:extLst>
            <a:ext uri="{FF2B5EF4-FFF2-40B4-BE49-F238E27FC236}">
              <a16:creationId xmlns:a16="http://schemas.microsoft.com/office/drawing/2014/main" id="{C3764B08-97B2-495E-83BC-7BB892E61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9" name="Picture 13" descr="Schl_Logo">
          <a:extLst>
            <a:ext uri="{FF2B5EF4-FFF2-40B4-BE49-F238E27FC236}">
              <a16:creationId xmlns:a16="http://schemas.microsoft.com/office/drawing/2014/main" id="{9B48A107-F0F4-4ED4-8F0A-6207FDA63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0" name="Picture 1288" descr="Schl_Logo">
          <a:extLst>
            <a:ext uri="{FF2B5EF4-FFF2-40B4-BE49-F238E27FC236}">
              <a16:creationId xmlns:a16="http://schemas.microsoft.com/office/drawing/2014/main" id="{1C4B7EFA-8DD9-412A-98FD-649379AE6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1" name="Picture 13" descr="Schl_Logo">
          <a:extLst>
            <a:ext uri="{FF2B5EF4-FFF2-40B4-BE49-F238E27FC236}">
              <a16:creationId xmlns:a16="http://schemas.microsoft.com/office/drawing/2014/main" id="{5C36F383-FF11-4A3F-94E4-8FA734F68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2" name="Picture 13" descr="Schl_Logo">
          <a:extLst>
            <a:ext uri="{FF2B5EF4-FFF2-40B4-BE49-F238E27FC236}">
              <a16:creationId xmlns:a16="http://schemas.microsoft.com/office/drawing/2014/main" id="{6263CEA4-2B66-4C2D-A85C-70A09DE91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3" name="Picture 1288" descr="Schl_Logo">
          <a:extLst>
            <a:ext uri="{FF2B5EF4-FFF2-40B4-BE49-F238E27FC236}">
              <a16:creationId xmlns:a16="http://schemas.microsoft.com/office/drawing/2014/main" id="{0A6C8AA4-170D-434B-96CD-2B6F58A6F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4" name="Picture 13" descr="Schl_Logo">
          <a:extLst>
            <a:ext uri="{FF2B5EF4-FFF2-40B4-BE49-F238E27FC236}">
              <a16:creationId xmlns:a16="http://schemas.microsoft.com/office/drawing/2014/main" id="{57E1C70F-5F22-4611-8C55-9EDC9E489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5" name="Picture 13" descr="Schl_Logo">
          <a:extLst>
            <a:ext uri="{FF2B5EF4-FFF2-40B4-BE49-F238E27FC236}">
              <a16:creationId xmlns:a16="http://schemas.microsoft.com/office/drawing/2014/main" id="{3BF2450A-6C22-410D-9CCA-63C881BB9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6" name="Picture 1288" descr="Schl_Logo">
          <a:extLst>
            <a:ext uri="{FF2B5EF4-FFF2-40B4-BE49-F238E27FC236}">
              <a16:creationId xmlns:a16="http://schemas.microsoft.com/office/drawing/2014/main" id="{7A8ADC10-9E9B-4DA7-9DA7-D94E86EC3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7" name="Picture 13" descr="Schl_Logo">
          <a:extLst>
            <a:ext uri="{FF2B5EF4-FFF2-40B4-BE49-F238E27FC236}">
              <a16:creationId xmlns:a16="http://schemas.microsoft.com/office/drawing/2014/main" id="{82BF8514-DB91-4A2A-A58E-36C61E218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8" name="Picture 13" descr="Schl_Logo">
          <a:extLst>
            <a:ext uri="{FF2B5EF4-FFF2-40B4-BE49-F238E27FC236}">
              <a16:creationId xmlns:a16="http://schemas.microsoft.com/office/drawing/2014/main" id="{FFF1E4DD-38A5-4240-8750-A81160843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9" name="Picture 1288" descr="Schl_Logo">
          <a:extLst>
            <a:ext uri="{FF2B5EF4-FFF2-40B4-BE49-F238E27FC236}">
              <a16:creationId xmlns:a16="http://schemas.microsoft.com/office/drawing/2014/main" id="{0340FADB-AAF6-4DA1-BC58-AB85985F8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0" name="Picture 13" descr="Schl_Logo">
          <a:extLst>
            <a:ext uri="{FF2B5EF4-FFF2-40B4-BE49-F238E27FC236}">
              <a16:creationId xmlns:a16="http://schemas.microsoft.com/office/drawing/2014/main" id="{E0560C97-A935-4C7E-8B4A-64EE8E2DE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1" name="Picture 13" descr="Schl_Logo">
          <a:extLst>
            <a:ext uri="{FF2B5EF4-FFF2-40B4-BE49-F238E27FC236}">
              <a16:creationId xmlns:a16="http://schemas.microsoft.com/office/drawing/2014/main" id="{9AA71522-D793-4DA4-BBF6-8AB3B25C7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2" name="Picture 1288" descr="Schl_Logo">
          <a:extLst>
            <a:ext uri="{FF2B5EF4-FFF2-40B4-BE49-F238E27FC236}">
              <a16:creationId xmlns:a16="http://schemas.microsoft.com/office/drawing/2014/main" id="{1D6F56C9-EDAF-4E25-93BB-6BE29B6B3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3" name="Picture 13" descr="Schl_Logo">
          <a:extLst>
            <a:ext uri="{FF2B5EF4-FFF2-40B4-BE49-F238E27FC236}">
              <a16:creationId xmlns:a16="http://schemas.microsoft.com/office/drawing/2014/main" id="{CA4AB3A3-4BFC-4FAC-9C32-A344FE82A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4" name="Picture 13" descr="Schl_Logo">
          <a:extLst>
            <a:ext uri="{FF2B5EF4-FFF2-40B4-BE49-F238E27FC236}">
              <a16:creationId xmlns:a16="http://schemas.microsoft.com/office/drawing/2014/main" id="{DAE239F8-8D02-4D3E-AC39-977196286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5" name="Picture 1288" descr="Schl_Logo">
          <a:extLst>
            <a:ext uri="{FF2B5EF4-FFF2-40B4-BE49-F238E27FC236}">
              <a16:creationId xmlns:a16="http://schemas.microsoft.com/office/drawing/2014/main" id="{DDCF0E58-07A7-4F39-AE26-2648EC2BD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6" name="Picture 13" descr="Schl_Logo">
          <a:extLst>
            <a:ext uri="{FF2B5EF4-FFF2-40B4-BE49-F238E27FC236}">
              <a16:creationId xmlns:a16="http://schemas.microsoft.com/office/drawing/2014/main" id="{FDB501AD-7AE4-4FCF-BBB1-34EF8B050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7" name="Picture 13" descr="Schl_Logo">
          <a:extLst>
            <a:ext uri="{FF2B5EF4-FFF2-40B4-BE49-F238E27FC236}">
              <a16:creationId xmlns:a16="http://schemas.microsoft.com/office/drawing/2014/main" id="{BDDE81BD-72BB-436C-A9F3-5CD377062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8" name="Picture 1288" descr="Schl_Logo">
          <a:extLst>
            <a:ext uri="{FF2B5EF4-FFF2-40B4-BE49-F238E27FC236}">
              <a16:creationId xmlns:a16="http://schemas.microsoft.com/office/drawing/2014/main" id="{7F6E11BE-B143-4A9E-BA47-028DEC7AB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9" name="Picture 13" descr="Schl_Logo">
          <a:extLst>
            <a:ext uri="{FF2B5EF4-FFF2-40B4-BE49-F238E27FC236}">
              <a16:creationId xmlns:a16="http://schemas.microsoft.com/office/drawing/2014/main" id="{0EA245D2-4C63-4A09-8DE8-5C722B7F8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0" name="Picture 13" descr="Schl_Logo">
          <a:extLst>
            <a:ext uri="{FF2B5EF4-FFF2-40B4-BE49-F238E27FC236}">
              <a16:creationId xmlns:a16="http://schemas.microsoft.com/office/drawing/2014/main" id="{843F4845-D29A-432A-B7F7-424E8C2A3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1" name="Picture 1288" descr="Schl_Logo">
          <a:extLst>
            <a:ext uri="{FF2B5EF4-FFF2-40B4-BE49-F238E27FC236}">
              <a16:creationId xmlns:a16="http://schemas.microsoft.com/office/drawing/2014/main" id="{AF23F62A-EB9E-449D-A42F-1DA867B4B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2" name="Picture 13" descr="Schl_Logo">
          <a:extLst>
            <a:ext uri="{FF2B5EF4-FFF2-40B4-BE49-F238E27FC236}">
              <a16:creationId xmlns:a16="http://schemas.microsoft.com/office/drawing/2014/main" id="{362D512C-1E07-49C6-A8DF-57EC2FD35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3" name="Picture 13" descr="Schl_Logo">
          <a:extLst>
            <a:ext uri="{FF2B5EF4-FFF2-40B4-BE49-F238E27FC236}">
              <a16:creationId xmlns:a16="http://schemas.microsoft.com/office/drawing/2014/main" id="{E9FD61DD-1143-44E0-8A38-ED5141C91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4" name="Picture 1288" descr="Schl_Logo">
          <a:extLst>
            <a:ext uri="{FF2B5EF4-FFF2-40B4-BE49-F238E27FC236}">
              <a16:creationId xmlns:a16="http://schemas.microsoft.com/office/drawing/2014/main" id="{A95E0076-647F-4D78-9E2E-8F46749C0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5" name="Picture 13" descr="Schl_Logo">
          <a:extLst>
            <a:ext uri="{FF2B5EF4-FFF2-40B4-BE49-F238E27FC236}">
              <a16:creationId xmlns:a16="http://schemas.microsoft.com/office/drawing/2014/main" id="{7E1D016B-D1EE-41F5-BD27-8884621E1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6" name="Picture 13" descr="Schl_Logo">
          <a:extLst>
            <a:ext uri="{FF2B5EF4-FFF2-40B4-BE49-F238E27FC236}">
              <a16:creationId xmlns:a16="http://schemas.microsoft.com/office/drawing/2014/main" id="{36BCFC92-8449-4B68-A162-810389A98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7" name="Picture 1288" descr="Schl_Logo">
          <a:extLst>
            <a:ext uri="{FF2B5EF4-FFF2-40B4-BE49-F238E27FC236}">
              <a16:creationId xmlns:a16="http://schemas.microsoft.com/office/drawing/2014/main" id="{79ABB3CB-51A8-44F4-8680-BD89EFF8C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8" name="Picture 13" descr="Schl_Logo">
          <a:extLst>
            <a:ext uri="{FF2B5EF4-FFF2-40B4-BE49-F238E27FC236}">
              <a16:creationId xmlns:a16="http://schemas.microsoft.com/office/drawing/2014/main" id="{14B68B3E-B282-4419-9285-6419BD69F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9" name="Picture 13" descr="Schl_Logo">
          <a:extLst>
            <a:ext uri="{FF2B5EF4-FFF2-40B4-BE49-F238E27FC236}">
              <a16:creationId xmlns:a16="http://schemas.microsoft.com/office/drawing/2014/main" id="{79820B3B-29BA-4962-9823-DDC93450C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0" name="Picture 1288" descr="Schl_Logo">
          <a:extLst>
            <a:ext uri="{FF2B5EF4-FFF2-40B4-BE49-F238E27FC236}">
              <a16:creationId xmlns:a16="http://schemas.microsoft.com/office/drawing/2014/main" id="{0D4DFF7C-2D2A-40A9-A31D-3290E9C2E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1" name="Picture 13" descr="Schl_Logo">
          <a:extLst>
            <a:ext uri="{FF2B5EF4-FFF2-40B4-BE49-F238E27FC236}">
              <a16:creationId xmlns:a16="http://schemas.microsoft.com/office/drawing/2014/main" id="{8C4FDC4B-C0FC-4597-A54A-BC0BA6DB5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2" name="Picture 13" descr="Schl_Logo">
          <a:extLst>
            <a:ext uri="{FF2B5EF4-FFF2-40B4-BE49-F238E27FC236}">
              <a16:creationId xmlns:a16="http://schemas.microsoft.com/office/drawing/2014/main" id="{1A2E30F1-0C3C-40D0-B011-ACF4DB2A4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3" name="Picture 1288" descr="Schl_Logo">
          <a:extLst>
            <a:ext uri="{FF2B5EF4-FFF2-40B4-BE49-F238E27FC236}">
              <a16:creationId xmlns:a16="http://schemas.microsoft.com/office/drawing/2014/main" id="{F813B9F3-36BD-4E0D-B046-FFE414376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4" name="Picture 13" descr="Schl_Logo">
          <a:extLst>
            <a:ext uri="{FF2B5EF4-FFF2-40B4-BE49-F238E27FC236}">
              <a16:creationId xmlns:a16="http://schemas.microsoft.com/office/drawing/2014/main" id="{FAA94CE1-6F37-4801-925B-7C39C3D17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5" name="Picture 13" descr="Schl_Logo">
          <a:extLst>
            <a:ext uri="{FF2B5EF4-FFF2-40B4-BE49-F238E27FC236}">
              <a16:creationId xmlns:a16="http://schemas.microsoft.com/office/drawing/2014/main" id="{DACD04F1-441E-4176-9B21-554A193B1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6" name="Picture 1288" descr="Schl_Logo">
          <a:extLst>
            <a:ext uri="{FF2B5EF4-FFF2-40B4-BE49-F238E27FC236}">
              <a16:creationId xmlns:a16="http://schemas.microsoft.com/office/drawing/2014/main" id="{05E4724D-4139-40EB-8D7D-006BF022F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7" name="Picture 13" descr="Schl_Logo">
          <a:extLst>
            <a:ext uri="{FF2B5EF4-FFF2-40B4-BE49-F238E27FC236}">
              <a16:creationId xmlns:a16="http://schemas.microsoft.com/office/drawing/2014/main" id="{8750A3DD-A001-48E5-9AF0-6E9BEE936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8" name="Picture 13" descr="Schl_Logo">
          <a:extLst>
            <a:ext uri="{FF2B5EF4-FFF2-40B4-BE49-F238E27FC236}">
              <a16:creationId xmlns:a16="http://schemas.microsoft.com/office/drawing/2014/main" id="{A2E4B6D5-2D13-4A88-A0E7-A0A96C905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9" name="Picture 1288" descr="Schl_Logo">
          <a:extLst>
            <a:ext uri="{FF2B5EF4-FFF2-40B4-BE49-F238E27FC236}">
              <a16:creationId xmlns:a16="http://schemas.microsoft.com/office/drawing/2014/main" id="{15D0F0DC-0C82-4AD0-ABB6-0E3CC4E34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0" name="Picture 13" descr="Schl_Logo">
          <a:extLst>
            <a:ext uri="{FF2B5EF4-FFF2-40B4-BE49-F238E27FC236}">
              <a16:creationId xmlns:a16="http://schemas.microsoft.com/office/drawing/2014/main" id="{3E957204-5D61-4F39-A678-E23E98673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1" name="Picture 13" descr="Schl_Logo">
          <a:extLst>
            <a:ext uri="{FF2B5EF4-FFF2-40B4-BE49-F238E27FC236}">
              <a16:creationId xmlns:a16="http://schemas.microsoft.com/office/drawing/2014/main" id="{F0D549E5-A29E-4EF1-B8EB-886602061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2" name="Picture 1288" descr="Schl_Logo">
          <a:extLst>
            <a:ext uri="{FF2B5EF4-FFF2-40B4-BE49-F238E27FC236}">
              <a16:creationId xmlns:a16="http://schemas.microsoft.com/office/drawing/2014/main" id="{D3E05A01-B947-4343-B2B7-A2D77202E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3" name="Picture 13" descr="Schl_Logo">
          <a:extLst>
            <a:ext uri="{FF2B5EF4-FFF2-40B4-BE49-F238E27FC236}">
              <a16:creationId xmlns:a16="http://schemas.microsoft.com/office/drawing/2014/main" id="{4A2EE0BF-C2DB-4C3F-961D-E77655AAC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4" name="Picture 13" descr="Schl_Logo">
          <a:extLst>
            <a:ext uri="{FF2B5EF4-FFF2-40B4-BE49-F238E27FC236}">
              <a16:creationId xmlns:a16="http://schemas.microsoft.com/office/drawing/2014/main" id="{41F1090E-362D-4518-9FD4-E40C4D66B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5" name="Picture 1288" descr="Schl_Logo">
          <a:extLst>
            <a:ext uri="{FF2B5EF4-FFF2-40B4-BE49-F238E27FC236}">
              <a16:creationId xmlns:a16="http://schemas.microsoft.com/office/drawing/2014/main" id="{3421BE89-D24B-4E8C-8E3F-F3D8295B6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6" name="Picture 13" descr="Schl_Logo">
          <a:extLst>
            <a:ext uri="{FF2B5EF4-FFF2-40B4-BE49-F238E27FC236}">
              <a16:creationId xmlns:a16="http://schemas.microsoft.com/office/drawing/2014/main" id="{0E459C0C-9DCB-4FC4-973F-02068B02A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7" name="Picture 13" descr="Schl_Logo">
          <a:extLst>
            <a:ext uri="{FF2B5EF4-FFF2-40B4-BE49-F238E27FC236}">
              <a16:creationId xmlns:a16="http://schemas.microsoft.com/office/drawing/2014/main" id="{0EB64591-EBDC-46B2-81BA-3BAAEDA8E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8" name="Picture 1288" descr="Schl_Logo">
          <a:extLst>
            <a:ext uri="{FF2B5EF4-FFF2-40B4-BE49-F238E27FC236}">
              <a16:creationId xmlns:a16="http://schemas.microsoft.com/office/drawing/2014/main" id="{A0563ABB-667C-45BD-BE01-EC9CEFB7A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9" name="Picture 13" descr="Schl_Logo">
          <a:extLst>
            <a:ext uri="{FF2B5EF4-FFF2-40B4-BE49-F238E27FC236}">
              <a16:creationId xmlns:a16="http://schemas.microsoft.com/office/drawing/2014/main" id="{0DDA219D-4817-4494-B19B-6CE7153EC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0" name="Picture 13" descr="Schl_Logo">
          <a:extLst>
            <a:ext uri="{FF2B5EF4-FFF2-40B4-BE49-F238E27FC236}">
              <a16:creationId xmlns:a16="http://schemas.microsoft.com/office/drawing/2014/main" id="{F5F3B43A-67A0-44FF-B242-F39023C71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1" name="Picture 1288" descr="Schl_Logo">
          <a:extLst>
            <a:ext uri="{FF2B5EF4-FFF2-40B4-BE49-F238E27FC236}">
              <a16:creationId xmlns:a16="http://schemas.microsoft.com/office/drawing/2014/main" id="{ED98B466-99D3-42DE-8C01-18D75D693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2" name="Picture 13" descr="Schl_Logo">
          <a:extLst>
            <a:ext uri="{FF2B5EF4-FFF2-40B4-BE49-F238E27FC236}">
              <a16:creationId xmlns:a16="http://schemas.microsoft.com/office/drawing/2014/main" id="{AEAAB5FE-ADFF-46DD-90D9-451E20CED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3" name="Picture 13" descr="Schl_Logo">
          <a:extLst>
            <a:ext uri="{FF2B5EF4-FFF2-40B4-BE49-F238E27FC236}">
              <a16:creationId xmlns:a16="http://schemas.microsoft.com/office/drawing/2014/main" id="{24B92155-B70A-4FC4-A038-1BD542246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4" name="Picture 1288" descr="Schl_Logo">
          <a:extLst>
            <a:ext uri="{FF2B5EF4-FFF2-40B4-BE49-F238E27FC236}">
              <a16:creationId xmlns:a16="http://schemas.microsoft.com/office/drawing/2014/main" id="{4F808BB2-483E-405F-A117-1279EFA28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5" name="Picture 13" descr="Schl_Logo">
          <a:extLst>
            <a:ext uri="{FF2B5EF4-FFF2-40B4-BE49-F238E27FC236}">
              <a16:creationId xmlns:a16="http://schemas.microsoft.com/office/drawing/2014/main" id="{DB7BDE7B-4106-4F25-A671-EB9EF59F4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6" name="Picture 13" descr="Schl_Logo">
          <a:extLst>
            <a:ext uri="{FF2B5EF4-FFF2-40B4-BE49-F238E27FC236}">
              <a16:creationId xmlns:a16="http://schemas.microsoft.com/office/drawing/2014/main" id="{9F8F9ECF-15DE-40E4-8107-59EAF7303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7" name="Picture 1288" descr="Schl_Logo">
          <a:extLst>
            <a:ext uri="{FF2B5EF4-FFF2-40B4-BE49-F238E27FC236}">
              <a16:creationId xmlns:a16="http://schemas.microsoft.com/office/drawing/2014/main" id="{F8E091FD-796F-4CBD-8B9D-CF89DB7D6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8" name="Picture 13" descr="Schl_Logo">
          <a:extLst>
            <a:ext uri="{FF2B5EF4-FFF2-40B4-BE49-F238E27FC236}">
              <a16:creationId xmlns:a16="http://schemas.microsoft.com/office/drawing/2014/main" id="{AAAEFC38-6233-460F-8B00-02AC39EB1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9" name="Picture 13" descr="Schl_Logo">
          <a:extLst>
            <a:ext uri="{FF2B5EF4-FFF2-40B4-BE49-F238E27FC236}">
              <a16:creationId xmlns:a16="http://schemas.microsoft.com/office/drawing/2014/main" id="{EA68A71C-69F0-4250-8131-7DDDBCE30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0" name="Picture 1288" descr="Schl_Logo">
          <a:extLst>
            <a:ext uri="{FF2B5EF4-FFF2-40B4-BE49-F238E27FC236}">
              <a16:creationId xmlns:a16="http://schemas.microsoft.com/office/drawing/2014/main" id="{140F6925-118B-4EC4-94C0-ACF02C383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1" name="Picture 13" descr="Schl_Logo">
          <a:extLst>
            <a:ext uri="{FF2B5EF4-FFF2-40B4-BE49-F238E27FC236}">
              <a16:creationId xmlns:a16="http://schemas.microsoft.com/office/drawing/2014/main" id="{2564C98D-CAA7-4F02-A769-2BC01FAB6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2" name="Picture 13" descr="Schl_Logo">
          <a:extLst>
            <a:ext uri="{FF2B5EF4-FFF2-40B4-BE49-F238E27FC236}">
              <a16:creationId xmlns:a16="http://schemas.microsoft.com/office/drawing/2014/main" id="{9795A4F8-3F75-4069-8923-AB64DB7E3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3" name="Picture 1288" descr="Schl_Logo">
          <a:extLst>
            <a:ext uri="{FF2B5EF4-FFF2-40B4-BE49-F238E27FC236}">
              <a16:creationId xmlns:a16="http://schemas.microsoft.com/office/drawing/2014/main" id="{845E583C-2315-4C2D-A2F8-99800E69E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4" name="Picture 13" descr="Schl_Logo">
          <a:extLst>
            <a:ext uri="{FF2B5EF4-FFF2-40B4-BE49-F238E27FC236}">
              <a16:creationId xmlns:a16="http://schemas.microsoft.com/office/drawing/2014/main" id="{0DEA7C95-4DD5-429A-9C3C-5C804817F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5" name="Picture 13" descr="Schl_Logo">
          <a:extLst>
            <a:ext uri="{FF2B5EF4-FFF2-40B4-BE49-F238E27FC236}">
              <a16:creationId xmlns:a16="http://schemas.microsoft.com/office/drawing/2014/main" id="{31C9CC17-7FEF-4888-9DCC-63BC60C96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6" name="Picture 1288" descr="Schl_Logo">
          <a:extLst>
            <a:ext uri="{FF2B5EF4-FFF2-40B4-BE49-F238E27FC236}">
              <a16:creationId xmlns:a16="http://schemas.microsoft.com/office/drawing/2014/main" id="{4FE7BA40-554B-4557-A4B2-6C12A6B77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7" name="Picture 13" descr="Schl_Logo">
          <a:extLst>
            <a:ext uri="{FF2B5EF4-FFF2-40B4-BE49-F238E27FC236}">
              <a16:creationId xmlns:a16="http://schemas.microsoft.com/office/drawing/2014/main" id="{4D10F995-65EC-4382-BD0E-51615419F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8" name="Picture 13" descr="Schl_Logo">
          <a:extLst>
            <a:ext uri="{FF2B5EF4-FFF2-40B4-BE49-F238E27FC236}">
              <a16:creationId xmlns:a16="http://schemas.microsoft.com/office/drawing/2014/main" id="{0B4F7D60-FF5F-40A8-992A-8D3F4796A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9" name="Picture 1288" descr="Schl_Logo">
          <a:extLst>
            <a:ext uri="{FF2B5EF4-FFF2-40B4-BE49-F238E27FC236}">
              <a16:creationId xmlns:a16="http://schemas.microsoft.com/office/drawing/2014/main" id="{39B2AEF8-45C2-4DB4-908B-6CF18A83E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0" name="Picture 13" descr="Schl_Logo">
          <a:extLst>
            <a:ext uri="{FF2B5EF4-FFF2-40B4-BE49-F238E27FC236}">
              <a16:creationId xmlns:a16="http://schemas.microsoft.com/office/drawing/2014/main" id="{88DEEE63-B4F0-4F20-8428-DF64DA5E3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1" name="Picture 13" descr="Schl_Logo">
          <a:extLst>
            <a:ext uri="{FF2B5EF4-FFF2-40B4-BE49-F238E27FC236}">
              <a16:creationId xmlns:a16="http://schemas.microsoft.com/office/drawing/2014/main" id="{B68EC0D0-46C5-4C79-9379-B8BFDC6EE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2" name="Picture 1288" descr="Schl_Logo">
          <a:extLst>
            <a:ext uri="{FF2B5EF4-FFF2-40B4-BE49-F238E27FC236}">
              <a16:creationId xmlns:a16="http://schemas.microsoft.com/office/drawing/2014/main" id="{BE2A1735-4057-4995-9C24-2A4D22494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3" name="Picture 13" descr="Schl_Logo">
          <a:extLst>
            <a:ext uri="{FF2B5EF4-FFF2-40B4-BE49-F238E27FC236}">
              <a16:creationId xmlns:a16="http://schemas.microsoft.com/office/drawing/2014/main" id="{0C75E46F-C1C2-4E1F-AA8D-9B3A5233C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4" name="Picture 13" descr="Schl_Logo">
          <a:extLst>
            <a:ext uri="{FF2B5EF4-FFF2-40B4-BE49-F238E27FC236}">
              <a16:creationId xmlns:a16="http://schemas.microsoft.com/office/drawing/2014/main" id="{44C8E63F-C655-46A8-BA63-F91D8E754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5" name="Picture 1288" descr="Schl_Logo">
          <a:extLst>
            <a:ext uri="{FF2B5EF4-FFF2-40B4-BE49-F238E27FC236}">
              <a16:creationId xmlns:a16="http://schemas.microsoft.com/office/drawing/2014/main" id="{75B5CA73-EEEF-431D-AFAD-290DB1891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6" name="Picture 13" descr="Schl_Logo">
          <a:extLst>
            <a:ext uri="{FF2B5EF4-FFF2-40B4-BE49-F238E27FC236}">
              <a16:creationId xmlns:a16="http://schemas.microsoft.com/office/drawing/2014/main" id="{A414056A-DA33-4DD0-A15D-322EB4753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7" name="Picture 13" descr="Schl_Logo">
          <a:extLst>
            <a:ext uri="{FF2B5EF4-FFF2-40B4-BE49-F238E27FC236}">
              <a16:creationId xmlns:a16="http://schemas.microsoft.com/office/drawing/2014/main" id="{60203E57-227C-4EA0-A4E0-B0BE75C5A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8" name="Picture 1288" descr="Schl_Logo">
          <a:extLst>
            <a:ext uri="{FF2B5EF4-FFF2-40B4-BE49-F238E27FC236}">
              <a16:creationId xmlns:a16="http://schemas.microsoft.com/office/drawing/2014/main" id="{5CDEADF5-8FED-4592-821C-7184E309E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9" name="Picture 13" descr="Schl_Logo">
          <a:extLst>
            <a:ext uri="{FF2B5EF4-FFF2-40B4-BE49-F238E27FC236}">
              <a16:creationId xmlns:a16="http://schemas.microsoft.com/office/drawing/2014/main" id="{EBA07750-18EE-4622-AA1B-11814BF9E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0" name="Picture 13" descr="Schl_Logo">
          <a:extLst>
            <a:ext uri="{FF2B5EF4-FFF2-40B4-BE49-F238E27FC236}">
              <a16:creationId xmlns:a16="http://schemas.microsoft.com/office/drawing/2014/main" id="{496037E1-E832-487C-8498-7DD0F0C4F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1" name="Picture 1288" descr="Schl_Logo">
          <a:extLst>
            <a:ext uri="{FF2B5EF4-FFF2-40B4-BE49-F238E27FC236}">
              <a16:creationId xmlns:a16="http://schemas.microsoft.com/office/drawing/2014/main" id="{68654F13-5664-4B5A-BC70-B0F8B7343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2" name="Picture 13" descr="Schl_Logo">
          <a:extLst>
            <a:ext uri="{FF2B5EF4-FFF2-40B4-BE49-F238E27FC236}">
              <a16:creationId xmlns:a16="http://schemas.microsoft.com/office/drawing/2014/main" id="{FC146CEE-8549-4360-BAF1-6E6A5E8AE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3" name="Picture 13" descr="Schl_Logo">
          <a:extLst>
            <a:ext uri="{FF2B5EF4-FFF2-40B4-BE49-F238E27FC236}">
              <a16:creationId xmlns:a16="http://schemas.microsoft.com/office/drawing/2014/main" id="{D8A39209-5061-4F03-AF7B-76E071302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4" name="Picture 1288" descr="Schl_Logo">
          <a:extLst>
            <a:ext uri="{FF2B5EF4-FFF2-40B4-BE49-F238E27FC236}">
              <a16:creationId xmlns:a16="http://schemas.microsoft.com/office/drawing/2014/main" id="{6A9E1F94-2CC2-4EEE-9AD5-5828CDB51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5" name="Picture 13" descr="Schl_Logo">
          <a:extLst>
            <a:ext uri="{FF2B5EF4-FFF2-40B4-BE49-F238E27FC236}">
              <a16:creationId xmlns:a16="http://schemas.microsoft.com/office/drawing/2014/main" id="{7F690F4C-966B-4BC3-8DF4-9112EDE3B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6" name="Picture 13" descr="Schl_Logo">
          <a:extLst>
            <a:ext uri="{FF2B5EF4-FFF2-40B4-BE49-F238E27FC236}">
              <a16:creationId xmlns:a16="http://schemas.microsoft.com/office/drawing/2014/main" id="{F7F493F9-F981-43AA-AC81-ED37E982E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7" name="Picture 1288" descr="Schl_Logo">
          <a:extLst>
            <a:ext uri="{FF2B5EF4-FFF2-40B4-BE49-F238E27FC236}">
              <a16:creationId xmlns:a16="http://schemas.microsoft.com/office/drawing/2014/main" id="{9F404757-5FE7-4E5D-A1DC-10DA5DD6A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8" name="Picture 13" descr="Schl_Logo">
          <a:extLst>
            <a:ext uri="{FF2B5EF4-FFF2-40B4-BE49-F238E27FC236}">
              <a16:creationId xmlns:a16="http://schemas.microsoft.com/office/drawing/2014/main" id="{A099A20E-7617-4834-A1D5-C44E20913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9" name="Picture 13" descr="Schl_Logo">
          <a:extLst>
            <a:ext uri="{FF2B5EF4-FFF2-40B4-BE49-F238E27FC236}">
              <a16:creationId xmlns:a16="http://schemas.microsoft.com/office/drawing/2014/main" id="{B7F0A806-D445-45B5-9B58-58E498A0F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0" name="Picture 1288" descr="Schl_Logo">
          <a:extLst>
            <a:ext uri="{FF2B5EF4-FFF2-40B4-BE49-F238E27FC236}">
              <a16:creationId xmlns:a16="http://schemas.microsoft.com/office/drawing/2014/main" id="{D8194A4D-1049-4F0F-B30A-47D93DB44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1" name="Picture 13" descr="Schl_Logo">
          <a:extLst>
            <a:ext uri="{FF2B5EF4-FFF2-40B4-BE49-F238E27FC236}">
              <a16:creationId xmlns:a16="http://schemas.microsoft.com/office/drawing/2014/main" id="{71493D73-FB4B-4BA6-8BA0-B4F0B93D6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2" name="Picture 13" descr="Schl_Logo">
          <a:extLst>
            <a:ext uri="{FF2B5EF4-FFF2-40B4-BE49-F238E27FC236}">
              <a16:creationId xmlns:a16="http://schemas.microsoft.com/office/drawing/2014/main" id="{DF8BFDA9-DC75-47B5-8280-AA4FD5BD3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3" name="Picture 1288" descr="Schl_Logo">
          <a:extLst>
            <a:ext uri="{FF2B5EF4-FFF2-40B4-BE49-F238E27FC236}">
              <a16:creationId xmlns:a16="http://schemas.microsoft.com/office/drawing/2014/main" id="{07446980-2DD7-4F60-A133-3D4E01F45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4" name="Picture 13" descr="Schl_Logo">
          <a:extLst>
            <a:ext uri="{FF2B5EF4-FFF2-40B4-BE49-F238E27FC236}">
              <a16:creationId xmlns:a16="http://schemas.microsoft.com/office/drawing/2014/main" id="{48CF7977-C1FA-4253-9C66-731D78353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5" name="Picture 13" descr="Schl_Logo">
          <a:extLst>
            <a:ext uri="{FF2B5EF4-FFF2-40B4-BE49-F238E27FC236}">
              <a16:creationId xmlns:a16="http://schemas.microsoft.com/office/drawing/2014/main" id="{28F8ECF5-E01D-45D8-9BAE-79E506C64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6" name="Picture 1288" descr="Schl_Logo">
          <a:extLst>
            <a:ext uri="{FF2B5EF4-FFF2-40B4-BE49-F238E27FC236}">
              <a16:creationId xmlns:a16="http://schemas.microsoft.com/office/drawing/2014/main" id="{BB7E7D45-B03A-4D2C-AC4B-ACCDA1418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7" name="Picture 13" descr="Schl_Logo">
          <a:extLst>
            <a:ext uri="{FF2B5EF4-FFF2-40B4-BE49-F238E27FC236}">
              <a16:creationId xmlns:a16="http://schemas.microsoft.com/office/drawing/2014/main" id="{DE25ACE7-061B-486B-85A3-CC271A2B8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8" name="Picture 13" descr="Schl_Logo">
          <a:extLst>
            <a:ext uri="{FF2B5EF4-FFF2-40B4-BE49-F238E27FC236}">
              <a16:creationId xmlns:a16="http://schemas.microsoft.com/office/drawing/2014/main" id="{7D6CB340-EDD2-49C2-9025-0E61AFE95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9" name="Picture 1288" descr="Schl_Logo">
          <a:extLst>
            <a:ext uri="{FF2B5EF4-FFF2-40B4-BE49-F238E27FC236}">
              <a16:creationId xmlns:a16="http://schemas.microsoft.com/office/drawing/2014/main" id="{D42F8664-FC72-40B5-A9B6-A4219EB55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0" name="Picture 13" descr="Schl_Logo">
          <a:extLst>
            <a:ext uri="{FF2B5EF4-FFF2-40B4-BE49-F238E27FC236}">
              <a16:creationId xmlns:a16="http://schemas.microsoft.com/office/drawing/2014/main" id="{019599FB-6A07-43F3-9003-6CDE136AD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1" name="Picture 13" descr="Schl_Logo">
          <a:extLst>
            <a:ext uri="{FF2B5EF4-FFF2-40B4-BE49-F238E27FC236}">
              <a16:creationId xmlns:a16="http://schemas.microsoft.com/office/drawing/2014/main" id="{7D0EEF3C-DB1E-447A-98AE-E5A60151E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2" name="Picture 1288" descr="Schl_Logo">
          <a:extLst>
            <a:ext uri="{FF2B5EF4-FFF2-40B4-BE49-F238E27FC236}">
              <a16:creationId xmlns:a16="http://schemas.microsoft.com/office/drawing/2014/main" id="{740360E0-124F-4826-A5EA-8FB336063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3" name="Picture 13" descr="Schl_Logo">
          <a:extLst>
            <a:ext uri="{FF2B5EF4-FFF2-40B4-BE49-F238E27FC236}">
              <a16:creationId xmlns:a16="http://schemas.microsoft.com/office/drawing/2014/main" id="{9F735584-68BE-4E78-B703-85906C68D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4" name="Picture 13" descr="Schl_Logo">
          <a:extLst>
            <a:ext uri="{FF2B5EF4-FFF2-40B4-BE49-F238E27FC236}">
              <a16:creationId xmlns:a16="http://schemas.microsoft.com/office/drawing/2014/main" id="{79C4A981-D637-4808-B74A-6BC4FDF09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5" name="Picture 1288" descr="Schl_Logo">
          <a:extLst>
            <a:ext uri="{FF2B5EF4-FFF2-40B4-BE49-F238E27FC236}">
              <a16:creationId xmlns:a16="http://schemas.microsoft.com/office/drawing/2014/main" id="{A7DBB3A9-B168-425F-9F14-F0DA19B7B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6" name="Picture 13" descr="Schl_Logo">
          <a:extLst>
            <a:ext uri="{FF2B5EF4-FFF2-40B4-BE49-F238E27FC236}">
              <a16:creationId xmlns:a16="http://schemas.microsoft.com/office/drawing/2014/main" id="{3D36CB24-440F-449A-B2E2-2B991AD9A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7" name="Picture 13" descr="Schl_Logo">
          <a:extLst>
            <a:ext uri="{FF2B5EF4-FFF2-40B4-BE49-F238E27FC236}">
              <a16:creationId xmlns:a16="http://schemas.microsoft.com/office/drawing/2014/main" id="{ACD1FB13-4A3E-447A-8029-8EE5AAC66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8" name="Picture 1288" descr="Schl_Logo">
          <a:extLst>
            <a:ext uri="{FF2B5EF4-FFF2-40B4-BE49-F238E27FC236}">
              <a16:creationId xmlns:a16="http://schemas.microsoft.com/office/drawing/2014/main" id="{4B643948-4B3E-42B4-A7A0-2811AD42E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9" name="Picture 13" descr="Schl_Logo">
          <a:extLst>
            <a:ext uri="{FF2B5EF4-FFF2-40B4-BE49-F238E27FC236}">
              <a16:creationId xmlns:a16="http://schemas.microsoft.com/office/drawing/2014/main" id="{386A784D-C940-4A7F-9232-EE0E0CD37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0" name="Picture 13" descr="Schl_Logo">
          <a:extLst>
            <a:ext uri="{FF2B5EF4-FFF2-40B4-BE49-F238E27FC236}">
              <a16:creationId xmlns:a16="http://schemas.microsoft.com/office/drawing/2014/main" id="{8A713CD8-934C-4945-8F0F-6AB348AA5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1" name="Picture 1288" descr="Schl_Logo">
          <a:extLst>
            <a:ext uri="{FF2B5EF4-FFF2-40B4-BE49-F238E27FC236}">
              <a16:creationId xmlns:a16="http://schemas.microsoft.com/office/drawing/2014/main" id="{0D34130F-3DCD-4D07-B3EF-B1E7532E7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2" name="Picture 13" descr="Schl_Logo">
          <a:extLst>
            <a:ext uri="{FF2B5EF4-FFF2-40B4-BE49-F238E27FC236}">
              <a16:creationId xmlns:a16="http://schemas.microsoft.com/office/drawing/2014/main" id="{DCD2147C-FF07-4236-85E0-4520F8C59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3" name="Picture 13" descr="Schl_Logo">
          <a:extLst>
            <a:ext uri="{FF2B5EF4-FFF2-40B4-BE49-F238E27FC236}">
              <a16:creationId xmlns:a16="http://schemas.microsoft.com/office/drawing/2014/main" id="{8FB7E72B-0640-408F-805E-6141DF4A5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4" name="Picture 1288" descr="Schl_Logo">
          <a:extLst>
            <a:ext uri="{FF2B5EF4-FFF2-40B4-BE49-F238E27FC236}">
              <a16:creationId xmlns:a16="http://schemas.microsoft.com/office/drawing/2014/main" id="{7FC7B4C6-B9DB-4B84-8CE9-3B637CB83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5" name="Picture 13" descr="Schl_Logo">
          <a:extLst>
            <a:ext uri="{FF2B5EF4-FFF2-40B4-BE49-F238E27FC236}">
              <a16:creationId xmlns:a16="http://schemas.microsoft.com/office/drawing/2014/main" id="{EC4D496A-1F0F-4738-8949-FBADFA4FC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6" name="Picture 13" descr="Schl_Logo">
          <a:extLst>
            <a:ext uri="{FF2B5EF4-FFF2-40B4-BE49-F238E27FC236}">
              <a16:creationId xmlns:a16="http://schemas.microsoft.com/office/drawing/2014/main" id="{5EB8D123-C84E-4756-A473-E2D6430F2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7" name="Picture 1288" descr="Schl_Logo">
          <a:extLst>
            <a:ext uri="{FF2B5EF4-FFF2-40B4-BE49-F238E27FC236}">
              <a16:creationId xmlns:a16="http://schemas.microsoft.com/office/drawing/2014/main" id="{B81E1542-C168-471C-B6CC-90A3F9D6A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8" name="Picture 13" descr="Schl_Logo">
          <a:extLst>
            <a:ext uri="{FF2B5EF4-FFF2-40B4-BE49-F238E27FC236}">
              <a16:creationId xmlns:a16="http://schemas.microsoft.com/office/drawing/2014/main" id="{570C3B44-2B83-48FE-A0D2-0E9F9ADF7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9" name="Picture 13" descr="Schl_Logo">
          <a:extLst>
            <a:ext uri="{FF2B5EF4-FFF2-40B4-BE49-F238E27FC236}">
              <a16:creationId xmlns:a16="http://schemas.microsoft.com/office/drawing/2014/main" id="{655D1948-CF2D-453F-88AA-FDEE2AA8D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0" name="Picture 1288" descr="Schl_Logo">
          <a:extLst>
            <a:ext uri="{FF2B5EF4-FFF2-40B4-BE49-F238E27FC236}">
              <a16:creationId xmlns:a16="http://schemas.microsoft.com/office/drawing/2014/main" id="{F1355F20-BC37-446E-845B-20BCC66A2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1" name="Picture 13" descr="Schl_Logo">
          <a:extLst>
            <a:ext uri="{FF2B5EF4-FFF2-40B4-BE49-F238E27FC236}">
              <a16:creationId xmlns:a16="http://schemas.microsoft.com/office/drawing/2014/main" id="{B79EC708-D451-4392-8397-C37157D47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2" name="Picture 13" descr="Schl_Logo">
          <a:extLst>
            <a:ext uri="{FF2B5EF4-FFF2-40B4-BE49-F238E27FC236}">
              <a16:creationId xmlns:a16="http://schemas.microsoft.com/office/drawing/2014/main" id="{AFE75A49-F22A-4EE7-A943-E9B6F88B7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3" name="Picture 1288" descr="Schl_Logo">
          <a:extLst>
            <a:ext uri="{FF2B5EF4-FFF2-40B4-BE49-F238E27FC236}">
              <a16:creationId xmlns:a16="http://schemas.microsoft.com/office/drawing/2014/main" id="{14F31180-4055-45FB-AC4B-B07E1BA8D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4" name="Picture 13" descr="Schl_Logo">
          <a:extLst>
            <a:ext uri="{FF2B5EF4-FFF2-40B4-BE49-F238E27FC236}">
              <a16:creationId xmlns:a16="http://schemas.microsoft.com/office/drawing/2014/main" id="{5C3DACF4-328B-4EBD-8265-3DD730046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5" name="Picture 13" descr="Schl_Logo">
          <a:extLst>
            <a:ext uri="{FF2B5EF4-FFF2-40B4-BE49-F238E27FC236}">
              <a16:creationId xmlns:a16="http://schemas.microsoft.com/office/drawing/2014/main" id="{9C8D88B2-89A6-47B0-9405-B6A6DEB93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6" name="Picture 1288" descr="Schl_Logo">
          <a:extLst>
            <a:ext uri="{FF2B5EF4-FFF2-40B4-BE49-F238E27FC236}">
              <a16:creationId xmlns:a16="http://schemas.microsoft.com/office/drawing/2014/main" id="{59B7F9C2-1B40-48DD-9EBF-1871221EA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7" name="Picture 13" descr="Schl_Logo">
          <a:extLst>
            <a:ext uri="{FF2B5EF4-FFF2-40B4-BE49-F238E27FC236}">
              <a16:creationId xmlns:a16="http://schemas.microsoft.com/office/drawing/2014/main" id="{4CAAD0EE-73BC-49CE-ACD6-DA62DBE81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8" name="Picture 13" descr="Schl_Logo">
          <a:extLst>
            <a:ext uri="{FF2B5EF4-FFF2-40B4-BE49-F238E27FC236}">
              <a16:creationId xmlns:a16="http://schemas.microsoft.com/office/drawing/2014/main" id="{9BE4A8CF-58F8-4825-8F4B-CF42A2FEC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9" name="Picture 1288" descr="Schl_Logo">
          <a:extLst>
            <a:ext uri="{FF2B5EF4-FFF2-40B4-BE49-F238E27FC236}">
              <a16:creationId xmlns:a16="http://schemas.microsoft.com/office/drawing/2014/main" id="{7132DFD9-822F-4155-A7ED-74675D343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0" name="Picture 13" descr="Schl_Logo">
          <a:extLst>
            <a:ext uri="{FF2B5EF4-FFF2-40B4-BE49-F238E27FC236}">
              <a16:creationId xmlns:a16="http://schemas.microsoft.com/office/drawing/2014/main" id="{9103BC6C-2FEC-4100-AEE9-30F4AD7DE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1" name="Picture 13" descr="Schl_Logo">
          <a:extLst>
            <a:ext uri="{FF2B5EF4-FFF2-40B4-BE49-F238E27FC236}">
              <a16:creationId xmlns:a16="http://schemas.microsoft.com/office/drawing/2014/main" id="{1DB68C8F-093E-45FC-B80F-B1FD88337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2" name="Picture 1288" descr="Schl_Logo">
          <a:extLst>
            <a:ext uri="{FF2B5EF4-FFF2-40B4-BE49-F238E27FC236}">
              <a16:creationId xmlns:a16="http://schemas.microsoft.com/office/drawing/2014/main" id="{4A00AE9F-BE8A-43B3-B136-08F60FF98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3" name="Picture 13" descr="Schl_Logo">
          <a:extLst>
            <a:ext uri="{FF2B5EF4-FFF2-40B4-BE49-F238E27FC236}">
              <a16:creationId xmlns:a16="http://schemas.microsoft.com/office/drawing/2014/main" id="{930F65EF-7AB9-481D-8D08-B14E2C8FC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4" name="Picture 13" descr="Schl_Logo">
          <a:extLst>
            <a:ext uri="{FF2B5EF4-FFF2-40B4-BE49-F238E27FC236}">
              <a16:creationId xmlns:a16="http://schemas.microsoft.com/office/drawing/2014/main" id="{FD277860-1B4C-44DB-9162-34D1B91FC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5" name="Picture 1288" descr="Schl_Logo">
          <a:extLst>
            <a:ext uri="{FF2B5EF4-FFF2-40B4-BE49-F238E27FC236}">
              <a16:creationId xmlns:a16="http://schemas.microsoft.com/office/drawing/2014/main" id="{1BA71B82-DB47-405D-9F99-B88A14D29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6" name="Picture 13" descr="Schl_Logo">
          <a:extLst>
            <a:ext uri="{FF2B5EF4-FFF2-40B4-BE49-F238E27FC236}">
              <a16:creationId xmlns:a16="http://schemas.microsoft.com/office/drawing/2014/main" id="{E88E663D-8A7D-4FE0-A1F0-501991FEF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7" name="Picture 13" descr="Schl_Logo">
          <a:extLst>
            <a:ext uri="{FF2B5EF4-FFF2-40B4-BE49-F238E27FC236}">
              <a16:creationId xmlns:a16="http://schemas.microsoft.com/office/drawing/2014/main" id="{76330D32-7330-4685-AB37-F25ED0EF6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8" name="Picture 1288" descr="Schl_Logo">
          <a:extLst>
            <a:ext uri="{FF2B5EF4-FFF2-40B4-BE49-F238E27FC236}">
              <a16:creationId xmlns:a16="http://schemas.microsoft.com/office/drawing/2014/main" id="{B0C5A6EC-055D-4B36-867F-6755241C4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9" name="Picture 13" descr="Schl_Logo">
          <a:extLst>
            <a:ext uri="{FF2B5EF4-FFF2-40B4-BE49-F238E27FC236}">
              <a16:creationId xmlns:a16="http://schemas.microsoft.com/office/drawing/2014/main" id="{B072F51E-59D4-4850-897F-25CD7B1AF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0" name="Picture 13" descr="Schl_Logo">
          <a:extLst>
            <a:ext uri="{FF2B5EF4-FFF2-40B4-BE49-F238E27FC236}">
              <a16:creationId xmlns:a16="http://schemas.microsoft.com/office/drawing/2014/main" id="{9923F46F-B474-49CB-B87F-A6094252B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1" name="Picture 1288" descr="Schl_Logo">
          <a:extLst>
            <a:ext uri="{FF2B5EF4-FFF2-40B4-BE49-F238E27FC236}">
              <a16:creationId xmlns:a16="http://schemas.microsoft.com/office/drawing/2014/main" id="{1A287E1B-DA7A-4358-BD6C-DDBEED8DC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2" name="Picture 13" descr="Schl_Logo">
          <a:extLst>
            <a:ext uri="{FF2B5EF4-FFF2-40B4-BE49-F238E27FC236}">
              <a16:creationId xmlns:a16="http://schemas.microsoft.com/office/drawing/2014/main" id="{20D14E19-4D43-4138-A7F3-DA85E830C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3" name="Picture 13" descr="Schl_Logo">
          <a:extLst>
            <a:ext uri="{FF2B5EF4-FFF2-40B4-BE49-F238E27FC236}">
              <a16:creationId xmlns:a16="http://schemas.microsoft.com/office/drawing/2014/main" id="{305276ED-6FEA-45BE-92E8-C2A691A37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4" name="Picture 1288" descr="Schl_Logo">
          <a:extLst>
            <a:ext uri="{FF2B5EF4-FFF2-40B4-BE49-F238E27FC236}">
              <a16:creationId xmlns:a16="http://schemas.microsoft.com/office/drawing/2014/main" id="{42DFD3E0-B0B8-4F77-BA9D-16E7E6CDD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5" name="Picture 13" descr="Schl_Logo">
          <a:extLst>
            <a:ext uri="{FF2B5EF4-FFF2-40B4-BE49-F238E27FC236}">
              <a16:creationId xmlns:a16="http://schemas.microsoft.com/office/drawing/2014/main" id="{6429301E-ECE3-497F-ACD6-148DA299D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6" name="Picture 13" descr="Schl_Logo">
          <a:extLst>
            <a:ext uri="{FF2B5EF4-FFF2-40B4-BE49-F238E27FC236}">
              <a16:creationId xmlns:a16="http://schemas.microsoft.com/office/drawing/2014/main" id="{2C549D56-6B86-4203-84AA-92D187ABE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7" name="Picture 1288" descr="Schl_Logo">
          <a:extLst>
            <a:ext uri="{FF2B5EF4-FFF2-40B4-BE49-F238E27FC236}">
              <a16:creationId xmlns:a16="http://schemas.microsoft.com/office/drawing/2014/main" id="{8EE66D1C-9477-4F46-AAD9-3DEC6B8B0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8" name="Picture 13" descr="Schl_Logo">
          <a:extLst>
            <a:ext uri="{FF2B5EF4-FFF2-40B4-BE49-F238E27FC236}">
              <a16:creationId xmlns:a16="http://schemas.microsoft.com/office/drawing/2014/main" id="{952FFB95-E549-4E40-82C8-5B4F7D129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9" name="Picture 13" descr="Schl_Logo">
          <a:extLst>
            <a:ext uri="{FF2B5EF4-FFF2-40B4-BE49-F238E27FC236}">
              <a16:creationId xmlns:a16="http://schemas.microsoft.com/office/drawing/2014/main" id="{1EB93E0B-04A0-47D7-9ADD-DD30557CD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0" name="Picture 1288" descr="Schl_Logo">
          <a:extLst>
            <a:ext uri="{FF2B5EF4-FFF2-40B4-BE49-F238E27FC236}">
              <a16:creationId xmlns:a16="http://schemas.microsoft.com/office/drawing/2014/main" id="{7CB2E825-29D7-45F7-94A2-0DE4C1954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1" name="Picture 13" descr="Schl_Logo">
          <a:extLst>
            <a:ext uri="{FF2B5EF4-FFF2-40B4-BE49-F238E27FC236}">
              <a16:creationId xmlns:a16="http://schemas.microsoft.com/office/drawing/2014/main" id="{E15DF64A-DC6B-4F84-BFA7-E7C86A02D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2" name="Picture 13" descr="Schl_Logo">
          <a:extLst>
            <a:ext uri="{FF2B5EF4-FFF2-40B4-BE49-F238E27FC236}">
              <a16:creationId xmlns:a16="http://schemas.microsoft.com/office/drawing/2014/main" id="{5061B60C-9CD9-480A-B20D-2F3FBB6F0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3" name="Picture 1288" descr="Schl_Logo">
          <a:extLst>
            <a:ext uri="{FF2B5EF4-FFF2-40B4-BE49-F238E27FC236}">
              <a16:creationId xmlns:a16="http://schemas.microsoft.com/office/drawing/2014/main" id="{01728A26-148D-412C-BF06-81256A268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4" name="Picture 13" descr="Schl_Logo">
          <a:extLst>
            <a:ext uri="{FF2B5EF4-FFF2-40B4-BE49-F238E27FC236}">
              <a16:creationId xmlns:a16="http://schemas.microsoft.com/office/drawing/2014/main" id="{DC2AC139-71DF-4313-8DC7-89EDA7176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5" name="Picture 13" descr="Schl_Logo">
          <a:extLst>
            <a:ext uri="{FF2B5EF4-FFF2-40B4-BE49-F238E27FC236}">
              <a16:creationId xmlns:a16="http://schemas.microsoft.com/office/drawing/2014/main" id="{16640988-D80E-4FD6-82A9-3F1F182B6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6" name="Picture 1288" descr="Schl_Logo">
          <a:extLst>
            <a:ext uri="{FF2B5EF4-FFF2-40B4-BE49-F238E27FC236}">
              <a16:creationId xmlns:a16="http://schemas.microsoft.com/office/drawing/2014/main" id="{6C70C0D1-C5FF-4A05-BB97-9AD6FFFF7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7" name="Picture 13" descr="Schl_Logo">
          <a:extLst>
            <a:ext uri="{FF2B5EF4-FFF2-40B4-BE49-F238E27FC236}">
              <a16:creationId xmlns:a16="http://schemas.microsoft.com/office/drawing/2014/main" id="{AB60AA8D-5F82-42BB-8961-F877B92BB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8" name="Picture 13" descr="Schl_Logo">
          <a:extLst>
            <a:ext uri="{FF2B5EF4-FFF2-40B4-BE49-F238E27FC236}">
              <a16:creationId xmlns:a16="http://schemas.microsoft.com/office/drawing/2014/main" id="{0264FC22-85FC-4318-9714-64639B4FF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9" name="Picture 1288" descr="Schl_Logo">
          <a:extLst>
            <a:ext uri="{FF2B5EF4-FFF2-40B4-BE49-F238E27FC236}">
              <a16:creationId xmlns:a16="http://schemas.microsoft.com/office/drawing/2014/main" id="{D9CF87C0-3FCC-47B0-ADF0-0E38A51F2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0" name="Picture 13" descr="Schl_Logo">
          <a:extLst>
            <a:ext uri="{FF2B5EF4-FFF2-40B4-BE49-F238E27FC236}">
              <a16:creationId xmlns:a16="http://schemas.microsoft.com/office/drawing/2014/main" id="{2E39EC43-EC01-485C-BC1E-140601A1F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1" name="Picture 13" descr="Schl_Logo">
          <a:extLst>
            <a:ext uri="{FF2B5EF4-FFF2-40B4-BE49-F238E27FC236}">
              <a16:creationId xmlns:a16="http://schemas.microsoft.com/office/drawing/2014/main" id="{0626EFDE-CAC2-46C8-8848-AE6F4F112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2" name="Picture 1288" descr="Schl_Logo">
          <a:extLst>
            <a:ext uri="{FF2B5EF4-FFF2-40B4-BE49-F238E27FC236}">
              <a16:creationId xmlns:a16="http://schemas.microsoft.com/office/drawing/2014/main" id="{B5D5DAE7-483B-481F-876A-7090A05E5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3" name="Picture 13" descr="Schl_Logo">
          <a:extLst>
            <a:ext uri="{FF2B5EF4-FFF2-40B4-BE49-F238E27FC236}">
              <a16:creationId xmlns:a16="http://schemas.microsoft.com/office/drawing/2014/main" id="{E8E8D47B-19C7-4696-A237-04981BB83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4" name="Picture 13" descr="Schl_Logo">
          <a:extLst>
            <a:ext uri="{FF2B5EF4-FFF2-40B4-BE49-F238E27FC236}">
              <a16:creationId xmlns:a16="http://schemas.microsoft.com/office/drawing/2014/main" id="{69C6BEF5-1231-41FB-AA1C-9F05797BD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5" name="Picture 1288" descr="Schl_Logo">
          <a:extLst>
            <a:ext uri="{FF2B5EF4-FFF2-40B4-BE49-F238E27FC236}">
              <a16:creationId xmlns:a16="http://schemas.microsoft.com/office/drawing/2014/main" id="{0C53F56D-401D-4ACD-B948-CE1FF2F7E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6" name="Picture 13" descr="Schl_Logo">
          <a:extLst>
            <a:ext uri="{FF2B5EF4-FFF2-40B4-BE49-F238E27FC236}">
              <a16:creationId xmlns:a16="http://schemas.microsoft.com/office/drawing/2014/main" id="{5C41F9EE-3719-4026-B7A6-4160ED839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7" name="Picture 13" descr="Schl_Logo">
          <a:extLst>
            <a:ext uri="{FF2B5EF4-FFF2-40B4-BE49-F238E27FC236}">
              <a16:creationId xmlns:a16="http://schemas.microsoft.com/office/drawing/2014/main" id="{2B0C8B78-516A-4EB3-BCF9-3A3993273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8" name="Picture 1288" descr="Schl_Logo">
          <a:extLst>
            <a:ext uri="{FF2B5EF4-FFF2-40B4-BE49-F238E27FC236}">
              <a16:creationId xmlns:a16="http://schemas.microsoft.com/office/drawing/2014/main" id="{9E6D5707-3A1B-4516-BBEE-F2B7DC1EE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9" name="Picture 13" descr="Schl_Logo">
          <a:extLst>
            <a:ext uri="{FF2B5EF4-FFF2-40B4-BE49-F238E27FC236}">
              <a16:creationId xmlns:a16="http://schemas.microsoft.com/office/drawing/2014/main" id="{82AA7C9C-0557-4446-BB0F-1EB1B740F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0" name="Picture 13" descr="Schl_Logo">
          <a:extLst>
            <a:ext uri="{FF2B5EF4-FFF2-40B4-BE49-F238E27FC236}">
              <a16:creationId xmlns:a16="http://schemas.microsoft.com/office/drawing/2014/main" id="{A7208F9B-745A-4C3F-B4F9-AE0BD7991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1" name="Picture 1288" descr="Schl_Logo">
          <a:extLst>
            <a:ext uri="{FF2B5EF4-FFF2-40B4-BE49-F238E27FC236}">
              <a16:creationId xmlns:a16="http://schemas.microsoft.com/office/drawing/2014/main" id="{5AD03B16-4B4C-47F8-B72C-05210D53D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2" name="Picture 13" descr="Schl_Logo">
          <a:extLst>
            <a:ext uri="{FF2B5EF4-FFF2-40B4-BE49-F238E27FC236}">
              <a16:creationId xmlns:a16="http://schemas.microsoft.com/office/drawing/2014/main" id="{35B29F58-7D30-4900-8BBC-89C4AA06E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3" name="Picture 13" descr="Schl_Logo">
          <a:extLst>
            <a:ext uri="{FF2B5EF4-FFF2-40B4-BE49-F238E27FC236}">
              <a16:creationId xmlns:a16="http://schemas.microsoft.com/office/drawing/2014/main" id="{C46E5FA4-764E-4E18-8415-FC1A986B4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4" name="Picture 1288" descr="Schl_Logo">
          <a:extLst>
            <a:ext uri="{FF2B5EF4-FFF2-40B4-BE49-F238E27FC236}">
              <a16:creationId xmlns:a16="http://schemas.microsoft.com/office/drawing/2014/main" id="{DBEDEDA2-6EF2-46FD-97C8-BD9A9AC63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5" name="Picture 13" descr="Schl_Logo">
          <a:extLst>
            <a:ext uri="{FF2B5EF4-FFF2-40B4-BE49-F238E27FC236}">
              <a16:creationId xmlns:a16="http://schemas.microsoft.com/office/drawing/2014/main" id="{68610EAF-64A4-4513-B81F-7C5505469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6" name="Picture 13" descr="Schl_Logo">
          <a:extLst>
            <a:ext uri="{FF2B5EF4-FFF2-40B4-BE49-F238E27FC236}">
              <a16:creationId xmlns:a16="http://schemas.microsoft.com/office/drawing/2014/main" id="{FF80679C-B64E-48BE-9C11-9FAECC282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7" name="Picture 1288" descr="Schl_Logo">
          <a:extLst>
            <a:ext uri="{FF2B5EF4-FFF2-40B4-BE49-F238E27FC236}">
              <a16:creationId xmlns:a16="http://schemas.microsoft.com/office/drawing/2014/main" id="{BE6C799E-491D-49C3-9087-40AFB6F31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8" name="Picture 13" descr="Schl_Logo">
          <a:extLst>
            <a:ext uri="{FF2B5EF4-FFF2-40B4-BE49-F238E27FC236}">
              <a16:creationId xmlns:a16="http://schemas.microsoft.com/office/drawing/2014/main" id="{A2C92A8F-F2D4-4511-BA04-1E6BCB2D8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9" name="Picture 13" descr="Schl_Logo">
          <a:extLst>
            <a:ext uri="{FF2B5EF4-FFF2-40B4-BE49-F238E27FC236}">
              <a16:creationId xmlns:a16="http://schemas.microsoft.com/office/drawing/2014/main" id="{BF821F7C-E4E5-4104-9F9B-2A2F443A2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0" name="Picture 1288" descr="Schl_Logo">
          <a:extLst>
            <a:ext uri="{FF2B5EF4-FFF2-40B4-BE49-F238E27FC236}">
              <a16:creationId xmlns:a16="http://schemas.microsoft.com/office/drawing/2014/main" id="{24B55971-C220-481E-832B-6A932C357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1" name="Picture 13" descr="Schl_Logo">
          <a:extLst>
            <a:ext uri="{FF2B5EF4-FFF2-40B4-BE49-F238E27FC236}">
              <a16:creationId xmlns:a16="http://schemas.microsoft.com/office/drawing/2014/main" id="{756063F8-D571-4F33-90E3-A853E8A4D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2" name="Picture 13" descr="Schl_Logo">
          <a:extLst>
            <a:ext uri="{FF2B5EF4-FFF2-40B4-BE49-F238E27FC236}">
              <a16:creationId xmlns:a16="http://schemas.microsoft.com/office/drawing/2014/main" id="{B0A2DF88-5188-460F-8195-109731CDD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3" name="Picture 1288" descr="Schl_Logo">
          <a:extLst>
            <a:ext uri="{FF2B5EF4-FFF2-40B4-BE49-F238E27FC236}">
              <a16:creationId xmlns:a16="http://schemas.microsoft.com/office/drawing/2014/main" id="{BE026EB2-0518-46EC-BF64-9325906B4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4" name="Picture 13" descr="Schl_Logo">
          <a:extLst>
            <a:ext uri="{FF2B5EF4-FFF2-40B4-BE49-F238E27FC236}">
              <a16:creationId xmlns:a16="http://schemas.microsoft.com/office/drawing/2014/main" id="{6456E6EC-36D2-46CD-96C6-D41EB8A29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5" name="Picture 13" descr="Schl_Logo">
          <a:extLst>
            <a:ext uri="{FF2B5EF4-FFF2-40B4-BE49-F238E27FC236}">
              <a16:creationId xmlns:a16="http://schemas.microsoft.com/office/drawing/2014/main" id="{0E3683FB-A276-43F8-88D9-D453AEA90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6" name="Picture 1288" descr="Schl_Logo">
          <a:extLst>
            <a:ext uri="{FF2B5EF4-FFF2-40B4-BE49-F238E27FC236}">
              <a16:creationId xmlns:a16="http://schemas.microsoft.com/office/drawing/2014/main" id="{ED15685E-48CE-40A3-BDCF-123204845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7" name="Picture 13" descr="Schl_Logo">
          <a:extLst>
            <a:ext uri="{FF2B5EF4-FFF2-40B4-BE49-F238E27FC236}">
              <a16:creationId xmlns:a16="http://schemas.microsoft.com/office/drawing/2014/main" id="{254AAC6F-4CD3-45F8-8A5F-ED763B6C7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8" name="Picture 13" descr="Schl_Logo">
          <a:extLst>
            <a:ext uri="{FF2B5EF4-FFF2-40B4-BE49-F238E27FC236}">
              <a16:creationId xmlns:a16="http://schemas.microsoft.com/office/drawing/2014/main" id="{EC7F07F7-12D7-4B87-BD62-73A0BEEB5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9" name="Picture 1288" descr="Schl_Logo">
          <a:extLst>
            <a:ext uri="{FF2B5EF4-FFF2-40B4-BE49-F238E27FC236}">
              <a16:creationId xmlns:a16="http://schemas.microsoft.com/office/drawing/2014/main" id="{751CF0AE-4364-4449-8AE8-6DAD1C7C3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0" name="Picture 13" descr="Schl_Logo">
          <a:extLst>
            <a:ext uri="{FF2B5EF4-FFF2-40B4-BE49-F238E27FC236}">
              <a16:creationId xmlns:a16="http://schemas.microsoft.com/office/drawing/2014/main" id="{B453B77F-8A8E-4FFB-B63F-EAB85C98D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1" name="Picture 13" descr="Schl_Logo">
          <a:extLst>
            <a:ext uri="{FF2B5EF4-FFF2-40B4-BE49-F238E27FC236}">
              <a16:creationId xmlns:a16="http://schemas.microsoft.com/office/drawing/2014/main" id="{4FAAFE66-D9B0-4665-A18C-323083E8F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2" name="Picture 1288" descr="Schl_Logo">
          <a:extLst>
            <a:ext uri="{FF2B5EF4-FFF2-40B4-BE49-F238E27FC236}">
              <a16:creationId xmlns:a16="http://schemas.microsoft.com/office/drawing/2014/main" id="{C6FBFD80-F84A-4DF5-81ED-D229E7F16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3" name="Picture 13" descr="Schl_Logo">
          <a:extLst>
            <a:ext uri="{FF2B5EF4-FFF2-40B4-BE49-F238E27FC236}">
              <a16:creationId xmlns:a16="http://schemas.microsoft.com/office/drawing/2014/main" id="{617472CB-5B0B-402A-8D89-8279254E8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4" name="Picture 13" descr="Schl_Logo">
          <a:extLst>
            <a:ext uri="{FF2B5EF4-FFF2-40B4-BE49-F238E27FC236}">
              <a16:creationId xmlns:a16="http://schemas.microsoft.com/office/drawing/2014/main" id="{0CE23A65-3EDB-44FE-91B8-F8CDA705A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5" name="Picture 1288" descr="Schl_Logo">
          <a:extLst>
            <a:ext uri="{FF2B5EF4-FFF2-40B4-BE49-F238E27FC236}">
              <a16:creationId xmlns:a16="http://schemas.microsoft.com/office/drawing/2014/main" id="{41CDC9D0-8763-4069-A607-FA9338F0F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6" name="Picture 13" descr="Schl_Logo">
          <a:extLst>
            <a:ext uri="{FF2B5EF4-FFF2-40B4-BE49-F238E27FC236}">
              <a16:creationId xmlns:a16="http://schemas.microsoft.com/office/drawing/2014/main" id="{580BC531-F7A6-4EC1-8E1D-F4E9D6C5D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7" name="Picture 13" descr="Schl_Logo">
          <a:extLst>
            <a:ext uri="{FF2B5EF4-FFF2-40B4-BE49-F238E27FC236}">
              <a16:creationId xmlns:a16="http://schemas.microsoft.com/office/drawing/2014/main" id="{8B0918F3-FC14-4773-8BB8-5A0510E23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8" name="Picture 1288" descr="Schl_Logo">
          <a:extLst>
            <a:ext uri="{FF2B5EF4-FFF2-40B4-BE49-F238E27FC236}">
              <a16:creationId xmlns:a16="http://schemas.microsoft.com/office/drawing/2014/main" id="{13E3F3EE-EF9F-4A3F-B0E9-47F51DCEA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9" name="Picture 13" descr="Schl_Logo">
          <a:extLst>
            <a:ext uri="{FF2B5EF4-FFF2-40B4-BE49-F238E27FC236}">
              <a16:creationId xmlns:a16="http://schemas.microsoft.com/office/drawing/2014/main" id="{A28C746D-E9B7-45D0-A7DD-3DA3A5AE9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0" name="Picture 13" descr="Schl_Logo">
          <a:extLst>
            <a:ext uri="{FF2B5EF4-FFF2-40B4-BE49-F238E27FC236}">
              <a16:creationId xmlns:a16="http://schemas.microsoft.com/office/drawing/2014/main" id="{F114FC3D-FBBD-4A75-B3D2-F641FBA61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1" name="Picture 1288" descr="Schl_Logo">
          <a:extLst>
            <a:ext uri="{FF2B5EF4-FFF2-40B4-BE49-F238E27FC236}">
              <a16:creationId xmlns:a16="http://schemas.microsoft.com/office/drawing/2014/main" id="{D90BC127-277B-42D2-A183-5FA50415C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2" name="Picture 13" descr="Schl_Logo">
          <a:extLst>
            <a:ext uri="{FF2B5EF4-FFF2-40B4-BE49-F238E27FC236}">
              <a16:creationId xmlns:a16="http://schemas.microsoft.com/office/drawing/2014/main" id="{07B1D9D1-2842-4A85-A83C-085B7C350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3" name="Picture 13" descr="Schl_Logo">
          <a:extLst>
            <a:ext uri="{FF2B5EF4-FFF2-40B4-BE49-F238E27FC236}">
              <a16:creationId xmlns:a16="http://schemas.microsoft.com/office/drawing/2014/main" id="{C1FC75CD-1AC6-4615-A10E-39DABF391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4" name="Picture 1288" descr="Schl_Logo">
          <a:extLst>
            <a:ext uri="{FF2B5EF4-FFF2-40B4-BE49-F238E27FC236}">
              <a16:creationId xmlns:a16="http://schemas.microsoft.com/office/drawing/2014/main" id="{C87C0463-2471-4168-81DD-8A1D7F15B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5" name="Picture 13" descr="Schl_Logo">
          <a:extLst>
            <a:ext uri="{FF2B5EF4-FFF2-40B4-BE49-F238E27FC236}">
              <a16:creationId xmlns:a16="http://schemas.microsoft.com/office/drawing/2014/main" id="{CF7D3D5F-98C4-489C-8C7A-1372D0305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6" name="Picture 13" descr="Schl_Logo">
          <a:extLst>
            <a:ext uri="{FF2B5EF4-FFF2-40B4-BE49-F238E27FC236}">
              <a16:creationId xmlns:a16="http://schemas.microsoft.com/office/drawing/2014/main" id="{3A0A8E2D-7ECE-4AF5-8584-797F8D04E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7" name="Picture 1288" descr="Schl_Logo">
          <a:extLst>
            <a:ext uri="{FF2B5EF4-FFF2-40B4-BE49-F238E27FC236}">
              <a16:creationId xmlns:a16="http://schemas.microsoft.com/office/drawing/2014/main" id="{13E8EB32-BE6A-4FEA-AD09-1DA1DCB91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8" name="Picture 13" descr="Schl_Logo">
          <a:extLst>
            <a:ext uri="{FF2B5EF4-FFF2-40B4-BE49-F238E27FC236}">
              <a16:creationId xmlns:a16="http://schemas.microsoft.com/office/drawing/2014/main" id="{34C1E8BB-D203-400A-AE01-A60E48C9B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9" name="Picture 13" descr="Schl_Logo">
          <a:extLst>
            <a:ext uri="{FF2B5EF4-FFF2-40B4-BE49-F238E27FC236}">
              <a16:creationId xmlns:a16="http://schemas.microsoft.com/office/drawing/2014/main" id="{3B85AEF2-FB82-4BCE-AA24-741933D62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0" name="Picture 1288" descr="Schl_Logo">
          <a:extLst>
            <a:ext uri="{FF2B5EF4-FFF2-40B4-BE49-F238E27FC236}">
              <a16:creationId xmlns:a16="http://schemas.microsoft.com/office/drawing/2014/main" id="{872D8F36-E074-4ACC-884E-F71946256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1" name="Picture 13" descr="Schl_Logo">
          <a:extLst>
            <a:ext uri="{FF2B5EF4-FFF2-40B4-BE49-F238E27FC236}">
              <a16:creationId xmlns:a16="http://schemas.microsoft.com/office/drawing/2014/main" id="{D7A82194-DD33-4CD9-A39A-95404E70C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2" name="Picture 13" descr="Schl_Logo">
          <a:extLst>
            <a:ext uri="{FF2B5EF4-FFF2-40B4-BE49-F238E27FC236}">
              <a16:creationId xmlns:a16="http://schemas.microsoft.com/office/drawing/2014/main" id="{54717B82-C19C-450A-84EB-8D7641F76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3" name="Picture 1288" descr="Schl_Logo">
          <a:extLst>
            <a:ext uri="{FF2B5EF4-FFF2-40B4-BE49-F238E27FC236}">
              <a16:creationId xmlns:a16="http://schemas.microsoft.com/office/drawing/2014/main" id="{BF298BF1-348D-4863-A14B-B24AF4E39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4" name="Picture 13" descr="Schl_Logo">
          <a:extLst>
            <a:ext uri="{FF2B5EF4-FFF2-40B4-BE49-F238E27FC236}">
              <a16:creationId xmlns:a16="http://schemas.microsoft.com/office/drawing/2014/main" id="{72A41EA9-5197-4138-8383-C2E5D5103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5" name="Picture 13" descr="Schl_Logo">
          <a:extLst>
            <a:ext uri="{FF2B5EF4-FFF2-40B4-BE49-F238E27FC236}">
              <a16:creationId xmlns:a16="http://schemas.microsoft.com/office/drawing/2014/main" id="{E8DF8CBB-ADAC-421E-A082-84AD1E532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6" name="Picture 1288" descr="Schl_Logo">
          <a:extLst>
            <a:ext uri="{FF2B5EF4-FFF2-40B4-BE49-F238E27FC236}">
              <a16:creationId xmlns:a16="http://schemas.microsoft.com/office/drawing/2014/main" id="{DB342D18-8935-4E91-8940-35F49DA6C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7" name="Picture 13" descr="Schl_Logo">
          <a:extLst>
            <a:ext uri="{FF2B5EF4-FFF2-40B4-BE49-F238E27FC236}">
              <a16:creationId xmlns:a16="http://schemas.microsoft.com/office/drawing/2014/main" id="{322824D0-A363-4D56-9538-F34258076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8" name="Picture 13" descr="Schl_Logo">
          <a:extLst>
            <a:ext uri="{FF2B5EF4-FFF2-40B4-BE49-F238E27FC236}">
              <a16:creationId xmlns:a16="http://schemas.microsoft.com/office/drawing/2014/main" id="{A3680573-EE2A-49AF-AD0E-A3BFE9151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9" name="Picture 1288" descr="Schl_Logo">
          <a:extLst>
            <a:ext uri="{FF2B5EF4-FFF2-40B4-BE49-F238E27FC236}">
              <a16:creationId xmlns:a16="http://schemas.microsoft.com/office/drawing/2014/main" id="{EBE760FA-B330-411B-A1C8-48C16A02C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0" name="Picture 13" descr="Schl_Logo">
          <a:extLst>
            <a:ext uri="{FF2B5EF4-FFF2-40B4-BE49-F238E27FC236}">
              <a16:creationId xmlns:a16="http://schemas.microsoft.com/office/drawing/2014/main" id="{6F3D8241-B9CF-4902-B2E1-406F4B381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1" name="Picture 13" descr="Schl_Logo">
          <a:extLst>
            <a:ext uri="{FF2B5EF4-FFF2-40B4-BE49-F238E27FC236}">
              <a16:creationId xmlns:a16="http://schemas.microsoft.com/office/drawing/2014/main" id="{47F3E7FB-37E6-4EA8-B7C0-FCEC24564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2" name="Picture 1288" descr="Schl_Logo">
          <a:extLst>
            <a:ext uri="{FF2B5EF4-FFF2-40B4-BE49-F238E27FC236}">
              <a16:creationId xmlns:a16="http://schemas.microsoft.com/office/drawing/2014/main" id="{F4B2B913-DC97-4562-B303-3AFBDB7A5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3" name="Picture 13" descr="Schl_Logo">
          <a:extLst>
            <a:ext uri="{FF2B5EF4-FFF2-40B4-BE49-F238E27FC236}">
              <a16:creationId xmlns:a16="http://schemas.microsoft.com/office/drawing/2014/main" id="{92639B21-A030-458D-B5EA-6D5362DA7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4" name="Picture 13" descr="Schl_Logo">
          <a:extLst>
            <a:ext uri="{FF2B5EF4-FFF2-40B4-BE49-F238E27FC236}">
              <a16:creationId xmlns:a16="http://schemas.microsoft.com/office/drawing/2014/main" id="{E627D9A0-E152-4327-998C-448493C52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5" name="Picture 1288" descr="Schl_Logo">
          <a:extLst>
            <a:ext uri="{FF2B5EF4-FFF2-40B4-BE49-F238E27FC236}">
              <a16:creationId xmlns:a16="http://schemas.microsoft.com/office/drawing/2014/main" id="{98DF2F84-B7BB-49FD-9F93-3F3CF9A7B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6" name="Picture 13" descr="Schl_Logo">
          <a:extLst>
            <a:ext uri="{FF2B5EF4-FFF2-40B4-BE49-F238E27FC236}">
              <a16:creationId xmlns:a16="http://schemas.microsoft.com/office/drawing/2014/main" id="{C31E0F7E-A842-4246-BC07-61A13C016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7" name="Picture 13" descr="Schl_Logo">
          <a:extLst>
            <a:ext uri="{FF2B5EF4-FFF2-40B4-BE49-F238E27FC236}">
              <a16:creationId xmlns:a16="http://schemas.microsoft.com/office/drawing/2014/main" id="{892644A7-2FA5-40C6-B868-409CD2120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8" name="Picture 1288" descr="Schl_Logo">
          <a:extLst>
            <a:ext uri="{FF2B5EF4-FFF2-40B4-BE49-F238E27FC236}">
              <a16:creationId xmlns:a16="http://schemas.microsoft.com/office/drawing/2014/main" id="{7E4E6128-4DCB-4EB5-B63E-D30A942A2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9" name="Picture 13" descr="Schl_Logo">
          <a:extLst>
            <a:ext uri="{FF2B5EF4-FFF2-40B4-BE49-F238E27FC236}">
              <a16:creationId xmlns:a16="http://schemas.microsoft.com/office/drawing/2014/main" id="{04E38A13-7C54-4BA0-845E-736E24BBB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0" name="Picture 13" descr="Schl_Logo">
          <a:extLst>
            <a:ext uri="{FF2B5EF4-FFF2-40B4-BE49-F238E27FC236}">
              <a16:creationId xmlns:a16="http://schemas.microsoft.com/office/drawing/2014/main" id="{21B98D88-8AD4-421C-A20F-B4A162146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1" name="Picture 1288" descr="Schl_Logo">
          <a:extLst>
            <a:ext uri="{FF2B5EF4-FFF2-40B4-BE49-F238E27FC236}">
              <a16:creationId xmlns:a16="http://schemas.microsoft.com/office/drawing/2014/main" id="{C461E3C7-337C-460B-91D5-BA5DB7E80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2" name="Picture 13" descr="Schl_Logo">
          <a:extLst>
            <a:ext uri="{FF2B5EF4-FFF2-40B4-BE49-F238E27FC236}">
              <a16:creationId xmlns:a16="http://schemas.microsoft.com/office/drawing/2014/main" id="{96F6342E-503D-4E84-884C-54CE91E45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3" name="Picture 13" descr="Schl_Logo">
          <a:extLst>
            <a:ext uri="{FF2B5EF4-FFF2-40B4-BE49-F238E27FC236}">
              <a16:creationId xmlns:a16="http://schemas.microsoft.com/office/drawing/2014/main" id="{49C67C9B-5FAD-4652-8E0B-5FC09C6C4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4" name="Picture 1288" descr="Schl_Logo">
          <a:extLst>
            <a:ext uri="{FF2B5EF4-FFF2-40B4-BE49-F238E27FC236}">
              <a16:creationId xmlns:a16="http://schemas.microsoft.com/office/drawing/2014/main" id="{69CBEFC3-20D8-407D-AFE7-BFF823AAB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5" name="Picture 13" descr="Schl_Logo">
          <a:extLst>
            <a:ext uri="{FF2B5EF4-FFF2-40B4-BE49-F238E27FC236}">
              <a16:creationId xmlns:a16="http://schemas.microsoft.com/office/drawing/2014/main" id="{DD307EA4-CA0A-4FA5-BDE5-2BC9C500E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6" name="Picture 13" descr="Schl_Logo">
          <a:extLst>
            <a:ext uri="{FF2B5EF4-FFF2-40B4-BE49-F238E27FC236}">
              <a16:creationId xmlns:a16="http://schemas.microsoft.com/office/drawing/2014/main" id="{8E9BB6D3-3C30-4956-AEFA-59FECB4CC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7" name="Picture 1288" descr="Schl_Logo">
          <a:extLst>
            <a:ext uri="{FF2B5EF4-FFF2-40B4-BE49-F238E27FC236}">
              <a16:creationId xmlns:a16="http://schemas.microsoft.com/office/drawing/2014/main" id="{3B48532F-E820-4F7E-837A-1F05EC0C8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8" name="Picture 13" descr="Schl_Logo">
          <a:extLst>
            <a:ext uri="{FF2B5EF4-FFF2-40B4-BE49-F238E27FC236}">
              <a16:creationId xmlns:a16="http://schemas.microsoft.com/office/drawing/2014/main" id="{5DE90DFD-316F-4A29-8C08-FDD75F757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9" name="Picture 13" descr="Schl_Logo">
          <a:extLst>
            <a:ext uri="{FF2B5EF4-FFF2-40B4-BE49-F238E27FC236}">
              <a16:creationId xmlns:a16="http://schemas.microsoft.com/office/drawing/2014/main" id="{FB34E3FE-B4AA-4AE7-9463-921338C93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0" name="Picture 1288" descr="Schl_Logo">
          <a:extLst>
            <a:ext uri="{FF2B5EF4-FFF2-40B4-BE49-F238E27FC236}">
              <a16:creationId xmlns:a16="http://schemas.microsoft.com/office/drawing/2014/main" id="{0192A0C3-2E35-4C53-A60D-6CB6EA98B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1" name="Picture 13" descr="Schl_Logo">
          <a:extLst>
            <a:ext uri="{FF2B5EF4-FFF2-40B4-BE49-F238E27FC236}">
              <a16:creationId xmlns:a16="http://schemas.microsoft.com/office/drawing/2014/main" id="{E21A8717-F503-45D4-B11C-C91244228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2" name="Picture 13" descr="Schl_Logo">
          <a:extLst>
            <a:ext uri="{FF2B5EF4-FFF2-40B4-BE49-F238E27FC236}">
              <a16:creationId xmlns:a16="http://schemas.microsoft.com/office/drawing/2014/main" id="{E13809A3-541E-4000-BD99-7ECBAC5DC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3" name="Picture 1288" descr="Schl_Logo">
          <a:extLst>
            <a:ext uri="{FF2B5EF4-FFF2-40B4-BE49-F238E27FC236}">
              <a16:creationId xmlns:a16="http://schemas.microsoft.com/office/drawing/2014/main" id="{7CC61F30-CDB3-48E7-A3EF-1FD8AC671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4" name="Picture 13" descr="Schl_Logo">
          <a:extLst>
            <a:ext uri="{FF2B5EF4-FFF2-40B4-BE49-F238E27FC236}">
              <a16:creationId xmlns:a16="http://schemas.microsoft.com/office/drawing/2014/main" id="{042B7D30-E099-4EDC-8F61-798C2ABFE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5" name="Picture 13" descr="Schl_Logo">
          <a:extLst>
            <a:ext uri="{FF2B5EF4-FFF2-40B4-BE49-F238E27FC236}">
              <a16:creationId xmlns:a16="http://schemas.microsoft.com/office/drawing/2014/main" id="{74251649-132F-47B6-881B-C9683FFA7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6" name="Picture 1288" descr="Schl_Logo">
          <a:extLst>
            <a:ext uri="{FF2B5EF4-FFF2-40B4-BE49-F238E27FC236}">
              <a16:creationId xmlns:a16="http://schemas.microsoft.com/office/drawing/2014/main" id="{98D4B2B1-8E65-4888-8316-569E5A46C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7" name="Picture 13" descr="Schl_Logo">
          <a:extLst>
            <a:ext uri="{FF2B5EF4-FFF2-40B4-BE49-F238E27FC236}">
              <a16:creationId xmlns:a16="http://schemas.microsoft.com/office/drawing/2014/main" id="{85C3CD70-2A13-4E45-B2A1-AC54B8B21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8" name="Picture 13" descr="Schl_Logo">
          <a:extLst>
            <a:ext uri="{FF2B5EF4-FFF2-40B4-BE49-F238E27FC236}">
              <a16:creationId xmlns:a16="http://schemas.microsoft.com/office/drawing/2014/main" id="{F13D282C-63D8-4CDB-BFE2-C497659B4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9" name="Picture 1288" descr="Schl_Logo">
          <a:extLst>
            <a:ext uri="{FF2B5EF4-FFF2-40B4-BE49-F238E27FC236}">
              <a16:creationId xmlns:a16="http://schemas.microsoft.com/office/drawing/2014/main" id="{1691D751-A85D-491D-A5C6-BA1244C93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0" name="Picture 13" descr="Schl_Logo">
          <a:extLst>
            <a:ext uri="{FF2B5EF4-FFF2-40B4-BE49-F238E27FC236}">
              <a16:creationId xmlns:a16="http://schemas.microsoft.com/office/drawing/2014/main" id="{FD277705-F2E2-41E2-8C00-F736AB902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1" name="Picture 13" descr="Schl_Logo">
          <a:extLst>
            <a:ext uri="{FF2B5EF4-FFF2-40B4-BE49-F238E27FC236}">
              <a16:creationId xmlns:a16="http://schemas.microsoft.com/office/drawing/2014/main" id="{71ADE22F-0013-41AA-80A4-83FD0F8B9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2" name="Picture 1288" descr="Schl_Logo">
          <a:extLst>
            <a:ext uri="{FF2B5EF4-FFF2-40B4-BE49-F238E27FC236}">
              <a16:creationId xmlns:a16="http://schemas.microsoft.com/office/drawing/2014/main" id="{4A172082-13FA-443C-A7F6-CDF4DE24B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3" name="Picture 13" descr="Schl_Logo">
          <a:extLst>
            <a:ext uri="{FF2B5EF4-FFF2-40B4-BE49-F238E27FC236}">
              <a16:creationId xmlns:a16="http://schemas.microsoft.com/office/drawing/2014/main" id="{CAD1566A-FD4E-4339-8478-3C7B9FA92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4" name="Picture 13" descr="Schl_Logo">
          <a:extLst>
            <a:ext uri="{FF2B5EF4-FFF2-40B4-BE49-F238E27FC236}">
              <a16:creationId xmlns:a16="http://schemas.microsoft.com/office/drawing/2014/main" id="{FA2668D5-50AE-46FE-A83D-113C7B9B2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5" name="Picture 1288" descr="Schl_Logo">
          <a:extLst>
            <a:ext uri="{FF2B5EF4-FFF2-40B4-BE49-F238E27FC236}">
              <a16:creationId xmlns:a16="http://schemas.microsoft.com/office/drawing/2014/main" id="{484097C0-A7BD-46CD-AB43-4738C2462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6" name="Picture 13" descr="Schl_Logo">
          <a:extLst>
            <a:ext uri="{FF2B5EF4-FFF2-40B4-BE49-F238E27FC236}">
              <a16:creationId xmlns:a16="http://schemas.microsoft.com/office/drawing/2014/main" id="{4E4EEBEA-3D89-4C0C-B4BF-EF2F9C190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7" name="Picture 13" descr="Schl_Logo">
          <a:extLst>
            <a:ext uri="{FF2B5EF4-FFF2-40B4-BE49-F238E27FC236}">
              <a16:creationId xmlns:a16="http://schemas.microsoft.com/office/drawing/2014/main" id="{C63C0159-8C86-41D7-8CD7-A193DCFC1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8" name="Picture 1288" descr="Schl_Logo">
          <a:extLst>
            <a:ext uri="{FF2B5EF4-FFF2-40B4-BE49-F238E27FC236}">
              <a16:creationId xmlns:a16="http://schemas.microsoft.com/office/drawing/2014/main" id="{ED85ED51-DD49-4A7F-A284-46C2DD8A5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9" name="Picture 13" descr="Schl_Logo">
          <a:extLst>
            <a:ext uri="{FF2B5EF4-FFF2-40B4-BE49-F238E27FC236}">
              <a16:creationId xmlns:a16="http://schemas.microsoft.com/office/drawing/2014/main" id="{9ED01A52-0AE7-4352-8092-48E06C347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0" name="Picture 13" descr="Schl_Logo">
          <a:extLst>
            <a:ext uri="{FF2B5EF4-FFF2-40B4-BE49-F238E27FC236}">
              <a16:creationId xmlns:a16="http://schemas.microsoft.com/office/drawing/2014/main" id="{92EA80A2-E330-4140-AAD8-73BBA032E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1" name="Picture 1288" descr="Schl_Logo">
          <a:extLst>
            <a:ext uri="{FF2B5EF4-FFF2-40B4-BE49-F238E27FC236}">
              <a16:creationId xmlns:a16="http://schemas.microsoft.com/office/drawing/2014/main" id="{BC95EA89-3B4F-433A-A31E-513614FDE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2" name="Picture 13" descr="Schl_Logo">
          <a:extLst>
            <a:ext uri="{FF2B5EF4-FFF2-40B4-BE49-F238E27FC236}">
              <a16:creationId xmlns:a16="http://schemas.microsoft.com/office/drawing/2014/main" id="{DFB2A1A0-C66B-4558-B7B8-6CF25F931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3" name="Picture 13" descr="Schl_Logo">
          <a:extLst>
            <a:ext uri="{FF2B5EF4-FFF2-40B4-BE49-F238E27FC236}">
              <a16:creationId xmlns:a16="http://schemas.microsoft.com/office/drawing/2014/main" id="{C1D3BEEE-A5AB-4365-887F-D449B94BB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4" name="Picture 1288" descr="Schl_Logo">
          <a:extLst>
            <a:ext uri="{FF2B5EF4-FFF2-40B4-BE49-F238E27FC236}">
              <a16:creationId xmlns:a16="http://schemas.microsoft.com/office/drawing/2014/main" id="{4A725AAF-7DBC-42E0-903D-6F4A97824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5" name="Picture 13" descr="Schl_Logo">
          <a:extLst>
            <a:ext uri="{FF2B5EF4-FFF2-40B4-BE49-F238E27FC236}">
              <a16:creationId xmlns:a16="http://schemas.microsoft.com/office/drawing/2014/main" id="{C11A46DF-7F46-4B63-A577-7530052E9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6" name="Picture 13" descr="Schl_Logo">
          <a:extLst>
            <a:ext uri="{FF2B5EF4-FFF2-40B4-BE49-F238E27FC236}">
              <a16:creationId xmlns:a16="http://schemas.microsoft.com/office/drawing/2014/main" id="{0DCC1C2D-4F8D-49DD-9E0C-16CBA82B6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7" name="Picture 1288" descr="Schl_Logo">
          <a:extLst>
            <a:ext uri="{FF2B5EF4-FFF2-40B4-BE49-F238E27FC236}">
              <a16:creationId xmlns:a16="http://schemas.microsoft.com/office/drawing/2014/main" id="{DBA114AB-6AF1-47F0-AC35-EA8DBFCBE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8" name="Picture 13" descr="Schl_Logo">
          <a:extLst>
            <a:ext uri="{FF2B5EF4-FFF2-40B4-BE49-F238E27FC236}">
              <a16:creationId xmlns:a16="http://schemas.microsoft.com/office/drawing/2014/main" id="{86AE6759-1AD4-4F9F-9F2B-15A3EA6C6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9" name="Picture 13" descr="Schl_Logo">
          <a:extLst>
            <a:ext uri="{FF2B5EF4-FFF2-40B4-BE49-F238E27FC236}">
              <a16:creationId xmlns:a16="http://schemas.microsoft.com/office/drawing/2014/main" id="{5F5F2101-290F-424A-9113-5F399D115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0" name="Picture 1288" descr="Schl_Logo">
          <a:extLst>
            <a:ext uri="{FF2B5EF4-FFF2-40B4-BE49-F238E27FC236}">
              <a16:creationId xmlns:a16="http://schemas.microsoft.com/office/drawing/2014/main" id="{06F9A6A8-60CC-4584-A380-E7A2A7A3E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1" name="Picture 13" descr="Schl_Logo">
          <a:extLst>
            <a:ext uri="{FF2B5EF4-FFF2-40B4-BE49-F238E27FC236}">
              <a16:creationId xmlns:a16="http://schemas.microsoft.com/office/drawing/2014/main" id="{D10A8D83-D1E9-4BB4-B8C4-EBC865E84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2" name="Picture 13" descr="Schl_Logo">
          <a:extLst>
            <a:ext uri="{FF2B5EF4-FFF2-40B4-BE49-F238E27FC236}">
              <a16:creationId xmlns:a16="http://schemas.microsoft.com/office/drawing/2014/main" id="{55130EB0-66A7-42FA-8168-E551616AF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3" name="Picture 1288" descr="Schl_Logo">
          <a:extLst>
            <a:ext uri="{FF2B5EF4-FFF2-40B4-BE49-F238E27FC236}">
              <a16:creationId xmlns:a16="http://schemas.microsoft.com/office/drawing/2014/main" id="{2FD04F68-3485-4138-BAF8-BFBAD2EDD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4" name="Picture 13" descr="Schl_Logo">
          <a:extLst>
            <a:ext uri="{FF2B5EF4-FFF2-40B4-BE49-F238E27FC236}">
              <a16:creationId xmlns:a16="http://schemas.microsoft.com/office/drawing/2014/main" id="{24A87924-75A5-4FD5-B867-18DC62644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5" name="Picture 13" descr="Schl_Logo">
          <a:extLst>
            <a:ext uri="{FF2B5EF4-FFF2-40B4-BE49-F238E27FC236}">
              <a16:creationId xmlns:a16="http://schemas.microsoft.com/office/drawing/2014/main" id="{2D56E1BF-CBF2-4EDB-A79C-5891A3939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6" name="Picture 1288" descr="Schl_Logo">
          <a:extLst>
            <a:ext uri="{FF2B5EF4-FFF2-40B4-BE49-F238E27FC236}">
              <a16:creationId xmlns:a16="http://schemas.microsoft.com/office/drawing/2014/main" id="{AC4741F6-F55F-48F9-B512-D5FDF2115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7" name="Picture 13" descr="Schl_Logo">
          <a:extLst>
            <a:ext uri="{FF2B5EF4-FFF2-40B4-BE49-F238E27FC236}">
              <a16:creationId xmlns:a16="http://schemas.microsoft.com/office/drawing/2014/main" id="{BC95A041-5E0F-4C32-AFE9-DCBE56728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8" name="Picture 13" descr="Schl_Logo">
          <a:extLst>
            <a:ext uri="{FF2B5EF4-FFF2-40B4-BE49-F238E27FC236}">
              <a16:creationId xmlns:a16="http://schemas.microsoft.com/office/drawing/2014/main" id="{785AA18A-D1E3-4BA5-B96B-9E3B23916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9" name="Picture 1288" descr="Schl_Logo">
          <a:extLst>
            <a:ext uri="{FF2B5EF4-FFF2-40B4-BE49-F238E27FC236}">
              <a16:creationId xmlns:a16="http://schemas.microsoft.com/office/drawing/2014/main" id="{3E3EBBCE-68F1-4C23-BEA8-AC6BFE3DB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0" name="Picture 13" descr="Schl_Logo">
          <a:extLst>
            <a:ext uri="{FF2B5EF4-FFF2-40B4-BE49-F238E27FC236}">
              <a16:creationId xmlns:a16="http://schemas.microsoft.com/office/drawing/2014/main" id="{F5197BF1-9D44-40F9-A614-41742009E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1" name="Picture 13" descr="Schl_Logo">
          <a:extLst>
            <a:ext uri="{FF2B5EF4-FFF2-40B4-BE49-F238E27FC236}">
              <a16:creationId xmlns:a16="http://schemas.microsoft.com/office/drawing/2014/main" id="{0EB89A9D-DFB1-4D27-B712-372D57B04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2" name="Picture 1288" descr="Schl_Logo">
          <a:extLst>
            <a:ext uri="{FF2B5EF4-FFF2-40B4-BE49-F238E27FC236}">
              <a16:creationId xmlns:a16="http://schemas.microsoft.com/office/drawing/2014/main" id="{5F1581B8-79AA-42A0-9CBE-1234B1B25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3" name="Picture 13" descr="Schl_Logo">
          <a:extLst>
            <a:ext uri="{FF2B5EF4-FFF2-40B4-BE49-F238E27FC236}">
              <a16:creationId xmlns:a16="http://schemas.microsoft.com/office/drawing/2014/main" id="{A95B7835-BB3F-44D8-AE50-E89F4983A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4" name="Picture 13" descr="Schl_Logo">
          <a:extLst>
            <a:ext uri="{FF2B5EF4-FFF2-40B4-BE49-F238E27FC236}">
              <a16:creationId xmlns:a16="http://schemas.microsoft.com/office/drawing/2014/main" id="{50AEF54F-A6FD-4415-BE9A-12F50FE10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5" name="Picture 1288" descr="Schl_Logo">
          <a:extLst>
            <a:ext uri="{FF2B5EF4-FFF2-40B4-BE49-F238E27FC236}">
              <a16:creationId xmlns:a16="http://schemas.microsoft.com/office/drawing/2014/main" id="{1E32328B-0C2B-4DD2-9772-EF16BFA29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6" name="Picture 13" descr="Schl_Logo">
          <a:extLst>
            <a:ext uri="{FF2B5EF4-FFF2-40B4-BE49-F238E27FC236}">
              <a16:creationId xmlns:a16="http://schemas.microsoft.com/office/drawing/2014/main" id="{A26B0C72-3833-4A4D-9CAF-C4374FD8F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7" name="Picture 13" descr="Schl_Logo">
          <a:extLst>
            <a:ext uri="{FF2B5EF4-FFF2-40B4-BE49-F238E27FC236}">
              <a16:creationId xmlns:a16="http://schemas.microsoft.com/office/drawing/2014/main" id="{D37202A6-2544-490D-AE98-BAA45BDA0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8" name="Picture 1288" descr="Schl_Logo">
          <a:extLst>
            <a:ext uri="{FF2B5EF4-FFF2-40B4-BE49-F238E27FC236}">
              <a16:creationId xmlns:a16="http://schemas.microsoft.com/office/drawing/2014/main" id="{D9292BE2-46A6-4A41-B54A-2137E57C3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9" name="Picture 13" descr="Schl_Logo">
          <a:extLst>
            <a:ext uri="{FF2B5EF4-FFF2-40B4-BE49-F238E27FC236}">
              <a16:creationId xmlns:a16="http://schemas.microsoft.com/office/drawing/2014/main" id="{3104DB32-A98D-4D1F-A169-B618CAA28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0" name="Picture 13" descr="Schl_Logo">
          <a:extLst>
            <a:ext uri="{FF2B5EF4-FFF2-40B4-BE49-F238E27FC236}">
              <a16:creationId xmlns:a16="http://schemas.microsoft.com/office/drawing/2014/main" id="{67550304-01BF-40B8-8CE8-50668FD24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1" name="Picture 1288" descr="Schl_Logo">
          <a:extLst>
            <a:ext uri="{FF2B5EF4-FFF2-40B4-BE49-F238E27FC236}">
              <a16:creationId xmlns:a16="http://schemas.microsoft.com/office/drawing/2014/main" id="{99B69F27-E0F7-44C3-A665-783520DE5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2" name="Picture 13" descr="Schl_Logo">
          <a:extLst>
            <a:ext uri="{FF2B5EF4-FFF2-40B4-BE49-F238E27FC236}">
              <a16:creationId xmlns:a16="http://schemas.microsoft.com/office/drawing/2014/main" id="{6048CB3A-F14E-4E46-A7AA-F657E4CC5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3" name="Picture 13" descr="Schl_Logo">
          <a:extLst>
            <a:ext uri="{FF2B5EF4-FFF2-40B4-BE49-F238E27FC236}">
              <a16:creationId xmlns:a16="http://schemas.microsoft.com/office/drawing/2014/main" id="{CF518B9E-2131-45A1-9226-599D54838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4" name="Picture 1288" descr="Schl_Logo">
          <a:extLst>
            <a:ext uri="{FF2B5EF4-FFF2-40B4-BE49-F238E27FC236}">
              <a16:creationId xmlns:a16="http://schemas.microsoft.com/office/drawing/2014/main" id="{0533541A-438C-42DC-B04F-E2C9D606A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5" name="Picture 13" descr="Schl_Logo">
          <a:extLst>
            <a:ext uri="{FF2B5EF4-FFF2-40B4-BE49-F238E27FC236}">
              <a16:creationId xmlns:a16="http://schemas.microsoft.com/office/drawing/2014/main" id="{D6EA3E1B-9008-44FC-A0AC-415297890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6" name="Picture 13" descr="Schl_Logo">
          <a:extLst>
            <a:ext uri="{FF2B5EF4-FFF2-40B4-BE49-F238E27FC236}">
              <a16:creationId xmlns:a16="http://schemas.microsoft.com/office/drawing/2014/main" id="{35EFBCFA-330D-454D-B4B4-361F005BE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7" name="Picture 1288" descr="Schl_Logo">
          <a:extLst>
            <a:ext uri="{FF2B5EF4-FFF2-40B4-BE49-F238E27FC236}">
              <a16:creationId xmlns:a16="http://schemas.microsoft.com/office/drawing/2014/main" id="{E7019868-E503-4FE5-8601-E60A09E10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8" name="Picture 13" descr="Schl_Logo">
          <a:extLst>
            <a:ext uri="{FF2B5EF4-FFF2-40B4-BE49-F238E27FC236}">
              <a16:creationId xmlns:a16="http://schemas.microsoft.com/office/drawing/2014/main" id="{4131ACFE-ED59-4DF1-9EB8-96E9F953B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9" name="Picture 13" descr="Schl_Logo">
          <a:extLst>
            <a:ext uri="{FF2B5EF4-FFF2-40B4-BE49-F238E27FC236}">
              <a16:creationId xmlns:a16="http://schemas.microsoft.com/office/drawing/2014/main" id="{EC01DD34-F910-4851-8294-D6157DEE9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0" name="Picture 1288" descr="Schl_Logo">
          <a:extLst>
            <a:ext uri="{FF2B5EF4-FFF2-40B4-BE49-F238E27FC236}">
              <a16:creationId xmlns:a16="http://schemas.microsoft.com/office/drawing/2014/main" id="{050CFFDF-BB6C-400E-81F4-9FB0733BD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1" name="Picture 13" descr="Schl_Logo">
          <a:extLst>
            <a:ext uri="{FF2B5EF4-FFF2-40B4-BE49-F238E27FC236}">
              <a16:creationId xmlns:a16="http://schemas.microsoft.com/office/drawing/2014/main" id="{6AA41423-8D4B-4FEF-9B7F-069C52BAA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2" name="Picture 13" descr="Schl_Logo">
          <a:extLst>
            <a:ext uri="{FF2B5EF4-FFF2-40B4-BE49-F238E27FC236}">
              <a16:creationId xmlns:a16="http://schemas.microsoft.com/office/drawing/2014/main" id="{6B710D4B-2E67-4BBB-9D6F-D03E292FF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3" name="Picture 1288" descr="Schl_Logo">
          <a:extLst>
            <a:ext uri="{FF2B5EF4-FFF2-40B4-BE49-F238E27FC236}">
              <a16:creationId xmlns:a16="http://schemas.microsoft.com/office/drawing/2014/main" id="{470AA9CB-2AC1-4AE5-8C23-81B5BD672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4" name="Picture 13" descr="Schl_Logo">
          <a:extLst>
            <a:ext uri="{FF2B5EF4-FFF2-40B4-BE49-F238E27FC236}">
              <a16:creationId xmlns:a16="http://schemas.microsoft.com/office/drawing/2014/main" id="{A4E02AC4-70E1-43F5-90BF-C2356CD70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5" name="Picture 13" descr="Schl_Logo">
          <a:extLst>
            <a:ext uri="{FF2B5EF4-FFF2-40B4-BE49-F238E27FC236}">
              <a16:creationId xmlns:a16="http://schemas.microsoft.com/office/drawing/2014/main" id="{89003B4E-C865-4774-A264-CFD3E3A2D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6" name="Picture 1288" descr="Schl_Logo">
          <a:extLst>
            <a:ext uri="{FF2B5EF4-FFF2-40B4-BE49-F238E27FC236}">
              <a16:creationId xmlns:a16="http://schemas.microsoft.com/office/drawing/2014/main" id="{30959D02-E82A-41BD-9FA8-938834216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7" name="Picture 13" descr="Schl_Logo">
          <a:extLst>
            <a:ext uri="{FF2B5EF4-FFF2-40B4-BE49-F238E27FC236}">
              <a16:creationId xmlns:a16="http://schemas.microsoft.com/office/drawing/2014/main" id="{43036AB0-1DBF-4156-B0C9-90A3EC29B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8" name="Picture 13" descr="Schl_Logo">
          <a:extLst>
            <a:ext uri="{FF2B5EF4-FFF2-40B4-BE49-F238E27FC236}">
              <a16:creationId xmlns:a16="http://schemas.microsoft.com/office/drawing/2014/main" id="{AAA531F3-BF9F-4CF6-A473-1FD5EE01A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9" name="Picture 1288" descr="Schl_Logo">
          <a:extLst>
            <a:ext uri="{FF2B5EF4-FFF2-40B4-BE49-F238E27FC236}">
              <a16:creationId xmlns:a16="http://schemas.microsoft.com/office/drawing/2014/main" id="{B5D1B891-32C5-4A4D-A40A-FBBF1D39E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0" name="Picture 13" descr="Schl_Logo">
          <a:extLst>
            <a:ext uri="{FF2B5EF4-FFF2-40B4-BE49-F238E27FC236}">
              <a16:creationId xmlns:a16="http://schemas.microsoft.com/office/drawing/2014/main" id="{FE709085-BD6C-47F6-B878-E2810FBE1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1" name="Picture 13" descr="Schl_Logo">
          <a:extLst>
            <a:ext uri="{FF2B5EF4-FFF2-40B4-BE49-F238E27FC236}">
              <a16:creationId xmlns:a16="http://schemas.microsoft.com/office/drawing/2014/main" id="{7EDDC7C7-8DD5-4220-B928-49B47FB60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2" name="Picture 1288" descr="Schl_Logo">
          <a:extLst>
            <a:ext uri="{FF2B5EF4-FFF2-40B4-BE49-F238E27FC236}">
              <a16:creationId xmlns:a16="http://schemas.microsoft.com/office/drawing/2014/main" id="{91769BEE-7153-4C0B-A53F-E91A94A0C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3" name="Picture 13" descr="Schl_Logo">
          <a:extLst>
            <a:ext uri="{FF2B5EF4-FFF2-40B4-BE49-F238E27FC236}">
              <a16:creationId xmlns:a16="http://schemas.microsoft.com/office/drawing/2014/main" id="{737418FB-39B3-4B57-B6B9-F302DB236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4" name="Picture 13" descr="Schl_Logo">
          <a:extLst>
            <a:ext uri="{FF2B5EF4-FFF2-40B4-BE49-F238E27FC236}">
              <a16:creationId xmlns:a16="http://schemas.microsoft.com/office/drawing/2014/main" id="{7DE1F561-1601-4C2C-8466-BF1AB81B5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5" name="Picture 1288" descr="Schl_Logo">
          <a:extLst>
            <a:ext uri="{FF2B5EF4-FFF2-40B4-BE49-F238E27FC236}">
              <a16:creationId xmlns:a16="http://schemas.microsoft.com/office/drawing/2014/main" id="{CEFC28EB-A59D-46D9-81B4-CF6A79C76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6" name="Picture 13" descr="Schl_Logo">
          <a:extLst>
            <a:ext uri="{FF2B5EF4-FFF2-40B4-BE49-F238E27FC236}">
              <a16:creationId xmlns:a16="http://schemas.microsoft.com/office/drawing/2014/main" id="{622167DF-72E0-4447-86B2-3EEE9B368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7" name="Picture 13" descr="Schl_Logo">
          <a:extLst>
            <a:ext uri="{FF2B5EF4-FFF2-40B4-BE49-F238E27FC236}">
              <a16:creationId xmlns:a16="http://schemas.microsoft.com/office/drawing/2014/main" id="{60D98353-F73C-480B-8A4E-BD7CDC22E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8" name="Picture 1288" descr="Schl_Logo">
          <a:extLst>
            <a:ext uri="{FF2B5EF4-FFF2-40B4-BE49-F238E27FC236}">
              <a16:creationId xmlns:a16="http://schemas.microsoft.com/office/drawing/2014/main" id="{69F3BEF7-7F53-4DAE-993F-ED6D0D1CD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9" name="Picture 13" descr="Schl_Logo">
          <a:extLst>
            <a:ext uri="{FF2B5EF4-FFF2-40B4-BE49-F238E27FC236}">
              <a16:creationId xmlns:a16="http://schemas.microsoft.com/office/drawing/2014/main" id="{52C64A8B-7A0C-495A-A198-34136D2B6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0" name="Picture 13" descr="Schl_Logo">
          <a:extLst>
            <a:ext uri="{FF2B5EF4-FFF2-40B4-BE49-F238E27FC236}">
              <a16:creationId xmlns:a16="http://schemas.microsoft.com/office/drawing/2014/main" id="{FB564501-4663-4EB4-B2BD-6C3642C8D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1" name="Picture 1288" descr="Schl_Logo">
          <a:extLst>
            <a:ext uri="{FF2B5EF4-FFF2-40B4-BE49-F238E27FC236}">
              <a16:creationId xmlns:a16="http://schemas.microsoft.com/office/drawing/2014/main" id="{AE9081D0-9BAD-4C58-9627-367D95C2F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2" name="Picture 13" descr="Schl_Logo">
          <a:extLst>
            <a:ext uri="{FF2B5EF4-FFF2-40B4-BE49-F238E27FC236}">
              <a16:creationId xmlns:a16="http://schemas.microsoft.com/office/drawing/2014/main" id="{970CC043-33D5-46DA-B2BF-8618241B6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3" name="Picture 13" descr="Schl_Logo">
          <a:extLst>
            <a:ext uri="{FF2B5EF4-FFF2-40B4-BE49-F238E27FC236}">
              <a16:creationId xmlns:a16="http://schemas.microsoft.com/office/drawing/2014/main" id="{A82C44F7-9598-4C81-9B06-7079C40BD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4" name="Picture 1288" descr="Schl_Logo">
          <a:extLst>
            <a:ext uri="{FF2B5EF4-FFF2-40B4-BE49-F238E27FC236}">
              <a16:creationId xmlns:a16="http://schemas.microsoft.com/office/drawing/2014/main" id="{A9FDC942-E629-4C82-86A3-EE29E10E2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5" name="Picture 13" descr="Schl_Logo">
          <a:extLst>
            <a:ext uri="{FF2B5EF4-FFF2-40B4-BE49-F238E27FC236}">
              <a16:creationId xmlns:a16="http://schemas.microsoft.com/office/drawing/2014/main" id="{207F9244-7F0C-418E-AA01-FAAFEEB41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6" name="Picture 13" descr="Schl_Logo">
          <a:extLst>
            <a:ext uri="{FF2B5EF4-FFF2-40B4-BE49-F238E27FC236}">
              <a16:creationId xmlns:a16="http://schemas.microsoft.com/office/drawing/2014/main" id="{31F130B0-0B6F-4D73-885F-A89834606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7" name="Picture 1288" descr="Schl_Logo">
          <a:extLst>
            <a:ext uri="{FF2B5EF4-FFF2-40B4-BE49-F238E27FC236}">
              <a16:creationId xmlns:a16="http://schemas.microsoft.com/office/drawing/2014/main" id="{2A7E09DA-BADB-49AF-8BC9-E873F8B95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8" name="Picture 13" descr="Schl_Logo">
          <a:extLst>
            <a:ext uri="{FF2B5EF4-FFF2-40B4-BE49-F238E27FC236}">
              <a16:creationId xmlns:a16="http://schemas.microsoft.com/office/drawing/2014/main" id="{F585D3E3-FD18-4793-8C5B-75876F3D1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9" name="Picture 13" descr="Schl_Logo">
          <a:extLst>
            <a:ext uri="{FF2B5EF4-FFF2-40B4-BE49-F238E27FC236}">
              <a16:creationId xmlns:a16="http://schemas.microsoft.com/office/drawing/2014/main" id="{AA067EF2-EBC5-4D51-A502-D3DB46F65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0" name="Picture 1288" descr="Schl_Logo">
          <a:extLst>
            <a:ext uri="{FF2B5EF4-FFF2-40B4-BE49-F238E27FC236}">
              <a16:creationId xmlns:a16="http://schemas.microsoft.com/office/drawing/2014/main" id="{90E58EB9-13CD-454C-917E-56ABFD630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1" name="Picture 13" descr="Schl_Logo">
          <a:extLst>
            <a:ext uri="{FF2B5EF4-FFF2-40B4-BE49-F238E27FC236}">
              <a16:creationId xmlns:a16="http://schemas.microsoft.com/office/drawing/2014/main" id="{47E986FB-318E-4090-8458-3441984E4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2" name="Picture 13" descr="Schl_Logo">
          <a:extLst>
            <a:ext uri="{FF2B5EF4-FFF2-40B4-BE49-F238E27FC236}">
              <a16:creationId xmlns:a16="http://schemas.microsoft.com/office/drawing/2014/main" id="{7BD44FBD-CBD1-4EDD-99ED-F284B9F3E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3" name="Picture 1288" descr="Schl_Logo">
          <a:extLst>
            <a:ext uri="{FF2B5EF4-FFF2-40B4-BE49-F238E27FC236}">
              <a16:creationId xmlns:a16="http://schemas.microsoft.com/office/drawing/2014/main" id="{D2E639A8-695B-425A-996C-BDF3E7A25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4" name="Picture 13" descr="Schl_Logo">
          <a:extLst>
            <a:ext uri="{FF2B5EF4-FFF2-40B4-BE49-F238E27FC236}">
              <a16:creationId xmlns:a16="http://schemas.microsoft.com/office/drawing/2014/main" id="{6341841E-5541-4DA3-9A54-B766D1296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5" name="Picture 13" descr="Schl_Logo">
          <a:extLst>
            <a:ext uri="{FF2B5EF4-FFF2-40B4-BE49-F238E27FC236}">
              <a16:creationId xmlns:a16="http://schemas.microsoft.com/office/drawing/2014/main" id="{A3F552EC-0289-4389-95EE-6FBC118E0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6" name="Picture 1288" descr="Schl_Logo">
          <a:extLst>
            <a:ext uri="{FF2B5EF4-FFF2-40B4-BE49-F238E27FC236}">
              <a16:creationId xmlns:a16="http://schemas.microsoft.com/office/drawing/2014/main" id="{D984D355-6CC6-43AA-9402-3A2696596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7" name="Picture 13" descr="Schl_Logo">
          <a:extLst>
            <a:ext uri="{FF2B5EF4-FFF2-40B4-BE49-F238E27FC236}">
              <a16:creationId xmlns:a16="http://schemas.microsoft.com/office/drawing/2014/main" id="{377EA946-9B2F-481D-A1CD-15ECB52D6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8" name="Picture 13" descr="Schl_Logo">
          <a:extLst>
            <a:ext uri="{FF2B5EF4-FFF2-40B4-BE49-F238E27FC236}">
              <a16:creationId xmlns:a16="http://schemas.microsoft.com/office/drawing/2014/main" id="{0BDFD7C8-F06C-43A1-99BF-DF1EF5FB8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9" name="Picture 1288" descr="Schl_Logo">
          <a:extLst>
            <a:ext uri="{FF2B5EF4-FFF2-40B4-BE49-F238E27FC236}">
              <a16:creationId xmlns:a16="http://schemas.microsoft.com/office/drawing/2014/main" id="{D32AC184-E459-4DCA-8258-C7B7D8BCA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0" name="Picture 13" descr="Schl_Logo">
          <a:extLst>
            <a:ext uri="{FF2B5EF4-FFF2-40B4-BE49-F238E27FC236}">
              <a16:creationId xmlns:a16="http://schemas.microsoft.com/office/drawing/2014/main" id="{E9E8465A-800E-4FEF-BD6A-EA4AAF2C3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1" name="Picture 13" descr="Schl_Logo">
          <a:extLst>
            <a:ext uri="{FF2B5EF4-FFF2-40B4-BE49-F238E27FC236}">
              <a16:creationId xmlns:a16="http://schemas.microsoft.com/office/drawing/2014/main" id="{2AE0C8BB-D551-4122-A97D-057E66614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2" name="Picture 1288" descr="Schl_Logo">
          <a:extLst>
            <a:ext uri="{FF2B5EF4-FFF2-40B4-BE49-F238E27FC236}">
              <a16:creationId xmlns:a16="http://schemas.microsoft.com/office/drawing/2014/main" id="{6750BFC9-5B49-4D04-A328-BB81870F0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3" name="Picture 13" descr="Schl_Logo">
          <a:extLst>
            <a:ext uri="{FF2B5EF4-FFF2-40B4-BE49-F238E27FC236}">
              <a16:creationId xmlns:a16="http://schemas.microsoft.com/office/drawing/2014/main" id="{F6F58587-73A4-4D30-B509-4C7D1D44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4" name="Picture 13" descr="Schl_Logo">
          <a:extLst>
            <a:ext uri="{FF2B5EF4-FFF2-40B4-BE49-F238E27FC236}">
              <a16:creationId xmlns:a16="http://schemas.microsoft.com/office/drawing/2014/main" id="{890178DF-D158-4B89-81AF-A9158CD80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5" name="Picture 1288" descr="Schl_Logo">
          <a:extLst>
            <a:ext uri="{FF2B5EF4-FFF2-40B4-BE49-F238E27FC236}">
              <a16:creationId xmlns:a16="http://schemas.microsoft.com/office/drawing/2014/main" id="{C35E9093-84B9-4526-BB62-DEB7257DF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6" name="Picture 13" descr="Schl_Logo">
          <a:extLst>
            <a:ext uri="{FF2B5EF4-FFF2-40B4-BE49-F238E27FC236}">
              <a16:creationId xmlns:a16="http://schemas.microsoft.com/office/drawing/2014/main" id="{0C08E39E-16BB-49F0-B8EF-42FC4D37E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7" name="Picture 13" descr="Schl_Logo">
          <a:extLst>
            <a:ext uri="{FF2B5EF4-FFF2-40B4-BE49-F238E27FC236}">
              <a16:creationId xmlns:a16="http://schemas.microsoft.com/office/drawing/2014/main" id="{C1124F65-5BC7-447A-893A-EE94540B7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8" name="Picture 1288" descr="Schl_Logo">
          <a:extLst>
            <a:ext uri="{FF2B5EF4-FFF2-40B4-BE49-F238E27FC236}">
              <a16:creationId xmlns:a16="http://schemas.microsoft.com/office/drawing/2014/main" id="{1D815068-9DDE-4280-A041-E448C8B37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9" name="Picture 13" descr="Schl_Logo">
          <a:extLst>
            <a:ext uri="{FF2B5EF4-FFF2-40B4-BE49-F238E27FC236}">
              <a16:creationId xmlns:a16="http://schemas.microsoft.com/office/drawing/2014/main" id="{540C63B7-020A-4A54-93F9-6D6C13B9D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0" name="Picture 13" descr="Schl_Logo">
          <a:extLst>
            <a:ext uri="{FF2B5EF4-FFF2-40B4-BE49-F238E27FC236}">
              <a16:creationId xmlns:a16="http://schemas.microsoft.com/office/drawing/2014/main" id="{154921B2-2FFF-4E5A-A27D-9FEF48E0E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1" name="Picture 1288" descr="Schl_Logo">
          <a:extLst>
            <a:ext uri="{FF2B5EF4-FFF2-40B4-BE49-F238E27FC236}">
              <a16:creationId xmlns:a16="http://schemas.microsoft.com/office/drawing/2014/main" id="{63A1E396-2FD4-450A-9AA8-BF77B7683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2" name="Picture 13" descr="Schl_Logo">
          <a:extLst>
            <a:ext uri="{FF2B5EF4-FFF2-40B4-BE49-F238E27FC236}">
              <a16:creationId xmlns:a16="http://schemas.microsoft.com/office/drawing/2014/main" id="{356D64B3-4EE3-4130-B1EF-5C1B79299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3" name="Picture 13" descr="Schl_Logo">
          <a:extLst>
            <a:ext uri="{FF2B5EF4-FFF2-40B4-BE49-F238E27FC236}">
              <a16:creationId xmlns:a16="http://schemas.microsoft.com/office/drawing/2014/main" id="{E7B8AF93-C920-46CF-BCA9-6AA7B3E09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4" name="Picture 1288" descr="Schl_Logo">
          <a:extLst>
            <a:ext uri="{FF2B5EF4-FFF2-40B4-BE49-F238E27FC236}">
              <a16:creationId xmlns:a16="http://schemas.microsoft.com/office/drawing/2014/main" id="{74699184-F043-4921-B933-F799A47F0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5" name="Picture 13" descr="Schl_Logo">
          <a:extLst>
            <a:ext uri="{FF2B5EF4-FFF2-40B4-BE49-F238E27FC236}">
              <a16:creationId xmlns:a16="http://schemas.microsoft.com/office/drawing/2014/main" id="{E23305F9-5B64-4DF4-AA9A-25FE62BD1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6" name="Picture 13" descr="Schl_Logo">
          <a:extLst>
            <a:ext uri="{FF2B5EF4-FFF2-40B4-BE49-F238E27FC236}">
              <a16:creationId xmlns:a16="http://schemas.microsoft.com/office/drawing/2014/main" id="{002C6D1D-EF10-4DBD-922D-E5747919A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7" name="Picture 1288" descr="Schl_Logo">
          <a:extLst>
            <a:ext uri="{FF2B5EF4-FFF2-40B4-BE49-F238E27FC236}">
              <a16:creationId xmlns:a16="http://schemas.microsoft.com/office/drawing/2014/main" id="{723B80DC-B92E-475B-9606-47F200030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8" name="Picture 13" descr="Schl_Logo">
          <a:extLst>
            <a:ext uri="{FF2B5EF4-FFF2-40B4-BE49-F238E27FC236}">
              <a16:creationId xmlns:a16="http://schemas.microsoft.com/office/drawing/2014/main" id="{FE239C0D-36AB-41DF-841B-24CEED20B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9" name="Picture 13" descr="Schl_Logo">
          <a:extLst>
            <a:ext uri="{FF2B5EF4-FFF2-40B4-BE49-F238E27FC236}">
              <a16:creationId xmlns:a16="http://schemas.microsoft.com/office/drawing/2014/main" id="{26689157-37D5-4D10-8831-0D9A8E822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0" name="Picture 1288" descr="Schl_Logo">
          <a:extLst>
            <a:ext uri="{FF2B5EF4-FFF2-40B4-BE49-F238E27FC236}">
              <a16:creationId xmlns:a16="http://schemas.microsoft.com/office/drawing/2014/main" id="{89A6F55F-9A9D-4F44-9129-F9F4E37A9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1" name="Picture 13" descr="Schl_Logo">
          <a:extLst>
            <a:ext uri="{FF2B5EF4-FFF2-40B4-BE49-F238E27FC236}">
              <a16:creationId xmlns:a16="http://schemas.microsoft.com/office/drawing/2014/main" id="{1B3460A8-878E-47FC-81C8-EDD80A093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2" name="Picture 13" descr="Schl_Logo">
          <a:extLst>
            <a:ext uri="{FF2B5EF4-FFF2-40B4-BE49-F238E27FC236}">
              <a16:creationId xmlns:a16="http://schemas.microsoft.com/office/drawing/2014/main" id="{FDC88FEC-7391-47CB-9785-44DCF4FA5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3" name="Picture 1288" descr="Schl_Logo">
          <a:extLst>
            <a:ext uri="{FF2B5EF4-FFF2-40B4-BE49-F238E27FC236}">
              <a16:creationId xmlns:a16="http://schemas.microsoft.com/office/drawing/2014/main" id="{7C56522B-D938-4F7A-84FB-35E5B9CDD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4" name="Picture 13" descr="Schl_Logo">
          <a:extLst>
            <a:ext uri="{FF2B5EF4-FFF2-40B4-BE49-F238E27FC236}">
              <a16:creationId xmlns:a16="http://schemas.microsoft.com/office/drawing/2014/main" id="{57634D7A-CF66-4D4C-9C36-C5270E65D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5" name="Picture 13" descr="Schl_Logo">
          <a:extLst>
            <a:ext uri="{FF2B5EF4-FFF2-40B4-BE49-F238E27FC236}">
              <a16:creationId xmlns:a16="http://schemas.microsoft.com/office/drawing/2014/main" id="{D1334A00-C7E0-4791-8E38-E9711A603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6" name="Picture 1288" descr="Schl_Logo">
          <a:extLst>
            <a:ext uri="{FF2B5EF4-FFF2-40B4-BE49-F238E27FC236}">
              <a16:creationId xmlns:a16="http://schemas.microsoft.com/office/drawing/2014/main" id="{6EE67DB1-A9B6-4ADD-B8E5-A292FC3BB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7" name="Picture 13" descr="Schl_Logo">
          <a:extLst>
            <a:ext uri="{FF2B5EF4-FFF2-40B4-BE49-F238E27FC236}">
              <a16:creationId xmlns:a16="http://schemas.microsoft.com/office/drawing/2014/main" id="{6C18CFBD-904A-4BE0-8004-82190D23C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8" name="Picture 13" descr="Schl_Logo">
          <a:extLst>
            <a:ext uri="{FF2B5EF4-FFF2-40B4-BE49-F238E27FC236}">
              <a16:creationId xmlns:a16="http://schemas.microsoft.com/office/drawing/2014/main" id="{2A21AD09-5B93-426A-B8F6-030FAB5EF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9" name="Picture 1288" descr="Schl_Logo">
          <a:extLst>
            <a:ext uri="{FF2B5EF4-FFF2-40B4-BE49-F238E27FC236}">
              <a16:creationId xmlns:a16="http://schemas.microsoft.com/office/drawing/2014/main" id="{598A7F37-50D2-4BBA-A7C1-EC53A1AE3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0" name="Picture 13" descr="Schl_Logo">
          <a:extLst>
            <a:ext uri="{FF2B5EF4-FFF2-40B4-BE49-F238E27FC236}">
              <a16:creationId xmlns:a16="http://schemas.microsoft.com/office/drawing/2014/main" id="{24613A7D-32CA-405A-994B-43C5B7E98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1" name="Picture 13" descr="Schl_Logo">
          <a:extLst>
            <a:ext uri="{FF2B5EF4-FFF2-40B4-BE49-F238E27FC236}">
              <a16:creationId xmlns:a16="http://schemas.microsoft.com/office/drawing/2014/main" id="{92BB0967-449C-4824-8D0C-FFA926E94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2" name="Picture 1288" descr="Schl_Logo">
          <a:extLst>
            <a:ext uri="{FF2B5EF4-FFF2-40B4-BE49-F238E27FC236}">
              <a16:creationId xmlns:a16="http://schemas.microsoft.com/office/drawing/2014/main" id="{283EA7DD-657F-4AAC-B776-52EEE5797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3" name="Picture 13" descr="Schl_Logo">
          <a:extLst>
            <a:ext uri="{FF2B5EF4-FFF2-40B4-BE49-F238E27FC236}">
              <a16:creationId xmlns:a16="http://schemas.microsoft.com/office/drawing/2014/main" id="{5A8F76FF-ADCA-43B2-AFDB-60D08EC1D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4" name="Picture 13" descr="Schl_Logo">
          <a:extLst>
            <a:ext uri="{FF2B5EF4-FFF2-40B4-BE49-F238E27FC236}">
              <a16:creationId xmlns:a16="http://schemas.microsoft.com/office/drawing/2014/main" id="{1D664106-2C8A-4CC1-9A0A-57FCC9C01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5" name="Picture 1288" descr="Schl_Logo">
          <a:extLst>
            <a:ext uri="{FF2B5EF4-FFF2-40B4-BE49-F238E27FC236}">
              <a16:creationId xmlns:a16="http://schemas.microsoft.com/office/drawing/2014/main" id="{2B4E8894-35FD-4EBC-9A16-53A4C0EDC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6" name="Picture 13" descr="Schl_Logo">
          <a:extLst>
            <a:ext uri="{FF2B5EF4-FFF2-40B4-BE49-F238E27FC236}">
              <a16:creationId xmlns:a16="http://schemas.microsoft.com/office/drawing/2014/main" id="{60FDD0A2-78C7-4583-977B-D0F21F181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7" name="Picture 13" descr="Schl_Logo">
          <a:extLst>
            <a:ext uri="{FF2B5EF4-FFF2-40B4-BE49-F238E27FC236}">
              <a16:creationId xmlns:a16="http://schemas.microsoft.com/office/drawing/2014/main" id="{79B2C315-6F60-4248-9CE5-2B38903C4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8" name="Picture 1288" descr="Schl_Logo">
          <a:extLst>
            <a:ext uri="{FF2B5EF4-FFF2-40B4-BE49-F238E27FC236}">
              <a16:creationId xmlns:a16="http://schemas.microsoft.com/office/drawing/2014/main" id="{9ACA5918-2C95-45B3-8447-47633AB49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9" name="Picture 13" descr="Schl_Logo">
          <a:extLst>
            <a:ext uri="{FF2B5EF4-FFF2-40B4-BE49-F238E27FC236}">
              <a16:creationId xmlns:a16="http://schemas.microsoft.com/office/drawing/2014/main" id="{80CEFD9F-26AB-4B63-8C62-DBAB2D77E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0" name="Picture 13" descr="Schl_Logo">
          <a:extLst>
            <a:ext uri="{FF2B5EF4-FFF2-40B4-BE49-F238E27FC236}">
              <a16:creationId xmlns:a16="http://schemas.microsoft.com/office/drawing/2014/main" id="{20319B59-0C27-4EE9-8B28-CE140EA66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1" name="Picture 1288" descr="Schl_Logo">
          <a:extLst>
            <a:ext uri="{FF2B5EF4-FFF2-40B4-BE49-F238E27FC236}">
              <a16:creationId xmlns:a16="http://schemas.microsoft.com/office/drawing/2014/main" id="{0B8C9131-E4B6-4262-93AB-091892D28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2" name="Picture 13" descr="Schl_Logo">
          <a:extLst>
            <a:ext uri="{FF2B5EF4-FFF2-40B4-BE49-F238E27FC236}">
              <a16:creationId xmlns:a16="http://schemas.microsoft.com/office/drawing/2014/main" id="{F2248100-DCB0-4914-BB35-F2A5E91CC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3" name="Picture 13" descr="Schl_Logo">
          <a:extLst>
            <a:ext uri="{FF2B5EF4-FFF2-40B4-BE49-F238E27FC236}">
              <a16:creationId xmlns:a16="http://schemas.microsoft.com/office/drawing/2014/main" id="{600C39EC-AC0E-40F6-9DCB-D797BD0DF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4" name="Picture 1288" descr="Schl_Logo">
          <a:extLst>
            <a:ext uri="{FF2B5EF4-FFF2-40B4-BE49-F238E27FC236}">
              <a16:creationId xmlns:a16="http://schemas.microsoft.com/office/drawing/2014/main" id="{E031D146-A0BC-4F59-AE22-B37B8906B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5" name="Picture 13" descr="Schl_Logo">
          <a:extLst>
            <a:ext uri="{FF2B5EF4-FFF2-40B4-BE49-F238E27FC236}">
              <a16:creationId xmlns:a16="http://schemas.microsoft.com/office/drawing/2014/main" id="{DF2262A9-4EB4-4EED-9189-73DB34A43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6" name="Picture 13" descr="Schl_Logo">
          <a:extLst>
            <a:ext uri="{FF2B5EF4-FFF2-40B4-BE49-F238E27FC236}">
              <a16:creationId xmlns:a16="http://schemas.microsoft.com/office/drawing/2014/main" id="{A876948F-ED2B-446B-A941-CFC8FACC7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7" name="Picture 1288" descr="Schl_Logo">
          <a:extLst>
            <a:ext uri="{FF2B5EF4-FFF2-40B4-BE49-F238E27FC236}">
              <a16:creationId xmlns:a16="http://schemas.microsoft.com/office/drawing/2014/main" id="{E6F22B76-21E3-46D0-8D6A-72E06A22A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8" name="Picture 13" descr="Schl_Logo">
          <a:extLst>
            <a:ext uri="{FF2B5EF4-FFF2-40B4-BE49-F238E27FC236}">
              <a16:creationId xmlns:a16="http://schemas.microsoft.com/office/drawing/2014/main" id="{F7D7DA46-2CDD-4D0E-AFA5-E26AA0CD3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9" name="Picture 13" descr="Schl_Logo">
          <a:extLst>
            <a:ext uri="{FF2B5EF4-FFF2-40B4-BE49-F238E27FC236}">
              <a16:creationId xmlns:a16="http://schemas.microsoft.com/office/drawing/2014/main" id="{39EA3E48-ECED-41C2-AF3F-99AAC569B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0" name="Picture 1288" descr="Schl_Logo">
          <a:extLst>
            <a:ext uri="{FF2B5EF4-FFF2-40B4-BE49-F238E27FC236}">
              <a16:creationId xmlns:a16="http://schemas.microsoft.com/office/drawing/2014/main" id="{15169636-CD33-46DE-BCD5-9B608FA13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1" name="Picture 13" descr="Schl_Logo">
          <a:extLst>
            <a:ext uri="{FF2B5EF4-FFF2-40B4-BE49-F238E27FC236}">
              <a16:creationId xmlns:a16="http://schemas.microsoft.com/office/drawing/2014/main" id="{E8954971-495D-4874-BDFE-EDE29E3BE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2" name="Picture 13" descr="Schl_Logo">
          <a:extLst>
            <a:ext uri="{FF2B5EF4-FFF2-40B4-BE49-F238E27FC236}">
              <a16:creationId xmlns:a16="http://schemas.microsoft.com/office/drawing/2014/main" id="{9085B7C0-E8C7-42EC-9650-B282134B3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3" name="Picture 1288" descr="Schl_Logo">
          <a:extLst>
            <a:ext uri="{FF2B5EF4-FFF2-40B4-BE49-F238E27FC236}">
              <a16:creationId xmlns:a16="http://schemas.microsoft.com/office/drawing/2014/main" id="{9996F12C-2120-4EE4-8AF2-F5124548A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4" name="Picture 13" descr="Schl_Logo">
          <a:extLst>
            <a:ext uri="{FF2B5EF4-FFF2-40B4-BE49-F238E27FC236}">
              <a16:creationId xmlns:a16="http://schemas.microsoft.com/office/drawing/2014/main" id="{CA45D799-E0CF-4772-B5A3-33A89DBD4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5" name="Picture 13" descr="Schl_Logo">
          <a:extLst>
            <a:ext uri="{FF2B5EF4-FFF2-40B4-BE49-F238E27FC236}">
              <a16:creationId xmlns:a16="http://schemas.microsoft.com/office/drawing/2014/main" id="{1FBD4172-FAB4-413D-88AA-75F5047AA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6" name="Picture 1288" descr="Schl_Logo">
          <a:extLst>
            <a:ext uri="{FF2B5EF4-FFF2-40B4-BE49-F238E27FC236}">
              <a16:creationId xmlns:a16="http://schemas.microsoft.com/office/drawing/2014/main" id="{45DBD4E9-FF9C-4E46-A2F8-052F0C1CD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7" name="Picture 13" descr="Schl_Logo">
          <a:extLst>
            <a:ext uri="{FF2B5EF4-FFF2-40B4-BE49-F238E27FC236}">
              <a16:creationId xmlns:a16="http://schemas.microsoft.com/office/drawing/2014/main" id="{456E26E3-D4C4-4FAE-B946-255E5A129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8" name="Picture 13" descr="Schl_Logo">
          <a:extLst>
            <a:ext uri="{FF2B5EF4-FFF2-40B4-BE49-F238E27FC236}">
              <a16:creationId xmlns:a16="http://schemas.microsoft.com/office/drawing/2014/main" id="{E3E57659-DCA9-40B1-B6D4-290062F69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9" name="Picture 1288" descr="Schl_Logo">
          <a:extLst>
            <a:ext uri="{FF2B5EF4-FFF2-40B4-BE49-F238E27FC236}">
              <a16:creationId xmlns:a16="http://schemas.microsoft.com/office/drawing/2014/main" id="{A86BE272-82C7-44F1-81A1-A816396A3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0" name="Picture 13" descr="Schl_Logo">
          <a:extLst>
            <a:ext uri="{FF2B5EF4-FFF2-40B4-BE49-F238E27FC236}">
              <a16:creationId xmlns:a16="http://schemas.microsoft.com/office/drawing/2014/main" id="{8C5430B1-87AF-4311-9EA6-BBD55A59D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1" name="Picture 13" descr="Schl_Logo">
          <a:extLst>
            <a:ext uri="{FF2B5EF4-FFF2-40B4-BE49-F238E27FC236}">
              <a16:creationId xmlns:a16="http://schemas.microsoft.com/office/drawing/2014/main" id="{05CFD94A-4157-42DE-9B68-4CE498304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2" name="Picture 1288" descr="Schl_Logo">
          <a:extLst>
            <a:ext uri="{FF2B5EF4-FFF2-40B4-BE49-F238E27FC236}">
              <a16:creationId xmlns:a16="http://schemas.microsoft.com/office/drawing/2014/main" id="{C5C8E23B-D899-4152-8CD6-1562DAA03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3" name="Picture 13" descr="Schl_Logo">
          <a:extLst>
            <a:ext uri="{FF2B5EF4-FFF2-40B4-BE49-F238E27FC236}">
              <a16:creationId xmlns:a16="http://schemas.microsoft.com/office/drawing/2014/main" id="{89C99F3B-0252-4DE6-98A3-7362B05A8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4" name="Picture 13" descr="Schl_Logo">
          <a:extLst>
            <a:ext uri="{FF2B5EF4-FFF2-40B4-BE49-F238E27FC236}">
              <a16:creationId xmlns:a16="http://schemas.microsoft.com/office/drawing/2014/main" id="{026440EE-57B6-4670-A60E-31C4B90F2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5" name="Picture 1288" descr="Schl_Logo">
          <a:extLst>
            <a:ext uri="{FF2B5EF4-FFF2-40B4-BE49-F238E27FC236}">
              <a16:creationId xmlns:a16="http://schemas.microsoft.com/office/drawing/2014/main" id="{B1FF3599-217D-4DC8-9DCA-83791BE50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6" name="Picture 13" descr="Schl_Logo">
          <a:extLst>
            <a:ext uri="{FF2B5EF4-FFF2-40B4-BE49-F238E27FC236}">
              <a16:creationId xmlns:a16="http://schemas.microsoft.com/office/drawing/2014/main" id="{F5F681F7-EE81-4E18-BA94-DFA6E4FF3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7" name="Picture 13" descr="Schl_Logo">
          <a:extLst>
            <a:ext uri="{FF2B5EF4-FFF2-40B4-BE49-F238E27FC236}">
              <a16:creationId xmlns:a16="http://schemas.microsoft.com/office/drawing/2014/main" id="{0C500966-9839-4F54-A4F8-56FC18A46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8" name="Picture 1288" descr="Schl_Logo">
          <a:extLst>
            <a:ext uri="{FF2B5EF4-FFF2-40B4-BE49-F238E27FC236}">
              <a16:creationId xmlns:a16="http://schemas.microsoft.com/office/drawing/2014/main" id="{95DD6BDC-9039-4506-A076-10EB34791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9" name="Picture 13" descr="Schl_Logo">
          <a:extLst>
            <a:ext uri="{FF2B5EF4-FFF2-40B4-BE49-F238E27FC236}">
              <a16:creationId xmlns:a16="http://schemas.microsoft.com/office/drawing/2014/main" id="{8D9203B8-6852-48DC-8AF2-51767127A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0" name="Picture 13" descr="Schl_Logo">
          <a:extLst>
            <a:ext uri="{FF2B5EF4-FFF2-40B4-BE49-F238E27FC236}">
              <a16:creationId xmlns:a16="http://schemas.microsoft.com/office/drawing/2014/main" id="{8501AA7B-9CD3-4D53-B672-564A96CA8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1" name="Picture 1288" descr="Schl_Logo">
          <a:extLst>
            <a:ext uri="{FF2B5EF4-FFF2-40B4-BE49-F238E27FC236}">
              <a16:creationId xmlns:a16="http://schemas.microsoft.com/office/drawing/2014/main" id="{B1493878-C5C1-43BC-A46C-B38DDF184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2" name="Picture 13" descr="Schl_Logo">
          <a:extLst>
            <a:ext uri="{FF2B5EF4-FFF2-40B4-BE49-F238E27FC236}">
              <a16:creationId xmlns:a16="http://schemas.microsoft.com/office/drawing/2014/main" id="{3C0283A9-78B6-45AF-9799-48FB61535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3" name="Picture 13" descr="Schl_Logo">
          <a:extLst>
            <a:ext uri="{FF2B5EF4-FFF2-40B4-BE49-F238E27FC236}">
              <a16:creationId xmlns:a16="http://schemas.microsoft.com/office/drawing/2014/main" id="{30FECC08-FA57-4187-822E-224C8BBAC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4" name="Picture 1288" descr="Schl_Logo">
          <a:extLst>
            <a:ext uri="{FF2B5EF4-FFF2-40B4-BE49-F238E27FC236}">
              <a16:creationId xmlns:a16="http://schemas.microsoft.com/office/drawing/2014/main" id="{DE86DB61-A968-4A0A-AFC4-92F6F43AB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5" name="Picture 13" descr="Schl_Logo">
          <a:extLst>
            <a:ext uri="{FF2B5EF4-FFF2-40B4-BE49-F238E27FC236}">
              <a16:creationId xmlns:a16="http://schemas.microsoft.com/office/drawing/2014/main" id="{AA9B5195-2EA3-4A15-952E-3ECBDC88D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6" name="Picture 13" descr="Schl_Logo">
          <a:extLst>
            <a:ext uri="{FF2B5EF4-FFF2-40B4-BE49-F238E27FC236}">
              <a16:creationId xmlns:a16="http://schemas.microsoft.com/office/drawing/2014/main" id="{C2875DDC-DF3B-4F78-A675-5301EE478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7" name="Picture 1288" descr="Schl_Logo">
          <a:extLst>
            <a:ext uri="{FF2B5EF4-FFF2-40B4-BE49-F238E27FC236}">
              <a16:creationId xmlns:a16="http://schemas.microsoft.com/office/drawing/2014/main" id="{39019004-BDE4-4735-83E9-BFD3973C4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8" name="Picture 13" descr="Schl_Logo">
          <a:extLst>
            <a:ext uri="{FF2B5EF4-FFF2-40B4-BE49-F238E27FC236}">
              <a16:creationId xmlns:a16="http://schemas.microsoft.com/office/drawing/2014/main" id="{81AA1BAF-0D1C-4F6F-997E-9DD967734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9" name="Picture 13" descr="Schl_Logo">
          <a:extLst>
            <a:ext uri="{FF2B5EF4-FFF2-40B4-BE49-F238E27FC236}">
              <a16:creationId xmlns:a16="http://schemas.microsoft.com/office/drawing/2014/main" id="{6842609C-BF39-4762-8F90-2CB4291BE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0" name="Picture 1288" descr="Schl_Logo">
          <a:extLst>
            <a:ext uri="{FF2B5EF4-FFF2-40B4-BE49-F238E27FC236}">
              <a16:creationId xmlns:a16="http://schemas.microsoft.com/office/drawing/2014/main" id="{B8CD8E5E-31DD-4085-A7FA-B0D521B03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1" name="Picture 13" descr="Schl_Logo">
          <a:extLst>
            <a:ext uri="{FF2B5EF4-FFF2-40B4-BE49-F238E27FC236}">
              <a16:creationId xmlns:a16="http://schemas.microsoft.com/office/drawing/2014/main" id="{CF1E4DAE-D8E9-4129-96F4-DDEE88B56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2" name="Picture 13" descr="Schl_Logo">
          <a:extLst>
            <a:ext uri="{FF2B5EF4-FFF2-40B4-BE49-F238E27FC236}">
              <a16:creationId xmlns:a16="http://schemas.microsoft.com/office/drawing/2014/main" id="{0CE77FED-B2A0-44B6-9314-E0950D1A0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3" name="Picture 1288" descr="Schl_Logo">
          <a:extLst>
            <a:ext uri="{FF2B5EF4-FFF2-40B4-BE49-F238E27FC236}">
              <a16:creationId xmlns:a16="http://schemas.microsoft.com/office/drawing/2014/main" id="{8C32A359-5907-4FB8-B8AA-E6454F17A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4" name="Picture 13" descr="Schl_Logo">
          <a:extLst>
            <a:ext uri="{FF2B5EF4-FFF2-40B4-BE49-F238E27FC236}">
              <a16:creationId xmlns:a16="http://schemas.microsoft.com/office/drawing/2014/main" id="{3921EFCC-81B6-4511-8ED1-4E2C1659F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5" name="Picture 13" descr="Schl_Logo">
          <a:extLst>
            <a:ext uri="{FF2B5EF4-FFF2-40B4-BE49-F238E27FC236}">
              <a16:creationId xmlns:a16="http://schemas.microsoft.com/office/drawing/2014/main" id="{7026FD1A-5ECB-432E-A14D-574E3C76C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6" name="Picture 1288" descr="Schl_Logo">
          <a:extLst>
            <a:ext uri="{FF2B5EF4-FFF2-40B4-BE49-F238E27FC236}">
              <a16:creationId xmlns:a16="http://schemas.microsoft.com/office/drawing/2014/main" id="{DEA75AC0-97FB-48B2-A02B-A4EB44A88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7" name="Picture 13" descr="Schl_Logo">
          <a:extLst>
            <a:ext uri="{FF2B5EF4-FFF2-40B4-BE49-F238E27FC236}">
              <a16:creationId xmlns:a16="http://schemas.microsoft.com/office/drawing/2014/main" id="{F9404B9A-6DAC-4097-A5B6-D8A6963C3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8" name="Picture 13" descr="Schl_Logo">
          <a:extLst>
            <a:ext uri="{FF2B5EF4-FFF2-40B4-BE49-F238E27FC236}">
              <a16:creationId xmlns:a16="http://schemas.microsoft.com/office/drawing/2014/main" id="{D61B0C89-1A83-481A-A2D6-2D5BE8815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9" name="Picture 1288" descr="Schl_Logo">
          <a:extLst>
            <a:ext uri="{FF2B5EF4-FFF2-40B4-BE49-F238E27FC236}">
              <a16:creationId xmlns:a16="http://schemas.microsoft.com/office/drawing/2014/main" id="{F7F188EC-665A-430C-B44A-346248966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0" name="Picture 13" descr="Schl_Logo">
          <a:extLst>
            <a:ext uri="{FF2B5EF4-FFF2-40B4-BE49-F238E27FC236}">
              <a16:creationId xmlns:a16="http://schemas.microsoft.com/office/drawing/2014/main" id="{E7ECBDD6-3872-4D79-A02E-7FE3CFA49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1" name="Picture 13" descr="Schl_Logo">
          <a:extLst>
            <a:ext uri="{FF2B5EF4-FFF2-40B4-BE49-F238E27FC236}">
              <a16:creationId xmlns:a16="http://schemas.microsoft.com/office/drawing/2014/main" id="{0F92E00A-6E2D-4E8B-81D6-04C996C46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2" name="Picture 1288" descr="Schl_Logo">
          <a:extLst>
            <a:ext uri="{FF2B5EF4-FFF2-40B4-BE49-F238E27FC236}">
              <a16:creationId xmlns:a16="http://schemas.microsoft.com/office/drawing/2014/main" id="{6E8E673B-A9BC-4ED5-A79A-4205D1058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3" name="Picture 13" descr="Schl_Logo">
          <a:extLst>
            <a:ext uri="{FF2B5EF4-FFF2-40B4-BE49-F238E27FC236}">
              <a16:creationId xmlns:a16="http://schemas.microsoft.com/office/drawing/2014/main" id="{9F33951A-78AB-4A35-B43D-0A798E947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4" name="Picture 13" descr="Schl_Logo">
          <a:extLst>
            <a:ext uri="{FF2B5EF4-FFF2-40B4-BE49-F238E27FC236}">
              <a16:creationId xmlns:a16="http://schemas.microsoft.com/office/drawing/2014/main" id="{6E4BC80A-0179-410E-9B57-50230D868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5" name="Picture 1288" descr="Schl_Logo">
          <a:extLst>
            <a:ext uri="{FF2B5EF4-FFF2-40B4-BE49-F238E27FC236}">
              <a16:creationId xmlns:a16="http://schemas.microsoft.com/office/drawing/2014/main" id="{2EBC30F1-48DC-47EA-872C-A222E2BA6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6" name="Picture 13" descr="Schl_Logo">
          <a:extLst>
            <a:ext uri="{FF2B5EF4-FFF2-40B4-BE49-F238E27FC236}">
              <a16:creationId xmlns:a16="http://schemas.microsoft.com/office/drawing/2014/main" id="{A1104F55-8D26-4ED2-BAA4-83C68C2E0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7" name="Picture 13" descr="Schl_Logo">
          <a:extLst>
            <a:ext uri="{FF2B5EF4-FFF2-40B4-BE49-F238E27FC236}">
              <a16:creationId xmlns:a16="http://schemas.microsoft.com/office/drawing/2014/main" id="{ECBEF31F-BF8D-4DD0-8460-953E86C18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8" name="Picture 1288" descr="Schl_Logo">
          <a:extLst>
            <a:ext uri="{FF2B5EF4-FFF2-40B4-BE49-F238E27FC236}">
              <a16:creationId xmlns:a16="http://schemas.microsoft.com/office/drawing/2014/main" id="{BF0C7375-1EB9-44FD-9CDB-E42B0B10C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9" name="Picture 13" descr="Schl_Logo">
          <a:extLst>
            <a:ext uri="{FF2B5EF4-FFF2-40B4-BE49-F238E27FC236}">
              <a16:creationId xmlns:a16="http://schemas.microsoft.com/office/drawing/2014/main" id="{159E2790-D778-4965-A9A4-A4FB79165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0" name="Picture 13" descr="Schl_Logo">
          <a:extLst>
            <a:ext uri="{FF2B5EF4-FFF2-40B4-BE49-F238E27FC236}">
              <a16:creationId xmlns:a16="http://schemas.microsoft.com/office/drawing/2014/main" id="{ABCF8235-4048-4792-8360-6C0F0BF5C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1" name="Picture 1288" descr="Schl_Logo">
          <a:extLst>
            <a:ext uri="{FF2B5EF4-FFF2-40B4-BE49-F238E27FC236}">
              <a16:creationId xmlns:a16="http://schemas.microsoft.com/office/drawing/2014/main" id="{AC7A504C-2F9B-4B1E-B5AB-4602292BB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2" name="Picture 13" descr="Schl_Logo">
          <a:extLst>
            <a:ext uri="{FF2B5EF4-FFF2-40B4-BE49-F238E27FC236}">
              <a16:creationId xmlns:a16="http://schemas.microsoft.com/office/drawing/2014/main" id="{69F073C2-5DA2-4711-9D24-267FE1230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3" name="Picture 13" descr="Schl_Logo">
          <a:extLst>
            <a:ext uri="{FF2B5EF4-FFF2-40B4-BE49-F238E27FC236}">
              <a16:creationId xmlns:a16="http://schemas.microsoft.com/office/drawing/2014/main" id="{EC9DAB8E-4206-4182-B6FD-C1FC0F7E4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4" name="Picture 1288" descr="Schl_Logo">
          <a:extLst>
            <a:ext uri="{FF2B5EF4-FFF2-40B4-BE49-F238E27FC236}">
              <a16:creationId xmlns:a16="http://schemas.microsoft.com/office/drawing/2014/main" id="{8A532776-975B-4E45-8B0E-1FA0D295D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5" name="Picture 13" descr="Schl_Logo">
          <a:extLst>
            <a:ext uri="{FF2B5EF4-FFF2-40B4-BE49-F238E27FC236}">
              <a16:creationId xmlns:a16="http://schemas.microsoft.com/office/drawing/2014/main" id="{D8AC0694-C588-4294-BB71-035EC9C37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6" name="Picture 13" descr="Schl_Logo">
          <a:extLst>
            <a:ext uri="{FF2B5EF4-FFF2-40B4-BE49-F238E27FC236}">
              <a16:creationId xmlns:a16="http://schemas.microsoft.com/office/drawing/2014/main" id="{977AF060-AFB8-41EE-AB8D-0E2116364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7" name="Picture 1288" descr="Schl_Logo">
          <a:extLst>
            <a:ext uri="{FF2B5EF4-FFF2-40B4-BE49-F238E27FC236}">
              <a16:creationId xmlns:a16="http://schemas.microsoft.com/office/drawing/2014/main" id="{87105581-6A1A-4B5A-A4BE-A3B0707F6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8" name="Picture 13" descr="Schl_Logo">
          <a:extLst>
            <a:ext uri="{FF2B5EF4-FFF2-40B4-BE49-F238E27FC236}">
              <a16:creationId xmlns:a16="http://schemas.microsoft.com/office/drawing/2014/main" id="{FB9CF379-802C-4385-A1E1-AE1899089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9" name="Picture 13" descr="Schl_Logo">
          <a:extLst>
            <a:ext uri="{FF2B5EF4-FFF2-40B4-BE49-F238E27FC236}">
              <a16:creationId xmlns:a16="http://schemas.microsoft.com/office/drawing/2014/main" id="{12CC424C-3B40-4FE9-99D7-76802A418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0" name="Picture 1288" descr="Schl_Logo">
          <a:extLst>
            <a:ext uri="{FF2B5EF4-FFF2-40B4-BE49-F238E27FC236}">
              <a16:creationId xmlns:a16="http://schemas.microsoft.com/office/drawing/2014/main" id="{32E94835-F635-4990-AC3A-BC658E628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1" name="Picture 13" descr="Schl_Logo">
          <a:extLst>
            <a:ext uri="{FF2B5EF4-FFF2-40B4-BE49-F238E27FC236}">
              <a16:creationId xmlns:a16="http://schemas.microsoft.com/office/drawing/2014/main" id="{2348609E-66ED-49F7-ABED-0943CC919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2" name="Picture 13" descr="Schl_Logo">
          <a:extLst>
            <a:ext uri="{FF2B5EF4-FFF2-40B4-BE49-F238E27FC236}">
              <a16:creationId xmlns:a16="http://schemas.microsoft.com/office/drawing/2014/main" id="{F5942824-53FF-4F60-A34C-08045A57A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3" name="Picture 1288" descr="Schl_Logo">
          <a:extLst>
            <a:ext uri="{FF2B5EF4-FFF2-40B4-BE49-F238E27FC236}">
              <a16:creationId xmlns:a16="http://schemas.microsoft.com/office/drawing/2014/main" id="{F6B38922-7D53-4BC4-AE94-77F0D4261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4" name="Picture 13" descr="Schl_Logo">
          <a:extLst>
            <a:ext uri="{FF2B5EF4-FFF2-40B4-BE49-F238E27FC236}">
              <a16:creationId xmlns:a16="http://schemas.microsoft.com/office/drawing/2014/main" id="{E9347A3A-5A59-4C56-9AC3-078E41E89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5" name="Picture 13" descr="Schl_Logo">
          <a:extLst>
            <a:ext uri="{FF2B5EF4-FFF2-40B4-BE49-F238E27FC236}">
              <a16:creationId xmlns:a16="http://schemas.microsoft.com/office/drawing/2014/main" id="{E6DECCBB-871F-4103-84D5-73B55CC39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6" name="Picture 1288" descr="Schl_Logo">
          <a:extLst>
            <a:ext uri="{FF2B5EF4-FFF2-40B4-BE49-F238E27FC236}">
              <a16:creationId xmlns:a16="http://schemas.microsoft.com/office/drawing/2014/main" id="{E0D423FB-86C5-4CE4-A566-42BDFFAE7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7" name="Picture 13" descr="Schl_Logo">
          <a:extLst>
            <a:ext uri="{FF2B5EF4-FFF2-40B4-BE49-F238E27FC236}">
              <a16:creationId xmlns:a16="http://schemas.microsoft.com/office/drawing/2014/main" id="{D8F6B970-0E25-4549-87A9-3F2994CA8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8" name="Picture 13" descr="Schl_Logo">
          <a:extLst>
            <a:ext uri="{FF2B5EF4-FFF2-40B4-BE49-F238E27FC236}">
              <a16:creationId xmlns:a16="http://schemas.microsoft.com/office/drawing/2014/main" id="{A7814B76-4E93-49DD-995B-85DB720A1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9" name="Picture 1288" descr="Schl_Logo">
          <a:extLst>
            <a:ext uri="{FF2B5EF4-FFF2-40B4-BE49-F238E27FC236}">
              <a16:creationId xmlns:a16="http://schemas.microsoft.com/office/drawing/2014/main" id="{BA559699-25FD-4E86-8356-55EB552E7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0" name="Picture 13" descr="Schl_Logo">
          <a:extLst>
            <a:ext uri="{FF2B5EF4-FFF2-40B4-BE49-F238E27FC236}">
              <a16:creationId xmlns:a16="http://schemas.microsoft.com/office/drawing/2014/main" id="{1741C35D-26C5-4DCF-9919-57D50E1CB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1" name="Picture 13" descr="Schl_Logo">
          <a:extLst>
            <a:ext uri="{FF2B5EF4-FFF2-40B4-BE49-F238E27FC236}">
              <a16:creationId xmlns:a16="http://schemas.microsoft.com/office/drawing/2014/main" id="{E2F80108-A42B-43FA-BF31-EAB7CA680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2" name="Picture 1288" descr="Schl_Logo">
          <a:extLst>
            <a:ext uri="{FF2B5EF4-FFF2-40B4-BE49-F238E27FC236}">
              <a16:creationId xmlns:a16="http://schemas.microsoft.com/office/drawing/2014/main" id="{9DAA6CF4-57F5-416E-843F-5F4715280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3" name="Picture 13" descr="Schl_Logo">
          <a:extLst>
            <a:ext uri="{FF2B5EF4-FFF2-40B4-BE49-F238E27FC236}">
              <a16:creationId xmlns:a16="http://schemas.microsoft.com/office/drawing/2014/main" id="{98153CFF-D439-4E30-B093-0F0D3EF57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4" name="Picture 13" descr="Schl_Logo">
          <a:extLst>
            <a:ext uri="{FF2B5EF4-FFF2-40B4-BE49-F238E27FC236}">
              <a16:creationId xmlns:a16="http://schemas.microsoft.com/office/drawing/2014/main" id="{4B449CA5-6377-4A96-956E-D3F7784F8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5" name="Picture 1288" descr="Schl_Logo">
          <a:extLst>
            <a:ext uri="{FF2B5EF4-FFF2-40B4-BE49-F238E27FC236}">
              <a16:creationId xmlns:a16="http://schemas.microsoft.com/office/drawing/2014/main" id="{0872E9C7-F3BB-452D-99EE-B02E6D990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6" name="Picture 13" descr="Schl_Logo">
          <a:extLst>
            <a:ext uri="{FF2B5EF4-FFF2-40B4-BE49-F238E27FC236}">
              <a16:creationId xmlns:a16="http://schemas.microsoft.com/office/drawing/2014/main" id="{2C057EB3-5595-43EA-8DFA-BE7B6FB2F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7" name="Picture 13" descr="Schl_Logo">
          <a:extLst>
            <a:ext uri="{FF2B5EF4-FFF2-40B4-BE49-F238E27FC236}">
              <a16:creationId xmlns:a16="http://schemas.microsoft.com/office/drawing/2014/main" id="{FE913C56-CF9D-4A7B-B1A6-DE629B6CA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8" name="Picture 1288" descr="Schl_Logo">
          <a:extLst>
            <a:ext uri="{FF2B5EF4-FFF2-40B4-BE49-F238E27FC236}">
              <a16:creationId xmlns:a16="http://schemas.microsoft.com/office/drawing/2014/main" id="{0C1A2A4F-10B8-46A4-8DD7-AA9351913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9" name="Picture 13" descr="Schl_Logo">
          <a:extLst>
            <a:ext uri="{FF2B5EF4-FFF2-40B4-BE49-F238E27FC236}">
              <a16:creationId xmlns:a16="http://schemas.microsoft.com/office/drawing/2014/main" id="{1B634C4E-BE48-4388-95E9-1EAF56EBF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0" name="Picture 13" descr="Schl_Logo">
          <a:extLst>
            <a:ext uri="{FF2B5EF4-FFF2-40B4-BE49-F238E27FC236}">
              <a16:creationId xmlns:a16="http://schemas.microsoft.com/office/drawing/2014/main" id="{894C70C7-5EE4-4DB5-ABF5-C8B59F75C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1" name="Picture 1288" descr="Schl_Logo">
          <a:extLst>
            <a:ext uri="{FF2B5EF4-FFF2-40B4-BE49-F238E27FC236}">
              <a16:creationId xmlns:a16="http://schemas.microsoft.com/office/drawing/2014/main" id="{8C7370BE-5D9E-4FA9-9E7D-26254BFB8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2" name="Picture 13" descr="Schl_Logo">
          <a:extLst>
            <a:ext uri="{FF2B5EF4-FFF2-40B4-BE49-F238E27FC236}">
              <a16:creationId xmlns:a16="http://schemas.microsoft.com/office/drawing/2014/main" id="{A0EDD2E6-DB19-4C6C-9563-D2C42154F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3" name="Picture 13" descr="Schl_Logo">
          <a:extLst>
            <a:ext uri="{FF2B5EF4-FFF2-40B4-BE49-F238E27FC236}">
              <a16:creationId xmlns:a16="http://schemas.microsoft.com/office/drawing/2014/main" id="{20AF3C7A-5762-4193-AD1D-EBB649735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4" name="Picture 1288" descr="Schl_Logo">
          <a:extLst>
            <a:ext uri="{FF2B5EF4-FFF2-40B4-BE49-F238E27FC236}">
              <a16:creationId xmlns:a16="http://schemas.microsoft.com/office/drawing/2014/main" id="{8805692D-321F-43F3-81E3-E198A9540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5" name="Picture 13" descr="Schl_Logo">
          <a:extLst>
            <a:ext uri="{FF2B5EF4-FFF2-40B4-BE49-F238E27FC236}">
              <a16:creationId xmlns:a16="http://schemas.microsoft.com/office/drawing/2014/main" id="{DAAE88B4-799D-4685-9C4E-5BD513512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6" name="Picture 13" descr="Schl_Logo">
          <a:extLst>
            <a:ext uri="{FF2B5EF4-FFF2-40B4-BE49-F238E27FC236}">
              <a16:creationId xmlns:a16="http://schemas.microsoft.com/office/drawing/2014/main" id="{FAF8B98E-B165-4294-9943-DD79F14C2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7" name="Picture 1288" descr="Schl_Logo">
          <a:extLst>
            <a:ext uri="{FF2B5EF4-FFF2-40B4-BE49-F238E27FC236}">
              <a16:creationId xmlns:a16="http://schemas.microsoft.com/office/drawing/2014/main" id="{960F7A8E-07C7-4C6D-BA13-89EC23CE9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8" name="Picture 13" descr="Schl_Logo">
          <a:extLst>
            <a:ext uri="{FF2B5EF4-FFF2-40B4-BE49-F238E27FC236}">
              <a16:creationId xmlns:a16="http://schemas.microsoft.com/office/drawing/2014/main" id="{CEFD8F7B-84A2-4108-905A-A0798A263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9" name="Picture 13" descr="Schl_Logo">
          <a:extLst>
            <a:ext uri="{FF2B5EF4-FFF2-40B4-BE49-F238E27FC236}">
              <a16:creationId xmlns:a16="http://schemas.microsoft.com/office/drawing/2014/main" id="{65ADF48D-BA11-406E-B688-3A3CE9C3E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0" name="Picture 1288" descr="Schl_Logo">
          <a:extLst>
            <a:ext uri="{FF2B5EF4-FFF2-40B4-BE49-F238E27FC236}">
              <a16:creationId xmlns:a16="http://schemas.microsoft.com/office/drawing/2014/main" id="{6E9C411B-C1E6-456D-99D9-843C0944B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1" name="Picture 13" descr="Schl_Logo">
          <a:extLst>
            <a:ext uri="{FF2B5EF4-FFF2-40B4-BE49-F238E27FC236}">
              <a16:creationId xmlns:a16="http://schemas.microsoft.com/office/drawing/2014/main" id="{9282A032-D8D3-44EE-A5C5-C5C34BB66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2" name="Picture 13" descr="Schl_Logo">
          <a:extLst>
            <a:ext uri="{FF2B5EF4-FFF2-40B4-BE49-F238E27FC236}">
              <a16:creationId xmlns:a16="http://schemas.microsoft.com/office/drawing/2014/main" id="{FC9B6784-DDD3-45A2-ADA2-645BDE1DA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3" name="Picture 1288" descr="Schl_Logo">
          <a:extLst>
            <a:ext uri="{FF2B5EF4-FFF2-40B4-BE49-F238E27FC236}">
              <a16:creationId xmlns:a16="http://schemas.microsoft.com/office/drawing/2014/main" id="{0260DFDF-E623-4C54-86C1-B4908A0F0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4" name="Picture 13" descr="Schl_Logo">
          <a:extLst>
            <a:ext uri="{FF2B5EF4-FFF2-40B4-BE49-F238E27FC236}">
              <a16:creationId xmlns:a16="http://schemas.microsoft.com/office/drawing/2014/main" id="{01F5C797-F9C2-4698-9E51-946A90EB7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5" name="Picture 13" descr="Schl_Logo">
          <a:extLst>
            <a:ext uri="{FF2B5EF4-FFF2-40B4-BE49-F238E27FC236}">
              <a16:creationId xmlns:a16="http://schemas.microsoft.com/office/drawing/2014/main" id="{278199FB-9DD9-4F76-98DC-B3053694B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6" name="Picture 1288" descr="Schl_Logo">
          <a:extLst>
            <a:ext uri="{FF2B5EF4-FFF2-40B4-BE49-F238E27FC236}">
              <a16:creationId xmlns:a16="http://schemas.microsoft.com/office/drawing/2014/main" id="{3AF855DF-C398-411C-975C-4BC1B117F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7" name="Picture 13" descr="Schl_Logo">
          <a:extLst>
            <a:ext uri="{FF2B5EF4-FFF2-40B4-BE49-F238E27FC236}">
              <a16:creationId xmlns:a16="http://schemas.microsoft.com/office/drawing/2014/main" id="{25C0C0A0-2B0F-454B-8F65-011299FC7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8" name="Picture 13" descr="Schl_Logo">
          <a:extLst>
            <a:ext uri="{FF2B5EF4-FFF2-40B4-BE49-F238E27FC236}">
              <a16:creationId xmlns:a16="http://schemas.microsoft.com/office/drawing/2014/main" id="{81BBD673-DF2D-4E9C-8801-38CEAE8DF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9" name="Picture 1288" descr="Schl_Logo">
          <a:extLst>
            <a:ext uri="{FF2B5EF4-FFF2-40B4-BE49-F238E27FC236}">
              <a16:creationId xmlns:a16="http://schemas.microsoft.com/office/drawing/2014/main" id="{943742F5-6113-4501-97B7-5581F2389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0" name="Picture 13" descr="Schl_Logo">
          <a:extLst>
            <a:ext uri="{FF2B5EF4-FFF2-40B4-BE49-F238E27FC236}">
              <a16:creationId xmlns:a16="http://schemas.microsoft.com/office/drawing/2014/main" id="{2090779F-6F2F-4BC1-BA7A-82CC3064D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1" name="Picture 13" descr="Schl_Logo">
          <a:extLst>
            <a:ext uri="{FF2B5EF4-FFF2-40B4-BE49-F238E27FC236}">
              <a16:creationId xmlns:a16="http://schemas.microsoft.com/office/drawing/2014/main" id="{4D608123-E85D-4081-89CB-C38CCF46D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2" name="Picture 1288" descr="Schl_Logo">
          <a:extLst>
            <a:ext uri="{FF2B5EF4-FFF2-40B4-BE49-F238E27FC236}">
              <a16:creationId xmlns:a16="http://schemas.microsoft.com/office/drawing/2014/main" id="{6AD40BBC-6BE1-4152-912D-FA18DB8B3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3" name="Picture 13" descr="Schl_Logo">
          <a:extLst>
            <a:ext uri="{FF2B5EF4-FFF2-40B4-BE49-F238E27FC236}">
              <a16:creationId xmlns:a16="http://schemas.microsoft.com/office/drawing/2014/main" id="{2A1F5277-0408-4C8D-AC17-5C693132B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4" name="Picture 13" descr="Schl_Logo">
          <a:extLst>
            <a:ext uri="{FF2B5EF4-FFF2-40B4-BE49-F238E27FC236}">
              <a16:creationId xmlns:a16="http://schemas.microsoft.com/office/drawing/2014/main" id="{BE8FBB43-09FB-492E-B1D5-8CB6B20B1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5" name="Picture 1288" descr="Schl_Logo">
          <a:extLst>
            <a:ext uri="{FF2B5EF4-FFF2-40B4-BE49-F238E27FC236}">
              <a16:creationId xmlns:a16="http://schemas.microsoft.com/office/drawing/2014/main" id="{CFEC6F71-CFF8-4E69-8776-55A4396CD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6" name="Picture 13" descr="Schl_Logo">
          <a:extLst>
            <a:ext uri="{FF2B5EF4-FFF2-40B4-BE49-F238E27FC236}">
              <a16:creationId xmlns:a16="http://schemas.microsoft.com/office/drawing/2014/main" id="{2D75B37D-150B-4F11-BFA1-5EF8C63C7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7" name="Picture 13" descr="Schl_Logo">
          <a:extLst>
            <a:ext uri="{FF2B5EF4-FFF2-40B4-BE49-F238E27FC236}">
              <a16:creationId xmlns:a16="http://schemas.microsoft.com/office/drawing/2014/main" id="{7E21F4FB-530C-458A-B75A-8B81B7929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8" name="Picture 1288" descr="Schl_Logo">
          <a:extLst>
            <a:ext uri="{FF2B5EF4-FFF2-40B4-BE49-F238E27FC236}">
              <a16:creationId xmlns:a16="http://schemas.microsoft.com/office/drawing/2014/main" id="{5AF7C9CF-9466-44AC-BFA7-3A6EC9C86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9" name="Picture 13" descr="Schl_Logo">
          <a:extLst>
            <a:ext uri="{FF2B5EF4-FFF2-40B4-BE49-F238E27FC236}">
              <a16:creationId xmlns:a16="http://schemas.microsoft.com/office/drawing/2014/main" id="{49BBE933-0E3F-46F0-97DD-FD86A4D03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0" name="Picture 13" descr="Schl_Logo">
          <a:extLst>
            <a:ext uri="{FF2B5EF4-FFF2-40B4-BE49-F238E27FC236}">
              <a16:creationId xmlns:a16="http://schemas.microsoft.com/office/drawing/2014/main" id="{1EE8DF4E-3580-42E1-BD41-37CDDB9D6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1" name="Picture 1288" descr="Schl_Logo">
          <a:extLst>
            <a:ext uri="{FF2B5EF4-FFF2-40B4-BE49-F238E27FC236}">
              <a16:creationId xmlns:a16="http://schemas.microsoft.com/office/drawing/2014/main" id="{9CF3659F-174C-4183-8984-52DF9F97E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2" name="Picture 13" descr="Schl_Logo">
          <a:extLst>
            <a:ext uri="{FF2B5EF4-FFF2-40B4-BE49-F238E27FC236}">
              <a16:creationId xmlns:a16="http://schemas.microsoft.com/office/drawing/2014/main" id="{54E5A729-8270-4095-ADD3-0E7C5EF01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3" name="Picture 13" descr="Schl_Logo">
          <a:extLst>
            <a:ext uri="{FF2B5EF4-FFF2-40B4-BE49-F238E27FC236}">
              <a16:creationId xmlns:a16="http://schemas.microsoft.com/office/drawing/2014/main" id="{B0C10123-B16D-42D9-ADF0-0D7D93BEB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4" name="Picture 1288" descr="Schl_Logo">
          <a:extLst>
            <a:ext uri="{FF2B5EF4-FFF2-40B4-BE49-F238E27FC236}">
              <a16:creationId xmlns:a16="http://schemas.microsoft.com/office/drawing/2014/main" id="{523BC1A5-9ED5-4988-B7D1-BFC36F9B3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5" name="Picture 13" descr="Schl_Logo">
          <a:extLst>
            <a:ext uri="{FF2B5EF4-FFF2-40B4-BE49-F238E27FC236}">
              <a16:creationId xmlns:a16="http://schemas.microsoft.com/office/drawing/2014/main" id="{B52BEFF0-6B5F-4ADE-9281-A041F63BB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6" name="Picture 13" descr="Schl_Logo">
          <a:extLst>
            <a:ext uri="{FF2B5EF4-FFF2-40B4-BE49-F238E27FC236}">
              <a16:creationId xmlns:a16="http://schemas.microsoft.com/office/drawing/2014/main" id="{AB0FF011-2A3F-42BC-8053-8CDC9D8BA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7" name="Picture 1288" descr="Schl_Logo">
          <a:extLst>
            <a:ext uri="{FF2B5EF4-FFF2-40B4-BE49-F238E27FC236}">
              <a16:creationId xmlns:a16="http://schemas.microsoft.com/office/drawing/2014/main" id="{40B18ABC-07D3-4237-92B7-555C49608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8" name="Picture 13" descr="Schl_Logo">
          <a:extLst>
            <a:ext uri="{FF2B5EF4-FFF2-40B4-BE49-F238E27FC236}">
              <a16:creationId xmlns:a16="http://schemas.microsoft.com/office/drawing/2014/main" id="{2278502B-25DE-483E-8E9A-052F31276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9" name="Picture 13" descr="Schl_Logo">
          <a:extLst>
            <a:ext uri="{FF2B5EF4-FFF2-40B4-BE49-F238E27FC236}">
              <a16:creationId xmlns:a16="http://schemas.microsoft.com/office/drawing/2014/main" id="{CA23D529-6869-4CE5-AEAF-4120541C6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0" name="Picture 1288" descr="Schl_Logo">
          <a:extLst>
            <a:ext uri="{FF2B5EF4-FFF2-40B4-BE49-F238E27FC236}">
              <a16:creationId xmlns:a16="http://schemas.microsoft.com/office/drawing/2014/main" id="{1AE76AF1-A04F-4AF0-9184-AF0FE052A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1" name="Picture 13" descr="Schl_Logo">
          <a:extLst>
            <a:ext uri="{FF2B5EF4-FFF2-40B4-BE49-F238E27FC236}">
              <a16:creationId xmlns:a16="http://schemas.microsoft.com/office/drawing/2014/main" id="{B74EA515-BE39-4B1D-905A-594666C8A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2" name="Picture 13" descr="Schl_Logo">
          <a:extLst>
            <a:ext uri="{FF2B5EF4-FFF2-40B4-BE49-F238E27FC236}">
              <a16:creationId xmlns:a16="http://schemas.microsoft.com/office/drawing/2014/main" id="{C0818E15-DE42-4937-984A-89C3F2C5A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3" name="Picture 1288" descr="Schl_Logo">
          <a:extLst>
            <a:ext uri="{FF2B5EF4-FFF2-40B4-BE49-F238E27FC236}">
              <a16:creationId xmlns:a16="http://schemas.microsoft.com/office/drawing/2014/main" id="{E62D4D6D-0633-44AD-95EB-5D838F023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4" name="Picture 13" descr="Schl_Logo">
          <a:extLst>
            <a:ext uri="{FF2B5EF4-FFF2-40B4-BE49-F238E27FC236}">
              <a16:creationId xmlns:a16="http://schemas.microsoft.com/office/drawing/2014/main" id="{1AB009AB-BD1A-4414-9B86-1D0E36557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5" name="Picture 13" descr="Schl_Logo">
          <a:extLst>
            <a:ext uri="{FF2B5EF4-FFF2-40B4-BE49-F238E27FC236}">
              <a16:creationId xmlns:a16="http://schemas.microsoft.com/office/drawing/2014/main" id="{F2C45812-2353-4AF8-940E-411C36698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6" name="Picture 1288" descr="Schl_Logo">
          <a:extLst>
            <a:ext uri="{FF2B5EF4-FFF2-40B4-BE49-F238E27FC236}">
              <a16:creationId xmlns:a16="http://schemas.microsoft.com/office/drawing/2014/main" id="{946CDD6E-8212-40C2-B50A-02C1A2FAE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7" name="Picture 13" descr="Schl_Logo">
          <a:extLst>
            <a:ext uri="{FF2B5EF4-FFF2-40B4-BE49-F238E27FC236}">
              <a16:creationId xmlns:a16="http://schemas.microsoft.com/office/drawing/2014/main" id="{2282367F-885E-4A57-994D-DC8E0B578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8" name="Picture 13" descr="Schl_Logo">
          <a:extLst>
            <a:ext uri="{FF2B5EF4-FFF2-40B4-BE49-F238E27FC236}">
              <a16:creationId xmlns:a16="http://schemas.microsoft.com/office/drawing/2014/main" id="{34699F84-3EC0-417F-BCB8-E4C9AE26C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9" name="Picture 1288" descr="Schl_Logo">
          <a:extLst>
            <a:ext uri="{FF2B5EF4-FFF2-40B4-BE49-F238E27FC236}">
              <a16:creationId xmlns:a16="http://schemas.microsoft.com/office/drawing/2014/main" id="{7168BE5E-3A34-4358-A393-1F72B3E71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0" name="Picture 13" descr="Schl_Logo">
          <a:extLst>
            <a:ext uri="{FF2B5EF4-FFF2-40B4-BE49-F238E27FC236}">
              <a16:creationId xmlns:a16="http://schemas.microsoft.com/office/drawing/2014/main" id="{B3CC58D9-C5B9-4698-984A-E821B74E6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1" name="Picture 13" descr="Schl_Logo">
          <a:extLst>
            <a:ext uri="{FF2B5EF4-FFF2-40B4-BE49-F238E27FC236}">
              <a16:creationId xmlns:a16="http://schemas.microsoft.com/office/drawing/2014/main" id="{66DE6F88-309F-44DC-B6ED-AA68ABCCB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2" name="Picture 1288" descr="Schl_Logo">
          <a:extLst>
            <a:ext uri="{FF2B5EF4-FFF2-40B4-BE49-F238E27FC236}">
              <a16:creationId xmlns:a16="http://schemas.microsoft.com/office/drawing/2014/main" id="{4F6852B0-2FD9-4B33-AE90-7C113C591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3" name="Picture 13" descr="Schl_Logo">
          <a:extLst>
            <a:ext uri="{FF2B5EF4-FFF2-40B4-BE49-F238E27FC236}">
              <a16:creationId xmlns:a16="http://schemas.microsoft.com/office/drawing/2014/main" id="{5813739F-1527-4DED-95B0-3A16A2EDB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4" name="Picture 13" descr="Schl_Logo">
          <a:extLst>
            <a:ext uri="{FF2B5EF4-FFF2-40B4-BE49-F238E27FC236}">
              <a16:creationId xmlns:a16="http://schemas.microsoft.com/office/drawing/2014/main" id="{7E98800D-36AE-461A-8FAC-A1CC09985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5" name="Picture 1288" descr="Schl_Logo">
          <a:extLst>
            <a:ext uri="{FF2B5EF4-FFF2-40B4-BE49-F238E27FC236}">
              <a16:creationId xmlns:a16="http://schemas.microsoft.com/office/drawing/2014/main" id="{5608DA89-1678-4F14-B847-CEB007704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6" name="Picture 13" descr="Schl_Logo">
          <a:extLst>
            <a:ext uri="{FF2B5EF4-FFF2-40B4-BE49-F238E27FC236}">
              <a16:creationId xmlns:a16="http://schemas.microsoft.com/office/drawing/2014/main" id="{621C7082-0710-4420-8391-2EF7CBA15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7" name="Picture 13" descr="Schl_Logo">
          <a:extLst>
            <a:ext uri="{FF2B5EF4-FFF2-40B4-BE49-F238E27FC236}">
              <a16:creationId xmlns:a16="http://schemas.microsoft.com/office/drawing/2014/main" id="{1A56FAD1-1A4A-4149-B742-BF3DD3084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8" name="Picture 1288" descr="Schl_Logo">
          <a:extLst>
            <a:ext uri="{FF2B5EF4-FFF2-40B4-BE49-F238E27FC236}">
              <a16:creationId xmlns:a16="http://schemas.microsoft.com/office/drawing/2014/main" id="{0A96491A-594B-401D-A218-17ADFF4FA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9" name="Picture 13" descr="Schl_Logo">
          <a:extLst>
            <a:ext uri="{FF2B5EF4-FFF2-40B4-BE49-F238E27FC236}">
              <a16:creationId xmlns:a16="http://schemas.microsoft.com/office/drawing/2014/main" id="{9000BD52-A289-48C9-8DF8-D7B9F8E5C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0" name="Picture 13" descr="Schl_Logo">
          <a:extLst>
            <a:ext uri="{FF2B5EF4-FFF2-40B4-BE49-F238E27FC236}">
              <a16:creationId xmlns:a16="http://schemas.microsoft.com/office/drawing/2014/main" id="{C797FE0E-D838-4948-829F-C7D2E05DF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1" name="Picture 1288" descr="Schl_Logo">
          <a:extLst>
            <a:ext uri="{FF2B5EF4-FFF2-40B4-BE49-F238E27FC236}">
              <a16:creationId xmlns:a16="http://schemas.microsoft.com/office/drawing/2014/main" id="{862A75CD-F272-49BC-A158-F522AB712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2" name="Picture 13" descr="Schl_Logo">
          <a:extLst>
            <a:ext uri="{FF2B5EF4-FFF2-40B4-BE49-F238E27FC236}">
              <a16:creationId xmlns:a16="http://schemas.microsoft.com/office/drawing/2014/main" id="{B2EAE34F-9030-4F4B-A279-D5445A634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3" name="Picture 13" descr="Schl_Logo">
          <a:extLst>
            <a:ext uri="{FF2B5EF4-FFF2-40B4-BE49-F238E27FC236}">
              <a16:creationId xmlns:a16="http://schemas.microsoft.com/office/drawing/2014/main" id="{0CF1395E-B60D-489F-91C9-65D9C31EA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4" name="Picture 1288" descr="Schl_Logo">
          <a:extLst>
            <a:ext uri="{FF2B5EF4-FFF2-40B4-BE49-F238E27FC236}">
              <a16:creationId xmlns:a16="http://schemas.microsoft.com/office/drawing/2014/main" id="{F45801B7-CAB9-411D-9A9E-8BEFD178E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5" name="Picture 13" descr="Schl_Logo">
          <a:extLst>
            <a:ext uri="{FF2B5EF4-FFF2-40B4-BE49-F238E27FC236}">
              <a16:creationId xmlns:a16="http://schemas.microsoft.com/office/drawing/2014/main" id="{BC144F0A-8419-45EC-8291-59B169483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6" name="Picture 13" descr="Schl_Logo">
          <a:extLst>
            <a:ext uri="{FF2B5EF4-FFF2-40B4-BE49-F238E27FC236}">
              <a16:creationId xmlns:a16="http://schemas.microsoft.com/office/drawing/2014/main" id="{B210D2E6-DA7A-4E93-AB22-6F420008A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7" name="Picture 1288" descr="Schl_Logo">
          <a:extLst>
            <a:ext uri="{FF2B5EF4-FFF2-40B4-BE49-F238E27FC236}">
              <a16:creationId xmlns:a16="http://schemas.microsoft.com/office/drawing/2014/main" id="{9951C938-4A78-4CEE-A0FE-DB1EB2A57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8" name="Picture 13" descr="Schl_Logo">
          <a:extLst>
            <a:ext uri="{FF2B5EF4-FFF2-40B4-BE49-F238E27FC236}">
              <a16:creationId xmlns:a16="http://schemas.microsoft.com/office/drawing/2014/main" id="{C81E7028-51DA-4841-A6FC-9DC69689D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9" name="Picture 13" descr="Schl_Logo">
          <a:extLst>
            <a:ext uri="{FF2B5EF4-FFF2-40B4-BE49-F238E27FC236}">
              <a16:creationId xmlns:a16="http://schemas.microsoft.com/office/drawing/2014/main" id="{5F00303D-2B6F-416C-92A1-94F569A79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0" name="Picture 1288" descr="Schl_Logo">
          <a:extLst>
            <a:ext uri="{FF2B5EF4-FFF2-40B4-BE49-F238E27FC236}">
              <a16:creationId xmlns:a16="http://schemas.microsoft.com/office/drawing/2014/main" id="{E871DCEB-9D6B-49E8-89D5-31CE55B45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1" name="Picture 13" descr="Schl_Logo">
          <a:extLst>
            <a:ext uri="{FF2B5EF4-FFF2-40B4-BE49-F238E27FC236}">
              <a16:creationId xmlns:a16="http://schemas.microsoft.com/office/drawing/2014/main" id="{77B772AA-4914-4A16-95D0-070F192A0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2" name="Picture 13" descr="Schl_Logo">
          <a:extLst>
            <a:ext uri="{FF2B5EF4-FFF2-40B4-BE49-F238E27FC236}">
              <a16:creationId xmlns:a16="http://schemas.microsoft.com/office/drawing/2014/main" id="{DF48B826-3544-422B-AA6D-25D2B3183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3" name="Picture 1288" descr="Schl_Logo">
          <a:extLst>
            <a:ext uri="{FF2B5EF4-FFF2-40B4-BE49-F238E27FC236}">
              <a16:creationId xmlns:a16="http://schemas.microsoft.com/office/drawing/2014/main" id="{CBA48087-75F1-49A8-A3C9-223C92EB2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4" name="Picture 13" descr="Schl_Logo">
          <a:extLst>
            <a:ext uri="{FF2B5EF4-FFF2-40B4-BE49-F238E27FC236}">
              <a16:creationId xmlns:a16="http://schemas.microsoft.com/office/drawing/2014/main" id="{2E750BB7-24C8-4BF1-A5E5-B66D85D0A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5" name="Picture 13" descr="Schl_Logo">
          <a:extLst>
            <a:ext uri="{FF2B5EF4-FFF2-40B4-BE49-F238E27FC236}">
              <a16:creationId xmlns:a16="http://schemas.microsoft.com/office/drawing/2014/main" id="{E33CC9A3-DA35-476E-8EAE-85D40FCB4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6" name="Picture 1288" descr="Schl_Logo">
          <a:extLst>
            <a:ext uri="{FF2B5EF4-FFF2-40B4-BE49-F238E27FC236}">
              <a16:creationId xmlns:a16="http://schemas.microsoft.com/office/drawing/2014/main" id="{695D3973-EB89-4965-8375-77CA859AC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7" name="Picture 13" descr="Schl_Logo">
          <a:extLst>
            <a:ext uri="{FF2B5EF4-FFF2-40B4-BE49-F238E27FC236}">
              <a16:creationId xmlns:a16="http://schemas.microsoft.com/office/drawing/2014/main" id="{FDEB1296-214C-4CBE-AF77-CC8961FB4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8" name="Picture 13" descr="Schl_Logo">
          <a:extLst>
            <a:ext uri="{FF2B5EF4-FFF2-40B4-BE49-F238E27FC236}">
              <a16:creationId xmlns:a16="http://schemas.microsoft.com/office/drawing/2014/main" id="{70A462C4-9A9D-4D2D-B54D-6CA9F059F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9" name="Picture 1288" descr="Schl_Logo">
          <a:extLst>
            <a:ext uri="{FF2B5EF4-FFF2-40B4-BE49-F238E27FC236}">
              <a16:creationId xmlns:a16="http://schemas.microsoft.com/office/drawing/2014/main" id="{06E94E8C-D3D0-4371-98AB-34F58B313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0" name="Picture 13" descr="Schl_Logo">
          <a:extLst>
            <a:ext uri="{FF2B5EF4-FFF2-40B4-BE49-F238E27FC236}">
              <a16:creationId xmlns:a16="http://schemas.microsoft.com/office/drawing/2014/main" id="{AB008817-76B4-48F2-AE19-4F7878B07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1" name="Picture 13" descr="Schl_Logo">
          <a:extLst>
            <a:ext uri="{FF2B5EF4-FFF2-40B4-BE49-F238E27FC236}">
              <a16:creationId xmlns:a16="http://schemas.microsoft.com/office/drawing/2014/main" id="{7ED16654-D68C-40C5-97DC-18BB12959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2" name="Picture 1288" descr="Schl_Logo">
          <a:extLst>
            <a:ext uri="{FF2B5EF4-FFF2-40B4-BE49-F238E27FC236}">
              <a16:creationId xmlns:a16="http://schemas.microsoft.com/office/drawing/2014/main" id="{7E57A11C-8AC0-42AD-93B5-6A25DA872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3" name="Picture 13" descr="Schl_Logo">
          <a:extLst>
            <a:ext uri="{FF2B5EF4-FFF2-40B4-BE49-F238E27FC236}">
              <a16:creationId xmlns:a16="http://schemas.microsoft.com/office/drawing/2014/main" id="{83B336DF-7397-43F4-ADE3-99E9E985F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4" name="Picture 13" descr="Schl_Logo">
          <a:extLst>
            <a:ext uri="{FF2B5EF4-FFF2-40B4-BE49-F238E27FC236}">
              <a16:creationId xmlns:a16="http://schemas.microsoft.com/office/drawing/2014/main" id="{CD12A841-AF92-4CC1-80E3-4A40303CF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5" name="Picture 1288" descr="Schl_Logo">
          <a:extLst>
            <a:ext uri="{FF2B5EF4-FFF2-40B4-BE49-F238E27FC236}">
              <a16:creationId xmlns:a16="http://schemas.microsoft.com/office/drawing/2014/main" id="{4699B0F0-FA89-4EE6-B48F-0B09D4018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6" name="Picture 13" descr="Schl_Logo">
          <a:extLst>
            <a:ext uri="{FF2B5EF4-FFF2-40B4-BE49-F238E27FC236}">
              <a16:creationId xmlns:a16="http://schemas.microsoft.com/office/drawing/2014/main" id="{C68850B1-6A83-4C2B-B04E-A36243F0A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7" name="Picture 13" descr="Schl_Logo">
          <a:extLst>
            <a:ext uri="{FF2B5EF4-FFF2-40B4-BE49-F238E27FC236}">
              <a16:creationId xmlns:a16="http://schemas.microsoft.com/office/drawing/2014/main" id="{1617AD36-2B27-4C1B-B72B-6E2E37E7D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8" name="Picture 1288" descr="Schl_Logo">
          <a:extLst>
            <a:ext uri="{FF2B5EF4-FFF2-40B4-BE49-F238E27FC236}">
              <a16:creationId xmlns:a16="http://schemas.microsoft.com/office/drawing/2014/main" id="{3E509D00-750C-48B6-8B6C-5AB8C416C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9" name="Picture 13" descr="Schl_Logo">
          <a:extLst>
            <a:ext uri="{FF2B5EF4-FFF2-40B4-BE49-F238E27FC236}">
              <a16:creationId xmlns:a16="http://schemas.microsoft.com/office/drawing/2014/main" id="{3AA10D14-02B0-42C5-9D8F-9A0508EF0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0" name="Picture 13" descr="Schl_Logo">
          <a:extLst>
            <a:ext uri="{FF2B5EF4-FFF2-40B4-BE49-F238E27FC236}">
              <a16:creationId xmlns:a16="http://schemas.microsoft.com/office/drawing/2014/main" id="{7CAF68AA-836F-4D30-9011-C3BE388E4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1" name="Picture 1288" descr="Schl_Logo">
          <a:extLst>
            <a:ext uri="{FF2B5EF4-FFF2-40B4-BE49-F238E27FC236}">
              <a16:creationId xmlns:a16="http://schemas.microsoft.com/office/drawing/2014/main" id="{7FC41103-F610-4B52-8A04-292497122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2" name="Picture 13" descr="Schl_Logo">
          <a:extLst>
            <a:ext uri="{FF2B5EF4-FFF2-40B4-BE49-F238E27FC236}">
              <a16:creationId xmlns:a16="http://schemas.microsoft.com/office/drawing/2014/main" id="{A50F15C9-D354-4504-AEEC-0E39F009F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3" name="Picture 13" descr="Schl_Logo">
          <a:extLst>
            <a:ext uri="{FF2B5EF4-FFF2-40B4-BE49-F238E27FC236}">
              <a16:creationId xmlns:a16="http://schemas.microsoft.com/office/drawing/2014/main" id="{D5916AD2-B841-4963-9EE0-06200FEB4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4" name="Picture 1288" descr="Schl_Logo">
          <a:extLst>
            <a:ext uri="{FF2B5EF4-FFF2-40B4-BE49-F238E27FC236}">
              <a16:creationId xmlns:a16="http://schemas.microsoft.com/office/drawing/2014/main" id="{EF618488-91C5-49B5-820D-A85A3AF18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5" name="Picture 13" descr="Schl_Logo">
          <a:extLst>
            <a:ext uri="{FF2B5EF4-FFF2-40B4-BE49-F238E27FC236}">
              <a16:creationId xmlns:a16="http://schemas.microsoft.com/office/drawing/2014/main" id="{6A85A9EF-FA72-4292-A4F2-40ABFDD66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6" name="Picture 13" descr="Schl_Logo">
          <a:extLst>
            <a:ext uri="{FF2B5EF4-FFF2-40B4-BE49-F238E27FC236}">
              <a16:creationId xmlns:a16="http://schemas.microsoft.com/office/drawing/2014/main" id="{E953F368-AF05-47E7-9018-50EC92BE1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7" name="Picture 1288" descr="Schl_Logo">
          <a:extLst>
            <a:ext uri="{FF2B5EF4-FFF2-40B4-BE49-F238E27FC236}">
              <a16:creationId xmlns:a16="http://schemas.microsoft.com/office/drawing/2014/main" id="{CA52EE92-9AF9-4FD6-99F0-9383E22F4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8" name="Picture 13" descr="Schl_Logo">
          <a:extLst>
            <a:ext uri="{FF2B5EF4-FFF2-40B4-BE49-F238E27FC236}">
              <a16:creationId xmlns:a16="http://schemas.microsoft.com/office/drawing/2014/main" id="{8D9FA536-1CE1-4E4B-AC5F-148E670EF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9" name="Picture 13" descr="Schl_Logo">
          <a:extLst>
            <a:ext uri="{FF2B5EF4-FFF2-40B4-BE49-F238E27FC236}">
              <a16:creationId xmlns:a16="http://schemas.microsoft.com/office/drawing/2014/main" id="{794BEBF1-8969-472B-BD4E-F816D0881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0" name="Picture 1288" descr="Schl_Logo">
          <a:extLst>
            <a:ext uri="{FF2B5EF4-FFF2-40B4-BE49-F238E27FC236}">
              <a16:creationId xmlns:a16="http://schemas.microsoft.com/office/drawing/2014/main" id="{98797FBF-0406-4C2E-B4F6-C51C0596E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1" name="Picture 13" descr="Schl_Logo">
          <a:extLst>
            <a:ext uri="{FF2B5EF4-FFF2-40B4-BE49-F238E27FC236}">
              <a16:creationId xmlns:a16="http://schemas.microsoft.com/office/drawing/2014/main" id="{006932AC-FBA2-41EC-961F-85FC75F4D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2" name="Picture 13" descr="Schl_Logo">
          <a:extLst>
            <a:ext uri="{FF2B5EF4-FFF2-40B4-BE49-F238E27FC236}">
              <a16:creationId xmlns:a16="http://schemas.microsoft.com/office/drawing/2014/main" id="{9D54E4BF-CB73-4F99-B959-BB3315ACB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3" name="Picture 1288" descr="Schl_Logo">
          <a:extLst>
            <a:ext uri="{FF2B5EF4-FFF2-40B4-BE49-F238E27FC236}">
              <a16:creationId xmlns:a16="http://schemas.microsoft.com/office/drawing/2014/main" id="{4E4FC4AB-60FF-419F-BB01-6E26FAD8C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4" name="Picture 13" descr="Schl_Logo">
          <a:extLst>
            <a:ext uri="{FF2B5EF4-FFF2-40B4-BE49-F238E27FC236}">
              <a16:creationId xmlns:a16="http://schemas.microsoft.com/office/drawing/2014/main" id="{2080B17C-ED2A-4B55-99FF-8E7699504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5" name="Picture 13" descr="Schl_Logo">
          <a:extLst>
            <a:ext uri="{FF2B5EF4-FFF2-40B4-BE49-F238E27FC236}">
              <a16:creationId xmlns:a16="http://schemas.microsoft.com/office/drawing/2014/main" id="{0CE2DD3C-E630-427F-B24B-558A4697A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6" name="Picture 1288" descr="Schl_Logo">
          <a:extLst>
            <a:ext uri="{FF2B5EF4-FFF2-40B4-BE49-F238E27FC236}">
              <a16:creationId xmlns:a16="http://schemas.microsoft.com/office/drawing/2014/main" id="{0527FCE7-0307-4D6D-BE28-3697832E9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7" name="Picture 13" descr="Schl_Logo">
          <a:extLst>
            <a:ext uri="{FF2B5EF4-FFF2-40B4-BE49-F238E27FC236}">
              <a16:creationId xmlns:a16="http://schemas.microsoft.com/office/drawing/2014/main" id="{E2FF013D-8B77-4A4D-817C-523EED00A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8" name="Picture 13" descr="Schl_Logo">
          <a:extLst>
            <a:ext uri="{FF2B5EF4-FFF2-40B4-BE49-F238E27FC236}">
              <a16:creationId xmlns:a16="http://schemas.microsoft.com/office/drawing/2014/main" id="{196A2E95-31C0-45F0-BE0B-A99430326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9" name="Picture 1288" descr="Schl_Logo">
          <a:extLst>
            <a:ext uri="{FF2B5EF4-FFF2-40B4-BE49-F238E27FC236}">
              <a16:creationId xmlns:a16="http://schemas.microsoft.com/office/drawing/2014/main" id="{6382B093-751D-4F23-8978-8E5EAD43E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0" name="Picture 13" descr="Schl_Logo">
          <a:extLst>
            <a:ext uri="{FF2B5EF4-FFF2-40B4-BE49-F238E27FC236}">
              <a16:creationId xmlns:a16="http://schemas.microsoft.com/office/drawing/2014/main" id="{35DE79A8-B90F-48E1-9334-8ECED1B67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1" name="Picture 13" descr="Schl_Logo">
          <a:extLst>
            <a:ext uri="{FF2B5EF4-FFF2-40B4-BE49-F238E27FC236}">
              <a16:creationId xmlns:a16="http://schemas.microsoft.com/office/drawing/2014/main" id="{5900B9D3-B4CC-482A-8B81-FF085A39F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2" name="Picture 1288" descr="Schl_Logo">
          <a:extLst>
            <a:ext uri="{FF2B5EF4-FFF2-40B4-BE49-F238E27FC236}">
              <a16:creationId xmlns:a16="http://schemas.microsoft.com/office/drawing/2014/main" id="{6890D8A9-5F9B-4B63-B036-EC4B44DBA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3" name="Picture 13" descr="Schl_Logo">
          <a:extLst>
            <a:ext uri="{FF2B5EF4-FFF2-40B4-BE49-F238E27FC236}">
              <a16:creationId xmlns:a16="http://schemas.microsoft.com/office/drawing/2014/main" id="{F6AEF66A-51C0-4CC9-BB8D-7BDFB7DD5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4" name="Picture 13" descr="Schl_Logo">
          <a:extLst>
            <a:ext uri="{FF2B5EF4-FFF2-40B4-BE49-F238E27FC236}">
              <a16:creationId xmlns:a16="http://schemas.microsoft.com/office/drawing/2014/main" id="{1D0C2634-D7E9-4E5E-903A-F37BE2C81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5" name="Picture 1288" descr="Schl_Logo">
          <a:extLst>
            <a:ext uri="{FF2B5EF4-FFF2-40B4-BE49-F238E27FC236}">
              <a16:creationId xmlns:a16="http://schemas.microsoft.com/office/drawing/2014/main" id="{B41D0996-9E50-4845-B45F-E2543E861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6" name="Picture 13" descr="Schl_Logo">
          <a:extLst>
            <a:ext uri="{FF2B5EF4-FFF2-40B4-BE49-F238E27FC236}">
              <a16:creationId xmlns:a16="http://schemas.microsoft.com/office/drawing/2014/main" id="{04F7FC49-ECF4-47EB-8960-F07CDD299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7" name="Picture 13" descr="Schl_Logo">
          <a:extLst>
            <a:ext uri="{FF2B5EF4-FFF2-40B4-BE49-F238E27FC236}">
              <a16:creationId xmlns:a16="http://schemas.microsoft.com/office/drawing/2014/main" id="{2809FEE6-C1EC-4D7F-B3E9-716A4D0CD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8" name="Picture 1288" descr="Schl_Logo">
          <a:extLst>
            <a:ext uri="{FF2B5EF4-FFF2-40B4-BE49-F238E27FC236}">
              <a16:creationId xmlns:a16="http://schemas.microsoft.com/office/drawing/2014/main" id="{EEE846C8-9AE2-4A9C-9E9F-486C9A329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9" name="Picture 13" descr="Schl_Logo">
          <a:extLst>
            <a:ext uri="{FF2B5EF4-FFF2-40B4-BE49-F238E27FC236}">
              <a16:creationId xmlns:a16="http://schemas.microsoft.com/office/drawing/2014/main" id="{1F26F5B9-92EA-45E1-A5FA-A00A76D71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0" name="Picture 13" descr="Schl_Logo">
          <a:extLst>
            <a:ext uri="{FF2B5EF4-FFF2-40B4-BE49-F238E27FC236}">
              <a16:creationId xmlns:a16="http://schemas.microsoft.com/office/drawing/2014/main" id="{F4494EC0-9D6A-4016-81AE-7A8198531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1" name="Picture 1288" descr="Schl_Logo">
          <a:extLst>
            <a:ext uri="{FF2B5EF4-FFF2-40B4-BE49-F238E27FC236}">
              <a16:creationId xmlns:a16="http://schemas.microsoft.com/office/drawing/2014/main" id="{24368C00-2D41-4CA4-ACC5-0EBBDD2AB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2" name="Picture 13" descr="Schl_Logo">
          <a:extLst>
            <a:ext uri="{FF2B5EF4-FFF2-40B4-BE49-F238E27FC236}">
              <a16:creationId xmlns:a16="http://schemas.microsoft.com/office/drawing/2014/main" id="{85CCB470-A2F2-4C1C-A927-53EE2D260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3" name="Picture 13" descr="Schl_Logo">
          <a:extLst>
            <a:ext uri="{FF2B5EF4-FFF2-40B4-BE49-F238E27FC236}">
              <a16:creationId xmlns:a16="http://schemas.microsoft.com/office/drawing/2014/main" id="{CC9F4108-C4EC-4024-B8A6-A81B521CE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4" name="Picture 1288" descr="Schl_Logo">
          <a:extLst>
            <a:ext uri="{FF2B5EF4-FFF2-40B4-BE49-F238E27FC236}">
              <a16:creationId xmlns:a16="http://schemas.microsoft.com/office/drawing/2014/main" id="{49D31FE9-2F3D-46DB-9C50-812216805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5" name="Picture 13" descr="Schl_Logo">
          <a:extLst>
            <a:ext uri="{FF2B5EF4-FFF2-40B4-BE49-F238E27FC236}">
              <a16:creationId xmlns:a16="http://schemas.microsoft.com/office/drawing/2014/main" id="{88EF9E5D-3BF9-4B41-858F-808E9B41B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6" name="Picture 13" descr="Schl_Logo">
          <a:extLst>
            <a:ext uri="{FF2B5EF4-FFF2-40B4-BE49-F238E27FC236}">
              <a16:creationId xmlns:a16="http://schemas.microsoft.com/office/drawing/2014/main" id="{29D87CE6-7164-4ABC-B037-D7B7441B0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7" name="Picture 1288" descr="Schl_Logo">
          <a:extLst>
            <a:ext uri="{FF2B5EF4-FFF2-40B4-BE49-F238E27FC236}">
              <a16:creationId xmlns:a16="http://schemas.microsoft.com/office/drawing/2014/main" id="{64183423-12C2-4115-9161-289287C52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8" name="Picture 13" descr="Schl_Logo">
          <a:extLst>
            <a:ext uri="{FF2B5EF4-FFF2-40B4-BE49-F238E27FC236}">
              <a16:creationId xmlns:a16="http://schemas.microsoft.com/office/drawing/2014/main" id="{A281E49A-0F61-4298-BFA6-00D2AF42F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9" name="Picture 13" descr="Schl_Logo">
          <a:extLst>
            <a:ext uri="{FF2B5EF4-FFF2-40B4-BE49-F238E27FC236}">
              <a16:creationId xmlns:a16="http://schemas.microsoft.com/office/drawing/2014/main" id="{F374977E-FE02-42F7-9A66-549FCFE0A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0" name="Picture 1288" descr="Schl_Logo">
          <a:extLst>
            <a:ext uri="{FF2B5EF4-FFF2-40B4-BE49-F238E27FC236}">
              <a16:creationId xmlns:a16="http://schemas.microsoft.com/office/drawing/2014/main" id="{1D525509-8CEB-4401-B62B-655449723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1" name="Picture 13" descr="Schl_Logo">
          <a:extLst>
            <a:ext uri="{FF2B5EF4-FFF2-40B4-BE49-F238E27FC236}">
              <a16:creationId xmlns:a16="http://schemas.microsoft.com/office/drawing/2014/main" id="{EDE359E2-A9E2-45AF-BE9B-0F8DC9A11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2" name="Picture 13" descr="Schl_Logo">
          <a:extLst>
            <a:ext uri="{FF2B5EF4-FFF2-40B4-BE49-F238E27FC236}">
              <a16:creationId xmlns:a16="http://schemas.microsoft.com/office/drawing/2014/main" id="{173A0813-595F-4D34-A334-A9DFE75F7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3" name="Picture 1288" descr="Schl_Logo">
          <a:extLst>
            <a:ext uri="{FF2B5EF4-FFF2-40B4-BE49-F238E27FC236}">
              <a16:creationId xmlns:a16="http://schemas.microsoft.com/office/drawing/2014/main" id="{2A0FE3D5-B5C2-4AAE-868A-B755CD4AC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4" name="Picture 13" descr="Schl_Logo">
          <a:extLst>
            <a:ext uri="{FF2B5EF4-FFF2-40B4-BE49-F238E27FC236}">
              <a16:creationId xmlns:a16="http://schemas.microsoft.com/office/drawing/2014/main" id="{43811F62-D764-4BE6-897C-69AB1B10D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5" name="Picture 13" descr="Schl_Logo">
          <a:extLst>
            <a:ext uri="{FF2B5EF4-FFF2-40B4-BE49-F238E27FC236}">
              <a16:creationId xmlns:a16="http://schemas.microsoft.com/office/drawing/2014/main" id="{F62CA1B7-572D-4C4E-A553-1080EAAA1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6" name="Picture 1288" descr="Schl_Logo">
          <a:extLst>
            <a:ext uri="{FF2B5EF4-FFF2-40B4-BE49-F238E27FC236}">
              <a16:creationId xmlns:a16="http://schemas.microsoft.com/office/drawing/2014/main" id="{A511CC54-D500-4B7E-BC89-527153456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7" name="Picture 13" descr="Schl_Logo">
          <a:extLst>
            <a:ext uri="{FF2B5EF4-FFF2-40B4-BE49-F238E27FC236}">
              <a16:creationId xmlns:a16="http://schemas.microsoft.com/office/drawing/2014/main" id="{899E415A-2F1E-4FDC-9CC1-DF9F07D07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8" name="Picture 13" descr="Schl_Logo">
          <a:extLst>
            <a:ext uri="{FF2B5EF4-FFF2-40B4-BE49-F238E27FC236}">
              <a16:creationId xmlns:a16="http://schemas.microsoft.com/office/drawing/2014/main" id="{698D7635-BE9B-44CE-8E70-9DC6034D2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9" name="Picture 1288" descr="Schl_Logo">
          <a:extLst>
            <a:ext uri="{FF2B5EF4-FFF2-40B4-BE49-F238E27FC236}">
              <a16:creationId xmlns:a16="http://schemas.microsoft.com/office/drawing/2014/main" id="{8A2EA449-8183-4601-8057-90F74AA24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0" name="Picture 13" descr="Schl_Logo">
          <a:extLst>
            <a:ext uri="{FF2B5EF4-FFF2-40B4-BE49-F238E27FC236}">
              <a16:creationId xmlns:a16="http://schemas.microsoft.com/office/drawing/2014/main" id="{A351D4E5-1008-426D-8BFD-648A04163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1" name="Picture 13" descr="Schl_Logo">
          <a:extLst>
            <a:ext uri="{FF2B5EF4-FFF2-40B4-BE49-F238E27FC236}">
              <a16:creationId xmlns:a16="http://schemas.microsoft.com/office/drawing/2014/main" id="{5CABAC5D-DD87-4F80-AD1B-6EE90E692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2" name="Picture 1288" descr="Schl_Logo">
          <a:extLst>
            <a:ext uri="{FF2B5EF4-FFF2-40B4-BE49-F238E27FC236}">
              <a16:creationId xmlns:a16="http://schemas.microsoft.com/office/drawing/2014/main" id="{5D310149-BB99-419A-A293-FAD3E62E7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3" name="Picture 13" descr="Schl_Logo">
          <a:extLst>
            <a:ext uri="{FF2B5EF4-FFF2-40B4-BE49-F238E27FC236}">
              <a16:creationId xmlns:a16="http://schemas.microsoft.com/office/drawing/2014/main" id="{162729C5-76F5-4D38-AED5-749344065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4" name="Picture 13" descr="Schl_Logo">
          <a:extLst>
            <a:ext uri="{FF2B5EF4-FFF2-40B4-BE49-F238E27FC236}">
              <a16:creationId xmlns:a16="http://schemas.microsoft.com/office/drawing/2014/main" id="{3CAE0373-FB1B-46A5-99DB-8FF0B7590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5" name="Picture 1288" descr="Schl_Logo">
          <a:extLst>
            <a:ext uri="{FF2B5EF4-FFF2-40B4-BE49-F238E27FC236}">
              <a16:creationId xmlns:a16="http://schemas.microsoft.com/office/drawing/2014/main" id="{2C766433-AF23-4D85-B2DB-DA6A689B1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6" name="Picture 13" descr="Schl_Logo">
          <a:extLst>
            <a:ext uri="{FF2B5EF4-FFF2-40B4-BE49-F238E27FC236}">
              <a16:creationId xmlns:a16="http://schemas.microsoft.com/office/drawing/2014/main" id="{827DEAC7-BB0F-42A9-A59B-41BAEFB51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7" name="Picture 13" descr="Schl_Logo">
          <a:extLst>
            <a:ext uri="{FF2B5EF4-FFF2-40B4-BE49-F238E27FC236}">
              <a16:creationId xmlns:a16="http://schemas.microsoft.com/office/drawing/2014/main" id="{E5C4AC7E-468B-47BA-AE25-EC7FE976E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8" name="Picture 1288" descr="Schl_Logo">
          <a:extLst>
            <a:ext uri="{FF2B5EF4-FFF2-40B4-BE49-F238E27FC236}">
              <a16:creationId xmlns:a16="http://schemas.microsoft.com/office/drawing/2014/main" id="{097EBEE3-9CD0-4897-9AD7-7DD16F4B9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9" name="Picture 13" descr="Schl_Logo">
          <a:extLst>
            <a:ext uri="{FF2B5EF4-FFF2-40B4-BE49-F238E27FC236}">
              <a16:creationId xmlns:a16="http://schemas.microsoft.com/office/drawing/2014/main" id="{87EC4281-BBF2-4B88-89F9-B28A0E0CE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0" name="Picture 13" descr="Schl_Logo">
          <a:extLst>
            <a:ext uri="{FF2B5EF4-FFF2-40B4-BE49-F238E27FC236}">
              <a16:creationId xmlns:a16="http://schemas.microsoft.com/office/drawing/2014/main" id="{FA7999D5-2515-4D92-9DFD-859BF20A0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1" name="Picture 1288" descr="Schl_Logo">
          <a:extLst>
            <a:ext uri="{FF2B5EF4-FFF2-40B4-BE49-F238E27FC236}">
              <a16:creationId xmlns:a16="http://schemas.microsoft.com/office/drawing/2014/main" id="{50B4A5E6-AFEC-4642-A217-B6F979348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2" name="Picture 13" descr="Schl_Logo">
          <a:extLst>
            <a:ext uri="{FF2B5EF4-FFF2-40B4-BE49-F238E27FC236}">
              <a16:creationId xmlns:a16="http://schemas.microsoft.com/office/drawing/2014/main" id="{C9935372-AD40-47F0-8080-B5CC0B3CD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3" name="Picture 13" descr="Schl_Logo">
          <a:extLst>
            <a:ext uri="{FF2B5EF4-FFF2-40B4-BE49-F238E27FC236}">
              <a16:creationId xmlns:a16="http://schemas.microsoft.com/office/drawing/2014/main" id="{5586E19C-E0B4-49CA-AB19-D0067E800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4" name="Picture 1288" descr="Schl_Logo">
          <a:extLst>
            <a:ext uri="{FF2B5EF4-FFF2-40B4-BE49-F238E27FC236}">
              <a16:creationId xmlns:a16="http://schemas.microsoft.com/office/drawing/2014/main" id="{E48BC0EF-5AB5-49C9-BD96-A52F258D6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5" name="Picture 13" descr="Schl_Logo">
          <a:extLst>
            <a:ext uri="{FF2B5EF4-FFF2-40B4-BE49-F238E27FC236}">
              <a16:creationId xmlns:a16="http://schemas.microsoft.com/office/drawing/2014/main" id="{585CB58C-794F-4EC0-A07F-4F7D32149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6" name="Picture 13" descr="Schl_Logo">
          <a:extLst>
            <a:ext uri="{FF2B5EF4-FFF2-40B4-BE49-F238E27FC236}">
              <a16:creationId xmlns:a16="http://schemas.microsoft.com/office/drawing/2014/main" id="{884633A3-BC32-47EB-A6EB-856337E33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7" name="Picture 1288" descr="Schl_Logo">
          <a:extLst>
            <a:ext uri="{FF2B5EF4-FFF2-40B4-BE49-F238E27FC236}">
              <a16:creationId xmlns:a16="http://schemas.microsoft.com/office/drawing/2014/main" id="{EE5BDC8F-7FD5-48BB-835E-1431663F8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8" name="Picture 13" descr="Schl_Logo">
          <a:extLst>
            <a:ext uri="{FF2B5EF4-FFF2-40B4-BE49-F238E27FC236}">
              <a16:creationId xmlns:a16="http://schemas.microsoft.com/office/drawing/2014/main" id="{8336A48C-BEB9-44B8-9E9E-A7ABF465E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9" name="Picture 13" descr="Schl_Logo">
          <a:extLst>
            <a:ext uri="{FF2B5EF4-FFF2-40B4-BE49-F238E27FC236}">
              <a16:creationId xmlns:a16="http://schemas.microsoft.com/office/drawing/2014/main" id="{27DF17A1-8F75-4F33-9D59-8788DCA39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0" name="Picture 1288" descr="Schl_Logo">
          <a:extLst>
            <a:ext uri="{FF2B5EF4-FFF2-40B4-BE49-F238E27FC236}">
              <a16:creationId xmlns:a16="http://schemas.microsoft.com/office/drawing/2014/main" id="{E9BE406D-BF02-4A92-B96D-15F7BF2F8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1" name="Picture 13" descr="Schl_Logo">
          <a:extLst>
            <a:ext uri="{FF2B5EF4-FFF2-40B4-BE49-F238E27FC236}">
              <a16:creationId xmlns:a16="http://schemas.microsoft.com/office/drawing/2014/main" id="{05C0C147-E121-421A-81A3-76069C98C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2" name="Picture 13" descr="Schl_Logo">
          <a:extLst>
            <a:ext uri="{FF2B5EF4-FFF2-40B4-BE49-F238E27FC236}">
              <a16:creationId xmlns:a16="http://schemas.microsoft.com/office/drawing/2014/main" id="{64617008-2057-42CB-A42D-3A8972DD4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3" name="Picture 1288" descr="Schl_Logo">
          <a:extLst>
            <a:ext uri="{FF2B5EF4-FFF2-40B4-BE49-F238E27FC236}">
              <a16:creationId xmlns:a16="http://schemas.microsoft.com/office/drawing/2014/main" id="{C886153E-81AC-4EE4-9FFF-C5C064DBE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4" name="Picture 13" descr="Schl_Logo">
          <a:extLst>
            <a:ext uri="{FF2B5EF4-FFF2-40B4-BE49-F238E27FC236}">
              <a16:creationId xmlns:a16="http://schemas.microsoft.com/office/drawing/2014/main" id="{0BC3250A-C468-4426-809A-E4DFEDAEE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5" name="Picture 13" descr="Schl_Logo">
          <a:extLst>
            <a:ext uri="{FF2B5EF4-FFF2-40B4-BE49-F238E27FC236}">
              <a16:creationId xmlns:a16="http://schemas.microsoft.com/office/drawing/2014/main" id="{AA9F90A6-D279-474E-AF8B-11FE84CC3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6" name="Picture 1288" descr="Schl_Logo">
          <a:extLst>
            <a:ext uri="{FF2B5EF4-FFF2-40B4-BE49-F238E27FC236}">
              <a16:creationId xmlns:a16="http://schemas.microsoft.com/office/drawing/2014/main" id="{46698B65-14DF-4EB3-97B0-DEE225D6A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7" name="Picture 13" descr="Schl_Logo">
          <a:extLst>
            <a:ext uri="{FF2B5EF4-FFF2-40B4-BE49-F238E27FC236}">
              <a16:creationId xmlns:a16="http://schemas.microsoft.com/office/drawing/2014/main" id="{AA4F4349-386A-43D3-B557-4F56C0736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8" name="Picture 13" descr="Schl_Logo">
          <a:extLst>
            <a:ext uri="{FF2B5EF4-FFF2-40B4-BE49-F238E27FC236}">
              <a16:creationId xmlns:a16="http://schemas.microsoft.com/office/drawing/2014/main" id="{A44B33E8-F42F-41ED-8EE8-F6FC2D25F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9" name="Picture 1288" descr="Schl_Logo">
          <a:extLst>
            <a:ext uri="{FF2B5EF4-FFF2-40B4-BE49-F238E27FC236}">
              <a16:creationId xmlns:a16="http://schemas.microsoft.com/office/drawing/2014/main" id="{5D035197-9D98-4165-ACB8-0EBE45E8D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0" name="Picture 13" descr="Schl_Logo">
          <a:extLst>
            <a:ext uri="{FF2B5EF4-FFF2-40B4-BE49-F238E27FC236}">
              <a16:creationId xmlns:a16="http://schemas.microsoft.com/office/drawing/2014/main" id="{FB5C34D7-0217-4BBB-889B-4E4EFAA4A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1" name="Picture 13" descr="Schl_Logo">
          <a:extLst>
            <a:ext uri="{FF2B5EF4-FFF2-40B4-BE49-F238E27FC236}">
              <a16:creationId xmlns:a16="http://schemas.microsoft.com/office/drawing/2014/main" id="{A0A51592-B2E8-4E7B-9C0C-165DAED1D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2" name="Picture 1288" descr="Schl_Logo">
          <a:extLst>
            <a:ext uri="{FF2B5EF4-FFF2-40B4-BE49-F238E27FC236}">
              <a16:creationId xmlns:a16="http://schemas.microsoft.com/office/drawing/2014/main" id="{6A1FE5D7-9071-4391-A888-8E36743B2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3" name="Picture 13" descr="Schl_Logo">
          <a:extLst>
            <a:ext uri="{FF2B5EF4-FFF2-40B4-BE49-F238E27FC236}">
              <a16:creationId xmlns:a16="http://schemas.microsoft.com/office/drawing/2014/main" id="{11551982-104A-42FF-9A60-DDAC74F08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4" name="Picture 13" descr="Schl_Logo">
          <a:extLst>
            <a:ext uri="{FF2B5EF4-FFF2-40B4-BE49-F238E27FC236}">
              <a16:creationId xmlns:a16="http://schemas.microsoft.com/office/drawing/2014/main" id="{4842E595-58DD-4AF6-9F56-1152F5E67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5" name="Picture 1288" descr="Schl_Logo">
          <a:extLst>
            <a:ext uri="{FF2B5EF4-FFF2-40B4-BE49-F238E27FC236}">
              <a16:creationId xmlns:a16="http://schemas.microsoft.com/office/drawing/2014/main" id="{7FE7B287-B1C5-4977-8678-BF98E10AF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6" name="Picture 13" descr="Schl_Logo">
          <a:extLst>
            <a:ext uri="{FF2B5EF4-FFF2-40B4-BE49-F238E27FC236}">
              <a16:creationId xmlns:a16="http://schemas.microsoft.com/office/drawing/2014/main" id="{51451E40-48BD-4C7D-AE96-21369CF8F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7" name="Picture 13" descr="Schl_Logo">
          <a:extLst>
            <a:ext uri="{FF2B5EF4-FFF2-40B4-BE49-F238E27FC236}">
              <a16:creationId xmlns:a16="http://schemas.microsoft.com/office/drawing/2014/main" id="{CC87FE53-89F0-4F2C-AB89-E279C3BF7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8" name="Picture 1288" descr="Schl_Logo">
          <a:extLst>
            <a:ext uri="{FF2B5EF4-FFF2-40B4-BE49-F238E27FC236}">
              <a16:creationId xmlns:a16="http://schemas.microsoft.com/office/drawing/2014/main" id="{DC21E166-E978-4CA0-ACEE-87B94C743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9" name="Picture 13" descr="Schl_Logo">
          <a:extLst>
            <a:ext uri="{FF2B5EF4-FFF2-40B4-BE49-F238E27FC236}">
              <a16:creationId xmlns:a16="http://schemas.microsoft.com/office/drawing/2014/main" id="{1944195A-C4BC-4FD5-AF6E-B0322ED9B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0" name="Picture 13" descr="Schl_Logo">
          <a:extLst>
            <a:ext uri="{FF2B5EF4-FFF2-40B4-BE49-F238E27FC236}">
              <a16:creationId xmlns:a16="http://schemas.microsoft.com/office/drawing/2014/main" id="{4D29F6B0-2EDB-4442-ADD6-A92DC77A1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1" name="Picture 1288" descr="Schl_Logo">
          <a:extLst>
            <a:ext uri="{FF2B5EF4-FFF2-40B4-BE49-F238E27FC236}">
              <a16:creationId xmlns:a16="http://schemas.microsoft.com/office/drawing/2014/main" id="{2A40E8D6-3B4D-4472-BF14-6606FF078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2" name="Picture 13" descr="Schl_Logo">
          <a:extLst>
            <a:ext uri="{FF2B5EF4-FFF2-40B4-BE49-F238E27FC236}">
              <a16:creationId xmlns:a16="http://schemas.microsoft.com/office/drawing/2014/main" id="{EE23B304-5425-47DF-A294-728A4DB46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3" name="Picture 13" descr="Schl_Logo">
          <a:extLst>
            <a:ext uri="{FF2B5EF4-FFF2-40B4-BE49-F238E27FC236}">
              <a16:creationId xmlns:a16="http://schemas.microsoft.com/office/drawing/2014/main" id="{B5D576BF-996E-431F-BCA3-4058238D4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4" name="Picture 1288" descr="Schl_Logo">
          <a:extLst>
            <a:ext uri="{FF2B5EF4-FFF2-40B4-BE49-F238E27FC236}">
              <a16:creationId xmlns:a16="http://schemas.microsoft.com/office/drawing/2014/main" id="{170FB627-E48E-4962-B7B2-D4B28D238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5" name="Picture 13" descr="Schl_Logo">
          <a:extLst>
            <a:ext uri="{FF2B5EF4-FFF2-40B4-BE49-F238E27FC236}">
              <a16:creationId xmlns:a16="http://schemas.microsoft.com/office/drawing/2014/main" id="{D8E283FB-4D1C-4B1B-884F-ACD26EA0A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6" name="Picture 13" descr="Schl_Logo">
          <a:extLst>
            <a:ext uri="{FF2B5EF4-FFF2-40B4-BE49-F238E27FC236}">
              <a16:creationId xmlns:a16="http://schemas.microsoft.com/office/drawing/2014/main" id="{5ABC0878-41FB-4AA0-AC86-5C2471CFB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7" name="Picture 1288" descr="Schl_Logo">
          <a:extLst>
            <a:ext uri="{FF2B5EF4-FFF2-40B4-BE49-F238E27FC236}">
              <a16:creationId xmlns:a16="http://schemas.microsoft.com/office/drawing/2014/main" id="{C8A3B48E-A4AD-4ED3-A381-41719A16E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8" name="Picture 13" descr="Schl_Logo">
          <a:extLst>
            <a:ext uri="{FF2B5EF4-FFF2-40B4-BE49-F238E27FC236}">
              <a16:creationId xmlns:a16="http://schemas.microsoft.com/office/drawing/2014/main" id="{71387B6F-58F9-4C67-B15C-FF22A504B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9" name="Picture 13" descr="Schl_Logo">
          <a:extLst>
            <a:ext uri="{FF2B5EF4-FFF2-40B4-BE49-F238E27FC236}">
              <a16:creationId xmlns:a16="http://schemas.microsoft.com/office/drawing/2014/main" id="{2652936A-2ACC-4C99-AE91-20C58E915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0" name="Picture 1288" descr="Schl_Logo">
          <a:extLst>
            <a:ext uri="{FF2B5EF4-FFF2-40B4-BE49-F238E27FC236}">
              <a16:creationId xmlns:a16="http://schemas.microsoft.com/office/drawing/2014/main" id="{379E867E-33E7-44D9-9653-1AEE88A1E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1" name="Picture 13" descr="Schl_Logo">
          <a:extLst>
            <a:ext uri="{FF2B5EF4-FFF2-40B4-BE49-F238E27FC236}">
              <a16:creationId xmlns:a16="http://schemas.microsoft.com/office/drawing/2014/main" id="{27C1C27C-C803-4602-9799-471F06A4F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2" name="Picture 13" descr="Schl_Logo">
          <a:extLst>
            <a:ext uri="{FF2B5EF4-FFF2-40B4-BE49-F238E27FC236}">
              <a16:creationId xmlns:a16="http://schemas.microsoft.com/office/drawing/2014/main" id="{AFE0FA1E-BD5C-4352-BC28-D9C2EA352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3" name="Picture 1288" descr="Schl_Logo">
          <a:extLst>
            <a:ext uri="{FF2B5EF4-FFF2-40B4-BE49-F238E27FC236}">
              <a16:creationId xmlns:a16="http://schemas.microsoft.com/office/drawing/2014/main" id="{B6493339-FAD6-4CD5-AA6B-84091E494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4" name="Picture 13" descr="Schl_Logo">
          <a:extLst>
            <a:ext uri="{FF2B5EF4-FFF2-40B4-BE49-F238E27FC236}">
              <a16:creationId xmlns:a16="http://schemas.microsoft.com/office/drawing/2014/main" id="{2E04FAA1-C1CF-44A1-97EE-ADC553C19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5" name="Picture 13" descr="Schl_Logo">
          <a:extLst>
            <a:ext uri="{FF2B5EF4-FFF2-40B4-BE49-F238E27FC236}">
              <a16:creationId xmlns:a16="http://schemas.microsoft.com/office/drawing/2014/main" id="{ED80EAB8-C5EB-42D1-B680-561B0108B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6" name="Picture 1288" descr="Schl_Logo">
          <a:extLst>
            <a:ext uri="{FF2B5EF4-FFF2-40B4-BE49-F238E27FC236}">
              <a16:creationId xmlns:a16="http://schemas.microsoft.com/office/drawing/2014/main" id="{85374DE5-D525-43DD-9F15-92C60E34A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7" name="Picture 13" descr="Schl_Logo">
          <a:extLst>
            <a:ext uri="{FF2B5EF4-FFF2-40B4-BE49-F238E27FC236}">
              <a16:creationId xmlns:a16="http://schemas.microsoft.com/office/drawing/2014/main" id="{128F8703-BBA9-4D9D-9BB1-713D18849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8" name="Picture 13" descr="Schl_Logo">
          <a:extLst>
            <a:ext uri="{FF2B5EF4-FFF2-40B4-BE49-F238E27FC236}">
              <a16:creationId xmlns:a16="http://schemas.microsoft.com/office/drawing/2014/main" id="{92BBB3F1-D064-4EC5-8F30-8B4A83C20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9" name="Picture 1288" descr="Schl_Logo">
          <a:extLst>
            <a:ext uri="{FF2B5EF4-FFF2-40B4-BE49-F238E27FC236}">
              <a16:creationId xmlns:a16="http://schemas.microsoft.com/office/drawing/2014/main" id="{A1FD8A31-9E99-48EB-A9CF-27BF57E03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0" name="Picture 13" descr="Schl_Logo">
          <a:extLst>
            <a:ext uri="{FF2B5EF4-FFF2-40B4-BE49-F238E27FC236}">
              <a16:creationId xmlns:a16="http://schemas.microsoft.com/office/drawing/2014/main" id="{ABA4BEB0-D990-4505-ADFF-069185038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1" name="Picture 13" descr="Schl_Logo">
          <a:extLst>
            <a:ext uri="{FF2B5EF4-FFF2-40B4-BE49-F238E27FC236}">
              <a16:creationId xmlns:a16="http://schemas.microsoft.com/office/drawing/2014/main" id="{4B0496F5-FF4F-4F15-8B27-DBFC0C0DD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2" name="Picture 1288" descr="Schl_Logo">
          <a:extLst>
            <a:ext uri="{FF2B5EF4-FFF2-40B4-BE49-F238E27FC236}">
              <a16:creationId xmlns:a16="http://schemas.microsoft.com/office/drawing/2014/main" id="{603C6FE1-4A19-4625-89A8-B55E5E6EE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3" name="Picture 13" descr="Schl_Logo">
          <a:extLst>
            <a:ext uri="{FF2B5EF4-FFF2-40B4-BE49-F238E27FC236}">
              <a16:creationId xmlns:a16="http://schemas.microsoft.com/office/drawing/2014/main" id="{52A2FC96-A735-40DC-A417-F62BEDA61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4" name="Picture 13" descr="Schl_Logo">
          <a:extLst>
            <a:ext uri="{FF2B5EF4-FFF2-40B4-BE49-F238E27FC236}">
              <a16:creationId xmlns:a16="http://schemas.microsoft.com/office/drawing/2014/main" id="{6FCA836C-C605-43AE-BB05-8C263F9DA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5" name="Picture 1288" descr="Schl_Logo">
          <a:extLst>
            <a:ext uri="{FF2B5EF4-FFF2-40B4-BE49-F238E27FC236}">
              <a16:creationId xmlns:a16="http://schemas.microsoft.com/office/drawing/2014/main" id="{6C1F4D58-6CE2-4ED5-85D4-9D2DF8FB1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6" name="Picture 13" descr="Schl_Logo">
          <a:extLst>
            <a:ext uri="{FF2B5EF4-FFF2-40B4-BE49-F238E27FC236}">
              <a16:creationId xmlns:a16="http://schemas.microsoft.com/office/drawing/2014/main" id="{2A027AAD-08DB-4381-9172-1EF069572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7" name="Picture 13" descr="Schl_Logo">
          <a:extLst>
            <a:ext uri="{FF2B5EF4-FFF2-40B4-BE49-F238E27FC236}">
              <a16:creationId xmlns:a16="http://schemas.microsoft.com/office/drawing/2014/main" id="{3A1B65EF-0144-4B7A-AA29-2625B716F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8" name="Picture 1288" descr="Schl_Logo">
          <a:extLst>
            <a:ext uri="{FF2B5EF4-FFF2-40B4-BE49-F238E27FC236}">
              <a16:creationId xmlns:a16="http://schemas.microsoft.com/office/drawing/2014/main" id="{09A18413-F72F-4E35-B70E-86A7D450E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9" name="Picture 13" descr="Schl_Logo">
          <a:extLst>
            <a:ext uri="{FF2B5EF4-FFF2-40B4-BE49-F238E27FC236}">
              <a16:creationId xmlns:a16="http://schemas.microsoft.com/office/drawing/2014/main" id="{061F38C3-C3A0-47EC-AAA3-BCDFD54F8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0" name="Picture 13" descr="Schl_Logo">
          <a:extLst>
            <a:ext uri="{FF2B5EF4-FFF2-40B4-BE49-F238E27FC236}">
              <a16:creationId xmlns:a16="http://schemas.microsoft.com/office/drawing/2014/main" id="{17CFBAF6-BA75-450B-8EB7-586232BE8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1" name="Picture 1288" descr="Schl_Logo">
          <a:extLst>
            <a:ext uri="{FF2B5EF4-FFF2-40B4-BE49-F238E27FC236}">
              <a16:creationId xmlns:a16="http://schemas.microsoft.com/office/drawing/2014/main" id="{C0D517B9-A97E-431C-B7C1-62910B2CB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2" name="Picture 13" descr="Schl_Logo">
          <a:extLst>
            <a:ext uri="{FF2B5EF4-FFF2-40B4-BE49-F238E27FC236}">
              <a16:creationId xmlns:a16="http://schemas.microsoft.com/office/drawing/2014/main" id="{DB51DCDA-BBF4-4E38-8F95-2B23E6303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3" name="Picture 13" descr="Schl_Logo">
          <a:extLst>
            <a:ext uri="{FF2B5EF4-FFF2-40B4-BE49-F238E27FC236}">
              <a16:creationId xmlns:a16="http://schemas.microsoft.com/office/drawing/2014/main" id="{06272B81-F7E2-415A-9DFA-21949764D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4" name="Picture 1288" descr="Schl_Logo">
          <a:extLst>
            <a:ext uri="{FF2B5EF4-FFF2-40B4-BE49-F238E27FC236}">
              <a16:creationId xmlns:a16="http://schemas.microsoft.com/office/drawing/2014/main" id="{90B7DB06-78F3-44F0-9D15-F156FD6F9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5" name="Picture 13" descr="Schl_Logo">
          <a:extLst>
            <a:ext uri="{FF2B5EF4-FFF2-40B4-BE49-F238E27FC236}">
              <a16:creationId xmlns:a16="http://schemas.microsoft.com/office/drawing/2014/main" id="{A57A79F9-A297-4933-BDFB-8265DD9F6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6" name="Picture 13" descr="Schl_Logo">
          <a:extLst>
            <a:ext uri="{FF2B5EF4-FFF2-40B4-BE49-F238E27FC236}">
              <a16:creationId xmlns:a16="http://schemas.microsoft.com/office/drawing/2014/main" id="{B623B676-DC1C-4124-B594-ED3AFF000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7" name="Picture 1288" descr="Schl_Logo">
          <a:extLst>
            <a:ext uri="{FF2B5EF4-FFF2-40B4-BE49-F238E27FC236}">
              <a16:creationId xmlns:a16="http://schemas.microsoft.com/office/drawing/2014/main" id="{15CF3C16-8B3E-45C0-A965-C3F7B1A4E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8" name="Picture 13" descr="Schl_Logo">
          <a:extLst>
            <a:ext uri="{FF2B5EF4-FFF2-40B4-BE49-F238E27FC236}">
              <a16:creationId xmlns:a16="http://schemas.microsoft.com/office/drawing/2014/main" id="{14DE22CA-D5B3-47E1-82A1-4F0B0762F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9" name="Picture 13" descr="Schl_Logo">
          <a:extLst>
            <a:ext uri="{FF2B5EF4-FFF2-40B4-BE49-F238E27FC236}">
              <a16:creationId xmlns:a16="http://schemas.microsoft.com/office/drawing/2014/main" id="{587BA9DD-26FA-439B-85D4-53FA6A1E5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0" name="Picture 1288" descr="Schl_Logo">
          <a:extLst>
            <a:ext uri="{FF2B5EF4-FFF2-40B4-BE49-F238E27FC236}">
              <a16:creationId xmlns:a16="http://schemas.microsoft.com/office/drawing/2014/main" id="{F86A7916-A2F2-4D3D-8165-EBD099868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1" name="Picture 13" descr="Schl_Logo">
          <a:extLst>
            <a:ext uri="{FF2B5EF4-FFF2-40B4-BE49-F238E27FC236}">
              <a16:creationId xmlns:a16="http://schemas.microsoft.com/office/drawing/2014/main" id="{4B702458-B0A2-4199-A46D-C8246A2F1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2" name="Picture 13" descr="Schl_Logo">
          <a:extLst>
            <a:ext uri="{FF2B5EF4-FFF2-40B4-BE49-F238E27FC236}">
              <a16:creationId xmlns:a16="http://schemas.microsoft.com/office/drawing/2014/main" id="{C444347F-76E4-422B-94B3-D274D1EEA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3" name="Picture 1288" descr="Schl_Logo">
          <a:extLst>
            <a:ext uri="{FF2B5EF4-FFF2-40B4-BE49-F238E27FC236}">
              <a16:creationId xmlns:a16="http://schemas.microsoft.com/office/drawing/2014/main" id="{A42767AF-C4E1-424E-9215-ACD5B8799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4" name="Picture 13" descr="Schl_Logo">
          <a:extLst>
            <a:ext uri="{FF2B5EF4-FFF2-40B4-BE49-F238E27FC236}">
              <a16:creationId xmlns:a16="http://schemas.microsoft.com/office/drawing/2014/main" id="{1E61F27B-7B15-4DFD-9D8E-AA1C5CBFE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5" name="Picture 13" descr="Schl_Logo">
          <a:extLst>
            <a:ext uri="{FF2B5EF4-FFF2-40B4-BE49-F238E27FC236}">
              <a16:creationId xmlns:a16="http://schemas.microsoft.com/office/drawing/2014/main" id="{B5166FC9-485A-4535-9B9C-AD6681976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6" name="Picture 1288" descr="Schl_Logo">
          <a:extLst>
            <a:ext uri="{FF2B5EF4-FFF2-40B4-BE49-F238E27FC236}">
              <a16:creationId xmlns:a16="http://schemas.microsoft.com/office/drawing/2014/main" id="{7A356785-015A-4F4E-94ED-7CE841EBD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7" name="Picture 13" descr="Schl_Logo">
          <a:extLst>
            <a:ext uri="{FF2B5EF4-FFF2-40B4-BE49-F238E27FC236}">
              <a16:creationId xmlns:a16="http://schemas.microsoft.com/office/drawing/2014/main" id="{652DB9B8-A01E-4F71-988A-98B6DB581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8" name="Picture 13" descr="Schl_Logo">
          <a:extLst>
            <a:ext uri="{FF2B5EF4-FFF2-40B4-BE49-F238E27FC236}">
              <a16:creationId xmlns:a16="http://schemas.microsoft.com/office/drawing/2014/main" id="{C0029CA0-ABB9-4155-8569-1D74A128E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9" name="Picture 1288" descr="Schl_Logo">
          <a:extLst>
            <a:ext uri="{FF2B5EF4-FFF2-40B4-BE49-F238E27FC236}">
              <a16:creationId xmlns:a16="http://schemas.microsoft.com/office/drawing/2014/main" id="{683F0965-AD2B-4931-AEB5-EDDFBFA15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0" name="Picture 13" descr="Schl_Logo">
          <a:extLst>
            <a:ext uri="{FF2B5EF4-FFF2-40B4-BE49-F238E27FC236}">
              <a16:creationId xmlns:a16="http://schemas.microsoft.com/office/drawing/2014/main" id="{BFA865F1-A71D-4479-91E5-1CB60D6BA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1" name="Picture 13" descr="Schl_Logo">
          <a:extLst>
            <a:ext uri="{FF2B5EF4-FFF2-40B4-BE49-F238E27FC236}">
              <a16:creationId xmlns:a16="http://schemas.microsoft.com/office/drawing/2014/main" id="{815420D0-CE76-46FF-9922-4B8B8E25A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2" name="Picture 1288" descr="Schl_Logo">
          <a:extLst>
            <a:ext uri="{FF2B5EF4-FFF2-40B4-BE49-F238E27FC236}">
              <a16:creationId xmlns:a16="http://schemas.microsoft.com/office/drawing/2014/main" id="{812EFB65-CC2F-42D4-9C4E-E7A3A82BB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3" name="Picture 13" descr="Schl_Logo">
          <a:extLst>
            <a:ext uri="{FF2B5EF4-FFF2-40B4-BE49-F238E27FC236}">
              <a16:creationId xmlns:a16="http://schemas.microsoft.com/office/drawing/2014/main" id="{C555369C-1EF6-4A4F-B4F3-E3FE5F93F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4" name="Picture 13" descr="Schl_Logo">
          <a:extLst>
            <a:ext uri="{FF2B5EF4-FFF2-40B4-BE49-F238E27FC236}">
              <a16:creationId xmlns:a16="http://schemas.microsoft.com/office/drawing/2014/main" id="{2609C81E-AEE6-4723-9B21-D9AAA6574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5" name="Picture 1288" descr="Schl_Logo">
          <a:extLst>
            <a:ext uri="{FF2B5EF4-FFF2-40B4-BE49-F238E27FC236}">
              <a16:creationId xmlns:a16="http://schemas.microsoft.com/office/drawing/2014/main" id="{E5A0EAF2-E3CC-4F80-98E0-B398D45EB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6" name="Picture 13" descr="Schl_Logo">
          <a:extLst>
            <a:ext uri="{FF2B5EF4-FFF2-40B4-BE49-F238E27FC236}">
              <a16:creationId xmlns:a16="http://schemas.microsoft.com/office/drawing/2014/main" id="{113F96F0-B626-4469-AE4E-8DF723933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7" name="Picture 13" descr="Schl_Logo">
          <a:extLst>
            <a:ext uri="{FF2B5EF4-FFF2-40B4-BE49-F238E27FC236}">
              <a16:creationId xmlns:a16="http://schemas.microsoft.com/office/drawing/2014/main" id="{4F53181C-CDBE-4102-9297-99618853C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8" name="Picture 1288" descr="Schl_Logo">
          <a:extLst>
            <a:ext uri="{FF2B5EF4-FFF2-40B4-BE49-F238E27FC236}">
              <a16:creationId xmlns:a16="http://schemas.microsoft.com/office/drawing/2014/main" id="{DA1205CB-94C7-4835-9117-0175DE3DC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9" name="Picture 13" descr="Schl_Logo">
          <a:extLst>
            <a:ext uri="{FF2B5EF4-FFF2-40B4-BE49-F238E27FC236}">
              <a16:creationId xmlns:a16="http://schemas.microsoft.com/office/drawing/2014/main" id="{0605703B-7905-4F5B-BEAB-9790D945F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0" name="Picture 13" descr="Schl_Logo">
          <a:extLst>
            <a:ext uri="{FF2B5EF4-FFF2-40B4-BE49-F238E27FC236}">
              <a16:creationId xmlns:a16="http://schemas.microsoft.com/office/drawing/2014/main" id="{A8F85746-C9A4-4938-915F-775C3D35F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1" name="Picture 1288" descr="Schl_Logo">
          <a:extLst>
            <a:ext uri="{FF2B5EF4-FFF2-40B4-BE49-F238E27FC236}">
              <a16:creationId xmlns:a16="http://schemas.microsoft.com/office/drawing/2014/main" id="{785A752D-82A7-45DD-B2EA-48FC7F4D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2" name="Picture 13" descr="Schl_Logo">
          <a:extLst>
            <a:ext uri="{FF2B5EF4-FFF2-40B4-BE49-F238E27FC236}">
              <a16:creationId xmlns:a16="http://schemas.microsoft.com/office/drawing/2014/main" id="{B1168137-710C-431F-BFC3-AC238B567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3" name="Picture 13" descr="Schl_Logo">
          <a:extLst>
            <a:ext uri="{FF2B5EF4-FFF2-40B4-BE49-F238E27FC236}">
              <a16:creationId xmlns:a16="http://schemas.microsoft.com/office/drawing/2014/main" id="{7425355F-4EDD-4607-9B80-CF9CBB4E4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4" name="Picture 1288" descr="Schl_Logo">
          <a:extLst>
            <a:ext uri="{FF2B5EF4-FFF2-40B4-BE49-F238E27FC236}">
              <a16:creationId xmlns:a16="http://schemas.microsoft.com/office/drawing/2014/main" id="{E0B9978E-5451-47F8-99FC-6DA8AD4D8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5" name="Picture 13" descr="Schl_Logo">
          <a:extLst>
            <a:ext uri="{FF2B5EF4-FFF2-40B4-BE49-F238E27FC236}">
              <a16:creationId xmlns:a16="http://schemas.microsoft.com/office/drawing/2014/main" id="{B7D09978-2233-44D7-8611-F3DBF7A89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6" name="Picture 13" descr="Schl_Logo">
          <a:extLst>
            <a:ext uri="{FF2B5EF4-FFF2-40B4-BE49-F238E27FC236}">
              <a16:creationId xmlns:a16="http://schemas.microsoft.com/office/drawing/2014/main" id="{0518B98A-EB82-4DC2-AFBC-295EAFD53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7" name="Picture 1288" descr="Schl_Logo">
          <a:extLst>
            <a:ext uri="{FF2B5EF4-FFF2-40B4-BE49-F238E27FC236}">
              <a16:creationId xmlns:a16="http://schemas.microsoft.com/office/drawing/2014/main" id="{746EBBCE-0E71-49FA-ADD7-8267610BF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8" name="Picture 13" descr="Schl_Logo">
          <a:extLst>
            <a:ext uri="{FF2B5EF4-FFF2-40B4-BE49-F238E27FC236}">
              <a16:creationId xmlns:a16="http://schemas.microsoft.com/office/drawing/2014/main" id="{4799D14B-5CDD-487C-9B24-D8611FF42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9" name="Picture 13" descr="Schl_Logo">
          <a:extLst>
            <a:ext uri="{FF2B5EF4-FFF2-40B4-BE49-F238E27FC236}">
              <a16:creationId xmlns:a16="http://schemas.microsoft.com/office/drawing/2014/main" id="{2C28DC06-CDBC-4AA7-8F2A-1CC6D6D97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0" name="Picture 1288" descr="Schl_Logo">
          <a:extLst>
            <a:ext uri="{FF2B5EF4-FFF2-40B4-BE49-F238E27FC236}">
              <a16:creationId xmlns:a16="http://schemas.microsoft.com/office/drawing/2014/main" id="{3989D396-4B4B-41B4-B5D2-0CBF147AC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1" name="Picture 13" descr="Schl_Logo">
          <a:extLst>
            <a:ext uri="{FF2B5EF4-FFF2-40B4-BE49-F238E27FC236}">
              <a16:creationId xmlns:a16="http://schemas.microsoft.com/office/drawing/2014/main" id="{BD915572-86D1-468C-B9AB-088D078D4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2" name="Picture 13" descr="Schl_Logo">
          <a:extLst>
            <a:ext uri="{FF2B5EF4-FFF2-40B4-BE49-F238E27FC236}">
              <a16:creationId xmlns:a16="http://schemas.microsoft.com/office/drawing/2014/main" id="{E7B1C3FF-1913-4640-8F4F-390BAA7A6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3" name="Picture 1288" descr="Schl_Logo">
          <a:extLst>
            <a:ext uri="{FF2B5EF4-FFF2-40B4-BE49-F238E27FC236}">
              <a16:creationId xmlns:a16="http://schemas.microsoft.com/office/drawing/2014/main" id="{54E041DD-2885-4357-9606-01A271202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4" name="Picture 13" descr="Schl_Logo">
          <a:extLst>
            <a:ext uri="{FF2B5EF4-FFF2-40B4-BE49-F238E27FC236}">
              <a16:creationId xmlns:a16="http://schemas.microsoft.com/office/drawing/2014/main" id="{D725BBF5-CF26-4DCA-861A-F525C29EA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5" name="Picture 13" descr="Schl_Logo">
          <a:extLst>
            <a:ext uri="{FF2B5EF4-FFF2-40B4-BE49-F238E27FC236}">
              <a16:creationId xmlns:a16="http://schemas.microsoft.com/office/drawing/2014/main" id="{7D98D5E3-5325-4C36-8DE8-6564669B7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6" name="Picture 1288" descr="Schl_Logo">
          <a:extLst>
            <a:ext uri="{FF2B5EF4-FFF2-40B4-BE49-F238E27FC236}">
              <a16:creationId xmlns:a16="http://schemas.microsoft.com/office/drawing/2014/main" id="{7A8F1A3F-BDDE-4CF9-930F-9B54ADB8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7" name="Picture 13" descr="Schl_Logo">
          <a:extLst>
            <a:ext uri="{FF2B5EF4-FFF2-40B4-BE49-F238E27FC236}">
              <a16:creationId xmlns:a16="http://schemas.microsoft.com/office/drawing/2014/main" id="{244A8850-E1B2-4DE0-AE10-3A5263FB0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8" name="Picture 13" descr="Schl_Logo">
          <a:extLst>
            <a:ext uri="{FF2B5EF4-FFF2-40B4-BE49-F238E27FC236}">
              <a16:creationId xmlns:a16="http://schemas.microsoft.com/office/drawing/2014/main" id="{75BCF3B0-951C-413F-BEF3-09FEA4109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9" name="Picture 1288" descr="Schl_Logo">
          <a:extLst>
            <a:ext uri="{FF2B5EF4-FFF2-40B4-BE49-F238E27FC236}">
              <a16:creationId xmlns:a16="http://schemas.microsoft.com/office/drawing/2014/main" id="{50CB3F72-D455-4D4F-941B-832BDC7FF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0" name="Picture 13" descr="Schl_Logo">
          <a:extLst>
            <a:ext uri="{FF2B5EF4-FFF2-40B4-BE49-F238E27FC236}">
              <a16:creationId xmlns:a16="http://schemas.microsoft.com/office/drawing/2014/main" id="{A3E7CBA7-D9E4-4136-BAC6-8FDA3F1C4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1" name="Picture 13" descr="Schl_Logo">
          <a:extLst>
            <a:ext uri="{FF2B5EF4-FFF2-40B4-BE49-F238E27FC236}">
              <a16:creationId xmlns:a16="http://schemas.microsoft.com/office/drawing/2014/main" id="{92FD7D19-9114-4BBA-98AB-F0A95DDCE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2" name="Picture 1288" descr="Schl_Logo">
          <a:extLst>
            <a:ext uri="{FF2B5EF4-FFF2-40B4-BE49-F238E27FC236}">
              <a16:creationId xmlns:a16="http://schemas.microsoft.com/office/drawing/2014/main" id="{41AA5904-4667-4E60-9620-77FB1D0B9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3" name="Picture 13" descr="Schl_Logo">
          <a:extLst>
            <a:ext uri="{FF2B5EF4-FFF2-40B4-BE49-F238E27FC236}">
              <a16:creationId xmlns:a16="http://schemas.microsoft.com/office/drawing/2014/main" id="{3F5FA70F-9C65-426F-82A5-4B46C3EEC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4" name="Picture 13" descr="Schl_Logo">
          <a:extLst>
            <a:ext uri="{FF2B5EF4-FFF2-40B4-BE49-F238E27FC236}">
              <a16:creationId xmlns:a16="http://schemas.microsoft.com/office/drawing/2014/main" id="{BF4453CB-D20B-4582-AF60-F7EEF92FF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5" name="Picture 1288" descr="Schl_Logo">
          <a:extLst>
            <a:ext uri="{FF2B5EF4-FFF2-40B4-BE49-F238E27FC236}">
              <a16:creationId xmlns:a16="http://schemas.microsoft.com/office/drawing/2014/main" id="{D1CC68F4-3F9A-4448-AA9F-80F273F9D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6" name="Picture 13" descr="Schl_Logo">
          <a:extLst>
            <a:ext uri="{FF2B5EF4-FFF2-40B4-BE49-F238E27FC236}">
              <a16:creationId xmlns:a16="http://schemas.microsoft.com/office/drawing/2014/main" id="{1B891954-A029-4ACE-8FF3-01FAFDBBF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7" name="Picture 13" descr="Schl_Logo">
          <a:extLst>
            <a:ext uri="{FF2B5EF4-FFF2-40B4-BE49-F238E27FC236}">
              <a16:creationId xmlns:a16="http://schemas.microsoft.com/office/drawing/2014/main" id="{D02B1E76-65C0-4A4E-8968-276FA04FA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8" name="Picture 1288" descr="Schl_Logo">
          <a:extLst>
            <a:ext uri="{FF2B5EF4-FFF2-40B4-BE49-F238E27FC236}">
              <a16:creationId xmlns:a16="http://schemas.microsoft.com/office/drawing/2014/main" id="{ACC14D83-A2F1-41A4-A8F4-A3AE5526A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9" name="Picture 13" descr="Schl_Logo">
          <a:extLst>
            <a:ext uri="{FF2B5EF4-FFF2-40B4-BE49-F238E27FC236}">
              <a16:creationId xmlns:a16="http://schemas.microsoft.com/office/drawing/2014/main" id="{ED45D565-B235-480E-B2DC-FB177A15E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0" name="Picture 13" descr="Schl_Logo">
          <a:extLst>
            <a:ext uri="{FF2B5EF4-FFF2-40B4-BE49-F238E27FC236}">
              <a16:creationId xmlns:a16="http://schemas.microsoft.com/office/drawing/2014/main" id="{DD60CB53-D7EA-400F-9546-660091C3A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1" name="Picture 1288" descr="Schl_Logo">
          <a:extLst>
            <a:ext uri="{FF2B5EF4-FFF2-40B4-BE49-F238E27FC236}">
              <a16:creationId xmlns:a16="http://schemas.microsoft.com/office/drawing/2014/main" id="{978776E8-08A6-495D-A100-E671F53C3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2" name="Picture 13" descr="Schl_Logo">
          <a:extLst>
            <a:ext uri="{FF2B5EF4-FFF2-40B4-BE49-F238E27FC236}">
              <a16:creationId xmlns:a16="http://schemas.microsoft.com/office/drawing/2014/main" id="{397015BE-6180-43FE-AF5F-BF0C3D986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3" name="Picture 13" descr="Schl_Logo">
          <a:extLst>
            <a:ext uri="{FF2B5EF4-FFF2-40B4-BE49-F238E27FC236}">
              <a16:creationId xmlns:a16="http://schemas.microsoft.com/office/drawing/2014/main" id="{087C232C-F8D2-434F-99A0-E679FD819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4" name="Picture 1288" descr="Schl_Logo">
          <a:extLst>
            <a:ext uri="{FF2B5EF4-FFF2-40B4-BE49-F238E27FC236}">
              <a16:creationId xmlns:a16="http://schemas.microsoft.com/office/drawing/2014/main" id="{EE13A3A3-F395-4259-906C-67E389163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5" name="Picture 13" descr="Schl_Logo">
          <a:extLst>
            <a:ext uri="{FF2B5EF4-FFF2-40B4-BE49-F238E27FC236}">
              <a16:creationId xmlns:a16="http://schemas.microsoft.com/office/drawing/2014/main" id="{9A423E6E-A1E8-45E9-A301-4EB0773C6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6" name="Picture 13" descr="Schl_Logo">
          <a:extLst>
            <a:ext uri="{FF2B5EF4-FFF2-40B4-BE49-F238E27FC236}">
              <a16:creationId xmlns:a16="http://schemas.microsoft.com/office/drawing/2014/main" id="{8E151377-83E8-4B85-8A71-9A1F3A56B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7" name="Picture 1288" descr="Schl_Logo">
          <a:extLst>
            <a:ext uri="{FF2B5EF4-FFF2-40B4-BE49-F238E27FC236}">
              <a16:creationId xmlns:a16="http://schemas.microsoft.com/office/drawing/2014/main" id="{9DDB121B-10E6-4859-A04D-109CD7BB1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8" name="Picture 13" descr="Schl_Logo">
          <a:extLst>
            <a:ext uri="{FF2B5EF4-FFF2-40B4-BE49-F238E27FC236}">
              <a16:creationId xmlns:a16="http://schemas.microsoft.com/office/drawing/2014/main" id="{67BEBA03-EEAB-495C-93C5-C26D6B6D9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9" name="Picture 13" descr="Schl_Logo">
          <a:extLst>
            <a:ext uri="{FF2B5EF4-FFF2-40B4-BE49-F238E27FC236}">
              <a16:creationId xmlns:a16="http://schemas.microsoft.com/office/drawing/2014/main" id="{F7D1DFA9-032A-4865-A6E2-63BCB59F5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0" name="Picture 1288" descr="Schl_Logo">
          <a:extLst>
            <a:ext uri="{FF2B5EF4-FFF2-40B4-BE49-F238E27FC236}">
              <a16:creationId xmlns:a16="http://schemas.microsoft.com/office/drawing/2014/main" id="{CFF1D636-2C6C-4EC7-BA6F-C4A849DE6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1" name="Picture 13" descr="Schl_Logo">
          <a:extLst>
            <a:ext uri="{FF2B5EF4-FFF2-40B4-BE49-F238E27FC236}">
              <a16:creationId xmlns:a16="http://schemas.microsoft.com/office/drawing/2014/main" id="{4F5E6AAF-55BE-483B-BFD6-0C7939F68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2" name="Picture 13" descr="Schl_Logo">
          <a:extLst>
            <a:ext uri="{FF2B5EF4-FFF2-40B4-BE49-F238E27FC236}">
              <a16:creationId xmlns:a16="http://schemas.microsoft.com/office/drawing/2014/main" id="{40DC468B-46C4-438A-AC62-A381D2570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3" name="Picture 1288" descr="Schl_Logo">
          <a:extLst>
            <a:ext uri="{FF2B5EF4-FFF2-40B4-BE49-F238E27FC236}">
              <a16:creationId xmlns:a16="http://schemas.microsoft.com/office/drawing/2014/main" id="{FBEC8A8C-3191-4155-8965-BE667AF9D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4" name="Picture 13" descr="Schl_Logo">
          <a:extLst>
            <a:ext uri="{FF2B5EF4-FFF2-40B4-BE49-F238E27FC236}">
              <a16:creationId xmlns:a16="http://schemas.microsoft.com/office/drawing/2014/main" id="{BCC02754-54E3-4345-B432-DFA0FF6F8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5" name="Picture 13" descr="Schl_Logo">
          <a:extLst>
            <a:ext uri="{FF2B5EF4-FFF2-40B4-BE49-F238E27FC236}">
              <a16:creationId xmlns:a16="http://schemas.microsoft.com/office/drawing/2014/main" id="{52556F6D-140E-4326-AE48-889272304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6" name="Picture 1288" descr="Schl_Logo">
          <a:extLst>
            <a:ext uri="{FF2B5EF4-FFF2-40B4-BE49-F238E27FC236}">
              <a16:creationId xmlns:a16="http://schemas.microsoft.com/office/drawing/2014/main" id="{AFAEA278-C962-4E09-B46A-7E89A5416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7" name="Picture 13" descr="Schl_Logo">
          <a:extLst>
            <a:ext uri="{FF2B5EF4-FFF2-40B4-BE49-F238E27FC236}">
              <a16:creationId xmlns:a16="http://schemas.microsoft.com/office/drawing/2014/main" id="{66B55CFC-7CB5-4F3C-941F-90E8BE8D2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8" name="Picture 13" descr="Schl_Logo">
          <a:extLst>
            <a:ext uri="{FF2B5EF4-FFF2-40B4-BE49-F238E27FC236}">
              <a16:creationId xmlns:a16="http://schemas.microsoft.com/office/drawing/2014/main" id="{30A30819-834C-47D5-8ABB-4D9F00DAA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9" name="Picture 1288" descr="Schl_Logo">
          <a:extLst>
            <a:ext uri="{FF2B5EF4-FFF2-40B4-BE49-F238E27FC236}">
              <a16:creationId xmlns:a16="http://schemas.microsoft.com/office/drawing/2014/main" id="{456A1713-CF33-4615-8E14-35B7A1C3F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0" name="Picture 13" descr="Schl_Logo">
          <a:extLst>
            <a:ext uri="{FF2B5EF4-FFF2-40B4-BE49-F238E27FC236}">
              <a16:creationId xmlns:a16="http://schemas.microsoft.com/office/drawing/2014/main" id="{1BBCE2E2-62EC-4AAD-8463-E0D6C87F6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1" name="Picture 13" descr="Schl_Logo">
          <a:extLst>
            <a:ext uri="{FF2B5EF4-FFF2-40B4-BE49-F238E27FC236}">
              <a16:creationId xmlns:a16="http://schemas.microsoft.com/office/drawing/2014/main" id="{94C32CCB-1B8E-4560-A25E-BD3DB4D14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2" name="Picture 1288" descr="Schl_Logo">
          <a:extLst>
            <a:ext uri="{FF2B5EF4-FFF2-40B4-BE49-F238E27FC236}">
              <a16:creationId xmlns:a16="http://schemas.microsoft.com/office/drawing/2014/main" id="{916D9A5B-CF1E-400A-AD87-56AA3D571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3" name="Picture 13" descr="Schl_Logo">
          <a:extLst>
            <a:ext uri="{FF2B5EF4-FFF2-40B4-BE49-F238E27FC236}">
              <a16:creationId xmlns:a16="http://schemas.microsoft.com/office/drawing/2014/main" id="{96C0BCCF-7ABA-4A12-BD86-68FEB8260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4" name="Picture 13" descr="Schl_Logo">
          <a:extLst>
            <a:ext uri="{FF2B5EF4-FFF2-40B4-BE49-F238E27FC236}">
              <a16:creationId xmlns:a16="http://schemas.microsoft.com/office/drawing/2014/main" id="{2138EFC0-8017-42A9-90EB-7609DE187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5" name="Picture 1288" descr="Schl_Logo">
          <a:extLst>
            <a:ext uri="{FF2B5EF4-FFF2-40B4-BE49-F238E27FC236}">
              <a16:creationId xmlns:a16="http://schemas.microsoft.com/office/drawing/2014/main" id="{A3B4A411-938B-4849-A6C6-A3CC20B5C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6" name="Picture 13" descr="Schl_Logo">
          <a:extLst>
            <a:ext uri="{FF2B5EF4-FFF2-40B4-BE49-F238E27FC236}">
              <a16:creationId xmlns:a16="http://schemas.microsoft.com/office/drawing/2014/main" id="{5DC4BC67-5513-4B12-BCDB-727F5B0CC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7" name="Picture 13" descr="Schl_Logo">
          <a:extLst>
            <a:ext uri="{FF2B5EF4-FFF2-40B4-BE49-F238E27FC236}">
              <a16:creationId xmlns:a16="http://schemas.microsoft.com/office/drawing/2014/main" id="{D10EDF54-6E19-4963-A932-8B208BB65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8" name="Picture 1288" descr="Schl_Logo">
          <a:extLst>
            <a:ext uri="{FF2B5EF4-FFF2-40B4-BE49-F238E27FC236}">
              <a16:creationId xmlns:a16="http://schemas.microsoft.com/office/drawing/2014/main" id="{C88C79D2-2D4E-4726-9DCA-6663CBC94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9" name="Picture 13" descr="Schl_Logo">
          <a:extLst>
            <a:ext uri="{FF2B5EF4-FFF2-40B4-BE49-F238E27FC236}">
              <a16:creationId xmlns:a16="http://schemas.microsoft.com/office/drawing/2014/main" id="{F3969DE3-5322-4E41-9A2E-F5CE955E9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0" name="Picture 13" descr="Schl_Logo">
          <a:extLst>
            <a:ext uri="{FF2B5EF4-FFF2-40B4-BE49-F238E27FC236}">
              <a16:creationId xmlns:a16="http://schemas.microsoft.com/office/drawing/2014/main" id="{60911E85-4EC1-44CF-8A04-CE9829D88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1" name="Picture 1288" descr="Schl_Logo">
          <a:extLst>
            <a:ext uri="{FF2B5EF4-FFF2-40B4-BE49-F238E27FC236}">
              <a16:creationId xmlns:a16="http://schemas.microsoft.com/office/drawing/2014/main" id="{1219D1DC-0BAE-4892-9A8E-9573980BE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2" name="Picture 13" descr="Schl_Logo">
          <a:extLst>
            <a:ext uri="{FF2B5EF4-FFF2-40B4-BE49-F238E27FC236}">
              <a16:creationId xmlns:a16="http://schemas.microsoft.com/office/drawing/2014/main" id="{2C82EC32-76DC-4ED7-9C49-3BFE1FA36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3" name="Picture 13" descr="Schl_Logo">
          <a:extLst>
            <a:ext uri="{FF2B5EF4-FFF2-40B4-BE49-F238E27FC236}">
              <a16:creationId xmlns:a16="http://schemas.microsoft.com/office/drawing/2014/main" id="{703DC410-C6CB-4AA1-A5F2-F8F72961D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4" name="Picture 1288" descr="Schl_Logo">
          <a:extLst>
            <a:ext uri="{FF2B5EF4-FFF2-40B4-BE49-F238E27FC236}">
              <a16:creationId xmlns:a16="http://schemas.microsoft.com/office/drawing/2014/main" id="{4AEACA11-7E7D-4D00-970C-DB62FB5A3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5" name="Picture 13" descr="Schl_Logo">
          <a:extLst>
            <a:ext uri="{FF2B5EF4-FFF2-40B4-BE49-F238E27FC236}">
              <a16:creationId xmlns:a16="http://schemas.microsoft.com/office/drawing/2014/main" id="{A9357ABF-C432-49AA-BBF6-A99BFE7EF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6" name="Picture 13" descr="Schl_Logo">
          <a:extLst>
            <a:ext uri="{FF2B5EF4-FFF2-40B4-BE49-F238E27FC236}">
              <a16:creationId xmlns:a16="http://schemas.microsoft.com/office/drawing/2014/main" id="{1E637436-0D3C-424A-9AF3-C00CF06C3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7" name="Picture 1288" descr="Schl_Logo">
          <a:extLst>
            <a:ext uri="{FF2B5EF4-FFF2-40B4-BE49-F238E27FC236}">
              <a16:creationId xmlns:a16="http://schemas.microsoft.com/office/drawing/2014/main" id="{D7A061DB-73CB-4422-B6CE-BB59801DC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8" name="Picture 13" descr="Schl_Logo">
          <a:extLst>
            <a:ext uri="{FF2B5EF4-FFF2-40B4-BE49-F238E27FC236}">
              <a16:creationId xmlns:a16="http://schemas.microsoft.com/office/drawing/2014/main" id="{FDD3DE3E-7388-4FED-85A2-E3022EF7E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9" name="Picture 13" descr="Schl_Logo">
          <a:extLst>
            <a:ext uri="{FF2B5EF4-FFF2-40B4-BE49-F238E27FC236}">
              <a16:creationId xmlns:a16="http://schemas.microsoft.com/office/drawing/2014/main" id="{AE2BA625-ADE4-4AB7-B0B1-7A747B8A4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0" name="Picture 1288" descr="Schl_Logo">
          <a:extLst>
            <a:ext uri="{FF2B5EF4-FFF2-40B4-BE49-F238E27FC236}">
              <a16:creationId xmlns:a16="http://schemas.microsoft.com/office/drawing/2014/main" id="{E45F84A6-9441-4059-8B85-702BCA135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1" name="Picture 13" descr="Schl_Logo">
          <a:extLst>
            <a:ext uri="{FF2B5EF4-FFF2-40B4-BE49-F238E27FC236}">
              <a16:creationId xmlns:a16="http://schemas.microsoft.com/office/drawing/2014/main" id="{DECE8AA1-C876-4CAC-9FFE-74E056ACE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2" name="Picture 13" descr="Schl_Logo">
          <a:extLst>
            <a:ext uri="{FF2B5EF4-FFF2-40B4-BE49-F238E27FC236}">
              <a16:creationId xmlns:a16="http://schemas.microsoft.com/office/drawing/2014/main" id="{53A1E2CD-133C-4C2E-BA3F-F57685F08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3" name="Picture 1288" descr="Schl_Logo">
          <a:extLst>
            <a:ext uri="{FF2B5EF4-FFF2-40B4-BE49-F238E27FC236}">
              <a16:creationId xmlns:a16="http://schemas.microsoft.com/office/drawing/2014/main" id="{EE670D65-CE30-4503-AD59-B437B92A7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4" name="Picture 13" descr="Schl_Logo">
          <a:extLst>
            <a:ext uri="{FF2B5EF4-FFF2-40B4-BE49-F238E27FC236}">
              <a16:creationId xmlns:a16="http://schemas.microsoft.com/office/drawing/2014/main" id="{587920CC-A383-4972-86BC-8142C7C14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5" name="Picture 13" descr="Schl_Logo">
          <a:extLst>
            <a:ext uri="{FF2B5EF4-FFF2-40B4-BE49-F238E27FC236}">
              <a16:creationId xmlns:a16="http://schemas.microsoft.com/office/drawing/2014/main" id="{5D9B11B4-F4C5-4705-9444-2056FC45C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6" name="Picture 1288" descr="Schl_Logo">
          <a:extLst>
            <a:ext uri="{FF2B5EF4-FFF2-40B4-BE49-F238E27FC236}">
              <a16:creationId xmlns:a16="http://schemas.microsoft.com/office/drawing/2014/main" id="{6DE7712B-7CFE-4958-92E9-5C0041A6D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7" name="Picture 13" descr="Schl_Logo">
          <a:extLst>
            <a:ext uri="{FF2B5EF4-FFF2-40B4-BE49-F238E27FC236}">
              <a16:creationId xmlns:a16="http://schemas.microsoft.com/office/drawing/2014/main" id="{09CDC075-EDC9-4F51-871A-88E34E6E9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8" name="Picture 13" descr="Schl_Logo">
          <a:extLst>
            <a:ext uri="{FF2B5EF4-FFF2-40B4-BE49-F238E27FC236}">
              <a16:creationId xmlns:a16="http://schemas.microsoft.com/office/drawing/2014/main" id="{23A9673B-0F07-4743-9C42-1C7C34084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9" name="Picture 1288" descr="Schl_Logo">
          <a:extLst>
            <a:ext uri="{FF2B5EF4-FFF2-40B4-BE49-F238E27FC236}">
              <a16:creationId xmlns:a16="http://schemas.microsoft.com/office/drawing/2014/main" id="{2C53BA55-2B86-4ACE-A8EF-B69E3A2A4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0" name="Picture 13" descr="Schl_Logo">
          <a:extLst>
            <a:ext uri="{FF2B5EF4-FFF2-40B4-BE49-F238E27FC236}">
              <a16:creationId xmlns:a16="http://schemas.microsoft.com/office/drawing/2014/main" id="{924670AF-D384-43F1-A09D-18245A8BE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1" name="Picture 13" descr="Schl_Logo">
          <a:extLst>
            <a:ext uri="{FF2B5EF4-FFF2-40B4-BE49-F238E27FC236}">
              <a16:creationId xmlns:a16="http://schemas.microsoft.com/office/drawing/2014/main" id="{898B1733-E211-45F5-98F8-3E66DF64E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2" name="Picture 1288" descr="Schl_Logo">
          <a:extLst>
            <a:ext uri="{FF2B5EF4-FFF2-40B4-BE49-F238E27FC236}">
              <a16:creationId xmlns:a16="http://schemas.microsoft.com/office/drawing/2014/main" id="{9550F54C-5230-4DCA-8EEE-978227C74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3" name="Picture 13" descr="Schl_Logo">
          <a:extLst>
            <a:ext uri="{FF2B5EF4-FFF2-40B4-BE49-F238E27FC236}">
              <a16:creationId xmlns:a16="http://schemas.microsoft.com/office/drawing/2014/main" id="{E9234CC2-6616-47C6-9B80-9489D1118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4" name="Picture 13" descr="Schl_Logo">
          <a:extLst>
            <a:ext uri="{FF2B5EF4-FFF2-40B4-BE49-F238E27FC236}">
              <a16:creationId xmlns:a16="http://schemas.microsoft.com/office/drawing/2014/main" id="{B2FA1ADD-F7DB-4AE8-AB07-7A3C40B63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5" name="Picture 1288" descr="Schl_Logo">
          <a:extLst>
            <a:ext uri="{FF2B5EF4-FFF2-40B4-BE49-F238E27FC236}">
              <a16:creationId xmlns:a16="http://schemas.microsoft.com/office/drawing/2014/main" id="{CC310ABA-1E4A-45D9-978A-2049B64F7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6" name="Picture 13" descr="Schl_Logo">
          <a:extLst>
            <a:ext uri="{FF2B5EF4-FFF2-40B4-BE49-F238E27FC236}">
              <a16:creationId xmlns:a16="http://schemas.microsoft.com/office/drawing/2014/main" id="{98C38943-04AC-4399-B9B4-B3274C497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7" name="Picture 13" descr="Schl_Logo">
          <a:extLst>
            <a:ext uri="{FF2B5EF4-FFF2-40B4-BE49-F238E27FC236}">
              <a16:creationId xmlns:a16="http://schemas.microsoft.com/office/drawing/2014/main" id="{ACAB0A91-DDA0-4A74-A147-6AC852AF3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8" name="Picture 1288" descr="Schl_Logo">
          <a:extLst>
            <a:ext uri="{FF2B5EF4-FFF2-40B4-BE49-F238E27FC236}">
              <a16:creationId xmlns:a16="http://schemas.microsoft.com/office/drawing/2014/main" id="{B10C6141-1C24-4F2A-B699-2347D7D80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9" name="Picture 13" descr="Schl_Logo">
          <a:extLst>
            <a:ext uri="{FF2B5EF4-FFF2-40B4-BE49-F238E27FC236}">
              <a16:creationId xmlns:a16="http://schemas.microsoft.com/office/drawing/2014/main" id="{4AA47619-7FF2-4DA9-9779-AD9D06CE3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0" name="Picture 13" descr="Schl_Logo">
          <a:extLst>
            <a:ext uri="{FF2B5EF4-FFF2-40B4-BE49-F238E27FC236}">
              <a16:creationId xmlns:a16="http://schemas.microsoft.com/office/drawing/2014/main" id="{836114F6-24B1-4480-B227-BA917C2F2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1" name="Picture 1288" descr="Schl_Logo">
          <a:extLst>
            <a:ext uri="{FF2B5EF4-FFF2-40B4-BE49-F238E27FC236}">
              <a16:creationId xmlns:a16="http://schemas.microsoft.com/office/drawing/2014/main" id="{5BBB5F4F-93FC-4B2A-A7DE-CDF360708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2" name="Picture 13" descr="Schl_Logo">
          <a:extLst>
            <a:ext uri="{FF2B5EF4-FFF2-40B4-BE49-F238E27FC236}">
              <a16:creationId xmlns:a16="http://schemas.microsoft.com/office/drawing/2014/main" id="{B6C5CCC1-EDC7-4CC2-8197-E030C4101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3" name="Picture 13" descr="Schl_Logo">
          <a:extLst>
            <a:ext uri="{FF2B5EF4-FFF2-40B4-BE49-F238E27FC236}">
              <a16:creationId xmlns:a16="http://schemas.microsoft.com/office/drawing/2014/main" id="{8C233FAF-D50B-476E-B5A6-A9D9CF9B5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4" name="Picture 1288" descr="Schl_Logo">
          <a:extLst>
            <a:ext uri="{FF2B5EF4-FFF2-40B4-BE49-F238E27FC236}">
              <a16:creationId xmlns:a16="http://schemas.microsoft.com/office/drawing/2014/main" id="{C42CAE4D-BA52-49B3-A186-8F16FC854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5" name="Picture 13" descr="Schl_Logo">
          <a:extLst>
            <a:ext uri="{FF2B5EF4-FFF2-40B4-BE49-F238E27FC236}">
              <a16:creationId xmlns:a16="http://schemas.microsoft.com/office/drawing/2014/main" id="{D6C840DD-F0D6-4FE4-A920-86028310D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6" name="Picture 13" descr="Schl_Logo">
          <a:extLst>
            <a:ext uri="{FF2B5EF4-FFF2-40B4-BE49-F238E27FC236}">
              <a16:creationId xmlns:a16="http://schemas.microsoft.com/office/drawing/2014/main" id="{9B5E6BC9-921C-4199-A4B5-C16B6F8F0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7" name="Picture 1288" descr="Schl_Logo">
          <a:extLst>
            <a:ext uri="{FF2B5EF4-FFF2-40B4-BE49-F238E27FC236}">
              <a16:creationId xmlns:a16="http://schemas.microsoft.com/office/drawing/2014/main" id="{801ED52B-646C-47B2-BCCA-1F6C44F38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8" name="Picture 13" descr="Schl_Logo">
          <a:extLst>
            <a:ext uri="{FF2B5EF4-FFF2-40B4-BE49-F238E27FC236}">
              <a16:creationId xmlns:a16="http://schemas.microsoft.com/office/drawing/2014/main" id="{54A3A636-7166-4F5B-859D-1E7A0724D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9" name="Picture 13" descr="Schl_Logo">
          <a:extLst>
            <a:ext uri="{FF2B5EF4-FFF2-40B4-BE49-F238E27FC236}">
              <a16:creationId xmlns:a16="http://schemas.microsoft.com/office/drawing/2014/main" id="{79CF5136-C9D3-4802-B021-7B62353A7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0" name="Picture 1288" descr="Schl_Logo">
          <a:extLst>
            <a:ext uri="{FF2B5EF4-FFF2-40B4-BE49-F238E27FC236}">
              <a16:creationId xmlns:a16="http://schemas.microsoft.com/office/drawing/2014/main" id="{633FD756-CDBC-476B-9C6C-7E194866D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1" name="Picture 13" descr="Schl_Logo">
          <a:extLst>
            <a:ext uri="{FF2B5EF4-FFF2-40B4-BE49-F238E27FC236}">
              <a16:creationId xmlns:a16="http://schemas.microsoft.com/office/drawing/2014/main" id="{D2CF835E-BDB7-4DBF-BEE4-D316C5DB0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2" name="Picture 13" descr="Schl_Logo">
          <a:extLst>
            <a:ext uri="{FF2B5EF4-FFF2-40B4-BE49-F238E27FC236}">
              <a16:creationId xmlns:a16="http://schemas.microsoft.com/office/drawing/2014/main" id="{09CFD843-53BE-48BA-BC2F-AB1C8CDE8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3" name="Picture 1288" descr="Schl_Logo">
          <a:extLst>
            <a:ext uri="{FF2B5EF4-FFF2-40B4-BE49-F238E27FC236}">
              <a16:creationId xmlns:a16="http://schemas.microsoft.com/office/drawing/2014/main" id="{DD6A72B7-27AC-4C43-8B91-B11422E66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4" name="Picture 13" descr="Schl_Logo">
          <a:extLst>
            <a:ext uri="{FF2B5EF4-FFF2-40B4-BE49-F238E27FC236}">
              <a16:creationId xmlns:a16="http://schemas.microsoft.com/office/drawing/2014/main" id="{B42B3793-F099-435C-9507-2E448AE52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5" name="Picture 13" descr="Schl_Logo">
          <a:extLst>
            <a:ext uri="{FF2B5EF4-FFF2-40B4-BE49-F238E27FC236}">
              <a16:creationId xmlns:a16="http://schemas.microsoft.com/office/drawing/2014/main" id="{EBA83A52-D4B9-4B7E-B4FA-F18AC7C00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6" name="Picture 1288" descr="Schl_Logo">
          <a:extLst>
            <a:ext uri="{FF2B5EF4-FFF2-40B4-BE49-F238E27FC236}">
              <a16:creationId xmlns:a16="http://schemas.microsoft.com/office/drawing/2014/main" id="{1351B726-4E4C-489F-A1B2-E979EEB05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7" name="Picture 13" descr="Schl_Logo">
          <a:extLst>
            <a:ext uri="{FF2B5EF4-FFF2-40B4-BE49-F238E27FC236}">
              <a16:creationId xmlns:a16="http://schemas.microsoft.com/office/drawing/2014/main" id="{2FCF7B40-08CD-4BAE-958A-7750BE3EA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8" name="Picture 13" descr="Schl_Logo">
          <a:extLst>
            <a:ext uri="{FF2B5EF4-FFF2-40B4-BE49-F238E27FC236}">
              <a16:creationId xmlns:a16="http://schemas.microsoft.com/office/drawing/2014/main" id="{AC2C55C8-7A79-4EEE-9866-0F69677F8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9" name="Picture 1288" descr="Schl_Logo">
          <a:extLst>
            <a:ext uri="{FF2B5EF4-FFF2-40B4-BE49-F238E27FC236}">
              <a16:creationId xmlns:a16="http://schemas.microsoft.com/office/drawing/2014/main" id="{5FE81C4C-3041-45E8-921D-325F1A2CD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0" name="Picture 13" descr="Schl_Logo">
          <a:extLst>
            <a:ext uri="{FF2B5EF4-FFF2-40B4-BE49-F238E27FC236}">
              <a16:creationId xmlns:a16="http://schemas.microsoft.com/office/drawing/2014/main" id="{47BA0254-7A94-481C-A076-AAE6164CC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1" name="Picture 13" descr="Schl_Logo">
          <a:extLst>
            <a:ext uri="{FF2B5EF4-FFF2-40B4-BE49-F238E27FC236}">
              <a16:creationId xmlns:a16="http://schemas.microsoft.com/office/drawing/2014/main" id="{8E9DC526-C176-4E43-9B80-7CB84923C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2" name="Picture 1288" descr="Schl_Logo">
          <a:extLst>
            <a:ext uri="{FF2B5EF4-FFF2-40B4-BE49-F238E27FC236}">
              <a16:creationId xmlns:a16="http://schemas.microsoft.com/office/drawing/2014/main" id="{74E21641-0851-48F3-B9B2-09CDB6538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3" name="Picture 13" descr="Schl_Logo">
          <a:extLst>
            <a:ext uri="{FF2B5EF4-FFF2-40B4-BE49-F238E27FC236}">
              <a16:creationId xmlns:a16="http://schemas.microsoft.com/office/drawing/2014/main" id="{9F94ADA1-2A69-406E-B76D-DEBB668B2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4" name="Picture 13" descr="Schl_Logo">
          <a:extLst>
            <a:ext uri="{FF2B5EF4-FFF2-40B4-BE49-F238E27FC236}">
              <a16:creationId xmlns:a16="http://schemas.microsoft.com/office/drawing/2014/main" id="{B089F246-6758-45A3-B9AE-EEF661957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5" name="Picture 1288" descr="Schl_Logo">
          <a:extLst>
            <a:ext uri="{FF2B5EF4-FFF2-40B4-BE49-F238E27FC236}">
              <a16:creationId xmlns:a16="http://schemas.microsoft.com/office/drawing/2014/main" id="{11CE3B37-4862-4B35-B58B-A9331A292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6" name="Picture 13" descr="Schl_Logo">
          <a:extLst>
            <a:ext uri="{FF2B5EF4-FFF2-40B4-BE49-F238E27FC236}">
              <a16:creationId xmlns:a16="http://schemas.microsoft.com/office/drawing/2014/main" id="{78013330-1A08-4E80-9B2F-772D1E69B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7" name="Picture 13" descr="Schl_Logo">
          <a:extLst>
            <a:ext uri="{FF2B5EF4-FFF2-40B4-BE49-F238E27FC236}">
              <a16:creationId xmlns:a16="http://schemas.microsoft.com/office/drawing/2014/main" id="{F4274DFC-3A02-4E48-B8BA-EDD946585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8" name="Picture 1288" descr="Schl_Logo">
          <a:extLst>
            <a:ext uri="{FF2B5EF4-FFF2-40B4-BE49-F238E27FC236}">
              <a16:creationId xmlns:a16="http://schemas.microsoft.com/office/drawing/2014/main" id="{18314C8A-178B-43C3-A0E6-DDAC44D4B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9" name="Picture 13" descr="Schl_Logo">
          <a:extLst>
            <a:ext uri="{FF2B5EF4-FFF2-40B4-BE49-F238E27FC236}">
              <a16:creationId xmlns:a16="http://schemas.microsoft.com/office/drawing/2014/main" id="{167FD7C1-0643-4C8D-9724-5BD7B140F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0" name="Picture 13" descr="Schl_Logo">
          <a:extLst>
            <a:ext uri="{FF2B5EF4-FFF2-40B4-BE49-F238E27FC236}">
              <a16:creationId xmlns:a16="http://schemas.microsoft.com/office/drawing/2014/main" id="{AAD6E305-6DE2-405C-B474-6B88318EB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1" name="Picture 1288" descr="Schl_Logo">
          <a:extLst>
            <a:ext uri="{FF2B5EF4-FFF2-40B4-BE49-F238E27FC236}">
              <a16:creationId xmlns:a16="http://schemas.microsoft.com/office/drawing/2014/main" id="{4D19358D-4224-4B74-A9FF-43F92DAC4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2" name="Picture 13" descr="Schl_Logo">
          <a:extLst>
            <a:ext uri="{FF2B5EF4-FFF2-40B4-BE49-F238E27FC236}">
              <a16:creationId xmlns:a16="http://schemas.microsoft.com/office/drawing/2014/main" id="{424EC035-BD77-467D-AF46-DA0E6FDA9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3" name="Picture 13" descr="Schl_Logo">
          <a:extLst>
            <a:ext uri="{FF2B5EF4-FFF2-40B4-BE49-F238E27FC236}">
              <a16:creationId xmlns:a16="http://schemas.microsoft.com/office/drawing/2014/main" id="{CC55ECA9-CFF6-40BD-82F3-B816F06C0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4" name="Picture 1288" descr="Schl_Logo">
          <a:extLst>
            <a:ext uri="{FF2B5EF4-FFF2-40B4-BE49-F238E27FC236}">
              <a16:creationId xmlns:a16="http://schemas.microsoft.com/office/drawing/2014/main" id="{688F4F72-21BE-48BD-85E7-76D4E90DD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5" name="Picture 13" descr="Schl_Logo">
          <a:extLst>
            <a:ext uri="{FF2B5EF4-FFF2-40B4-BE49-F238E27FC236}">
              <a16:creationId xmlns:a16="http://schemas.microsoft.com/office/drawing/2014/main" id="{AC421001-9EE2-4F99-91F8-78B77DC4C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6" name="Picture 13" descr="Schl_Logo">
          <a:extLst>
            <a:ext uri="{FF2B5EF4-FFF2-40B4-BE49-F238E27FC236}">
              <a16:creationId xmlns:a16="http://schemas.microsoft.com/office/drawing/2014/main" id="{B78A7A2B-1823-4079-995A-A950B9878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7" name="Picture 1288" descr="Schl_Logo">
          <a:extLst>
            <a:ext uri="{FF2B5EF4-FFF2-40B4-BE49-F238E27FC236}">
              <a16:creationId xmlns:a16="http://schemas.microsoft.com/office/drawing/2014/main" id="{66A255D6-C82D-4130-A87B-D5707F05D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8" name="Picture 13" descr="Schl_Logo">
          <a:extLst>
            <a:ext uri="{FF2B5EF4-FFF2-40B4-BE49-F238E27FC236}">
              <a16:creationId xmlns:a16="http://schemas.microsoft.com/office/drawing/2014/main" id="{258A3587-FD86-48D3-90B9-825C1FDF6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9" name="Picture 13" descr="Schl_Logo">
          <a:extLst>
            <a:ext uri="{FF2B5EF4-FFF2-40B4-BE49-F238E27FC236}">
              <a16:creationId xmlns:a16="http://schemas.microsoft.com/office/drawing/2014/main" id="{63017E7A-1B33-4EE5-8FFF-F8418B01F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0" name="Picture 1288" descr="Schl_Logo">
          <a:extLst>
            <a:ext uri="{FF2B5EF4-FFF2-40B4-BE49-F238E27FC236}">
              <a16:creationId xmlns:a16="http://schemas.microsoft.com/office/drawing/2014/main" id="{43F9F259-7659-4797-92B2-0208503DB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1" name="Picture 13" descr="Schl_Logo">
          <a:extLst>
            <a:ext uri="{FF2B5EF4-FFF2-40B4-BE49-F238E27FC236}">
              <a16:creationId xmlns:a16="http://schemas.microsoft.com/office/drawing/2014/main" id="{B1E72069-0805-490A-B0BD-F87971005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2" name="Picture 13" descr="Schl_Logo">
          <a:extLst>
            <a:ext uri="{FF2B5EF4-FFF2-40B4-BE49-F238E27FC236}">
              <a16:creationId xmlns:a16="http://schemas.microsoft.com/office/drawing/2014/main" id="{EB00B657-A37D-4DEB-83DD-2CD506D4B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3" name="Picture 1288" descr="Schl_Logo">
          <a:extLst>
            <a:ext uri="{FF2B5EF4-FFF2-40B4-BE49-F238E27FC236}">
              <a16:creationId xmlns:a16="http://schemas.microsoft.com/office/drawing/2014/main" id="{FA88C23D-EC79-4B9B-A3B2-DFD075BF5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4" name="Picture 13" descr="Schl_Logo">
          <a:extLst>
            <a:ext uri="{FF2B5EF4-FFF2-40B4-BE49-F238E27FC236}">
              <a16:creationId xmlns:a16="http://schemas.microsoft.com/office/drawing/2014/main" id="{D257CBEB-4142-437B-9ECA-7D68DD5C5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5" name="Picture 13" descr="Schl_Logo">
          <a:extLst>
            <a:ext uri="{FF2B5EF4-FFF2-40B4-BE49-F238E27FC236}">
              <a16:creationId xmlns:a16="http://schemas.microsoft.com/office/drawing/2014/main" id="{DB5EB5E1-D731-4E04-916A-E3DCAC909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6" name="Picture 1288" descr="Schl_Logo">
          <a:extLst>
            <a:ext uri="{FF2B5EF4-FFF2-40B4-BE49-F238E27FC236}">
              <a16:creationId xmlns:a16="http://schemas.microsoft.com/office/drawing/2014/main" id="{6E56C171-11C4-4E26-8145-9F106D956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7" name="Picture 13" descr="Schl_Logo">
          <a:extLst>
            <a:ext uri="{FF2B5EF4-FFF2-40B4-BE49-F238E27FC236}">
              <a16:creationId xmlns:a16="http://schemas.microsoft.com/office/drawing/2014/main" id="{8C49161A-0AE8-4F86-A641-4504A4F7E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8" name="Picture 13" descr="Schl_Logo">
          <a:extLst>
            <a:ext uri="{FF2B5EF4-FFF2-40B4-BE49-F238E27FC236}">
              <a16:creationId xmlns:a16="http://schemas.microsoft.com/office/drawing/2014/main" id="{0D99163C-22EF-463E-A9E9-CBFA11215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9" name="Picture 1288" descr="Schl_Logo">
          <a:extLst>
            <a:ext uri="{FF2B5EF4-FFF2-40B4-BE49-F238E27FC236}">
              <a16:creationId xmlns:a16="http://schemas.microsoft.com/office/drawing/2014/main" id="{D26175CC-EB59-4D53-B8EF-EFF603343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0" name="Picture 13" descr="Schl_Logo">
          <a:extLst>
            <a:ext uri="{FF2B5EF4-FFF2-40B4-BE49-F238E27FC236}">
              <a16:creationId xmlns:a16="http://schemas.microsoft.com/office/drawing/2014/main" id="{203379A2-95E0-4C32-BC28-9E3895EA6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1" name="Picture 13" descr="Schl_Logo">
          <a:extLst>
            <a:ext uri="{FF2B5EF4-FFF2-40B4-BE49-F238E27FC236}">
              <a16:creationId xmlns:a16="http://schemas.microsoft.com/office/drawing/2014/main" id="{4DE410F4-64C7-46DD-B96E-9EAD1CA78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2" name="Picture 1288" descr="Schl_Logo">
          <a:extLst>
            <a:ext uri="{FF2B5EF4-FFF2-40B4-BE49-F238E27FC236}">
              <a16:creationId xmlns:a16="http://schemas.microsoft.com/office/drawing/2014/main" id="{B8A699E8-13BE-46EE-982A-104C2C7B9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3" name="Picture 13" descr="Schl_Logo">
          <a:extLst>
            <a:ext uri="{FF2B5EF4-FFF2-40B4-BE49-F238E27FC236}">
              <a16:creationId xmlns:a16="http://schemas.microsoft.com/office/drawing/2014/main" id="{22150E5A-45E0-4BB1-A324-058E3CE6C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4" name="Picture 13" descr="Schl_Logo">
          <a:extLst>
            <a:ext uri="{FF2B5EF4-FFF2-40B4-BE49-F238E27FC236}">
              <a16:creationId xmlns:a16="http://schemas.microsoft.com/office/drawing/2014/main" id="{D1A56271-8008-4BF0-B5E8-29240B12D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5" name="Picture 1288" descr="Schl_Logo">
          <a:extLst>
            <a:ext uri="{FF2B5EF4-FFF2-40B4-BE49-F238E27FC236}">
              <a16:creationId xmlns:a16="http://schemas.microsoft.com/office/drawing/2014/main" id="{43CC24FD-C423-406E-ACCA-6537C2684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6" name="Picture 13" descr="Schl_Logo">
          <a:extLst>
            <a:ext uri="{FF2B5EF4-FFF2-40B4-BE49-F238E27FC236}">
              <a16:creationId xmlns:a16="http://schemas.microsoft.com/office/drawing/2014/main" id="{F12F2C89-021E-4F1B-8317-8DA1AA00C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7" name="Picture 13" descr="Schl_Logo">
          <a:extLst>
            <a:ext uri="{FF2B5EF4-FFF2-40B4-BE49-F238E27FC236}">
              <a16:creationId xmlns:a16="http://schemas.microsoft.com/office/drawing/2014/main" id="{E140E07B-9E5C-484D-A7EA-553386784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8" name="Picture 1288" descr="Schl_Logo">
          <a:extLst>
            <a:ext uri="{FF2B5EF4-FFF2-40B4-BE49-F238E27FC236}">
              <a16:creationId xmlns:a16="http://schemas.microsoft.com/office/drawing/2014/main" id="{1D20A669-D7EE-4F32-B674-18D147B21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9" name="Picture 13" descr="Schl_Logo">
          <a:extLst>
            <a:ext uri="{FF2B5EF4-FFF2-40B4-BE49-F238E27FC236}">
              <a16:creationId xmlns:a16="http://schemas.microsoft.com/office/drawing/2014/main" id="{213C80AF-5334-473D-B41C-4A5E12351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0" name="Picture 13" descr="Schl_Logo">
          <a:extLst>
            <a:ext uri="{FF2B5EF4-FFF2-40B4-BE49-F238E27FC236}">
              <a16:creationId xmlns:a16="http://schemas.microsoft.com/office/drawing/2014/main" id="{F0B9DBD8-D151-4113-8D9C-97496A675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1" name="Picture 1288" descr="Schl_Logo">
          <a:extLst>
            <a:ext uri="{FF2B5EF4-FFF2-40B4-BE49-F238E27FC236}">
              <a16:creationId xmlns:a16="http://schemas.microsoft.com/office/drawing/2014/main" id="{3F55CF17-8CC3-47B3-AC56-AEFBD3838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2" name="Picture 13" descr="Schl_Logo">
          <a:extLst>
            <a:ext uri="{FF2B5EF4-FFF2-40B4-BE49-F238E27FC236}">
              <a16:creationId xmlns:a16="http://schemas.microsoft.com/office/drawing/2014/main" id="{695F0A95-6CBA-4DBA-BB00-C96A5A5AD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3" name="Picture 13" descr="Schl_Logo">
          <a:extLst>
            <a:ext uri="{FF2B5EF4-FFF2-40B4-BE49-F238E27FC236}">
              <a16:creationId xmlns:a16="http://schemas.microsoft.com/office/drawing/2014/main" id="{AFF3E760-7985-4897-B802-C55B5C793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4" name="Picture 1288" descr="Schl_Logo">
          <a:extLst>
            <a:ext uri="{FF2B5EF4-FFF2-40B4-BE49-F238E27FC236}">
              <a16:creationId xmlns:a16="http://schemas.microsoft.com/office/drawing/2014/main" id="{7A1B5227-DB7F-4C12-81B5-865D8E675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5" name="Picture 13" descr="Schl_Logo">
          <a:extLst>
            <a:ext uri="{FF2B5EF4-FFF2-40B4-BE49-F238E27FC236}">
              <a16:creationId xmlns:a16="http://schemas.microsoft.com/office/drawing/2014/main" id="{8326586C-E5D6-465D-9527-DF90164CB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6" name="Picture 13" descr="Schl_Logo">
          <a:extLst>
            <a:ext uri="{FF2B5EF4-FFF2-40B4-BE49-F238E27FC236}">
              <a16:creationId xmlns:a16="http://schemas.microsoft.com/office/drawing/2014/main" id="{A5E69E87-6530-4EB8-8184-DE2B99A60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7" name="Picture 1288" descr="Schl_Logo">
          <a:extLst>
            <a:ext uri="{FF2B5EF4-FFF2-40B4-BE49-F238E27FC236}">
              <a16:creationId xmlns:a16="http://schemas.microsoft.com/office/drawing/2014/main" id="{BB98B250-2657-488B-B548-798C45468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8" name="Picture 13" descr="Schl_Logo">
          <a:extLst>
            <a:ext uri="{FF2B5EF4-FFF2-40B4-BE49-F238E27FC236}">
              <a16:creationId xmlns:a16="http://schemas.microsoft.com/office/drawing/2014/main" id="{4AC5964C-7BF6-4DB0-8D91-B6BBA93FA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9" name="Picture 13" descr="Schl_Logo">
          <a:extLst>
            <a:ext uri="{FF2B5EF4-FFF2-40B4-BE49-F238E27FC236}">
              <a16:creationId xmlns:a16="http://schemas.microsoft.com/office/drawing/2014/main" id="{00498943-9F15-450F-BEA9-5D9CE6C52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0" name="Picture 1288" descr="Schl_Logo">
          <a:extLst>
            <a:ext uri="{FF2B5EF4-FFF2-40B4-BE49-F238E27FC236}">
              <a16:creationId xmlns:a16="http://schemas.microsoft.com/office/drawing/2014/main" id="{AB48E9BE-AC84-493E-A61B-8C41B9643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1" name="Picture 13" descr="Schl_Logo">
          <a:extLst>
            <a:ext uri="{FF2B5EF4-FFF2-40B4-BE49-F238E27FC236}">
              <a16:creationId xmlns:a16="http://schemas.microsoft.com/office/drawing/2014/main" id="{9F0E06F9-D129-49FB-9DCB-14AD9AB3E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2" name="Picture 13" descr="Schl_Logo">
          <a:extLst>
            <a:ext uri="{FF2B5EF4-FFF2-40B4-BE49-F238E27FC236}">
              <a16:creationId xmlns:a16="http://schemas.microsoft.com/office/drawing/2014/main" id="{C993877E-34A6-4006-9222-5515B01E7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3" name="Picture 1288" descr="Schl_Logo">
          <a:extLst>
            <a:ext uri="{FF2B5EF4-FFF2-40B4-BE49-F238E27FC236}">
              <a16:creationId xmlns:a16="http://schemas.microsoft.com/office/drawing/2014/main" id="{81F2CF4E-A590-49A0-BAEF-26F9793DC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4" name="Picture 13" descr="Schl_Logo">
          <a:extLst>
            <a:ext uri="{FF2B5EF4-FFF2-40B4-BE49-F238E27FC236}">
              <a16:creationId xmlns:a16="http://schemas.microsoft.com/office/drawing/2014/main" id="{40EEF1ED-92A8-4D55-8E3F-92147FE87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5" name="Picture 13" descr="Schl_Logo">
          <a:extLst>
            <a:ext uri="{FF2B5EF4-FFF2-40B4-BE49-F238E27FC236}">
              <a16:creationId xmlns:a16="http://schemas.microsoft.com/office/drawing/2014/main" id="{42D42349-9D5C-4B55-BD6D-8F0814364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6" name="Picture 1288" descr="Schl_Logo">
          <a:extLst>
            <a:ext uri="{FF2B5EF4-FFF2-40B4-BE49-F238E27FC236}">
              <a16:creationId xmlns:a16="http://schemas.microsoft.com/office/drawing/2014/main" id="{0F518A20-89B0-43AA-A33E-C95124754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7" name="Picture 13" descr="Schl_Logo">
          <a:extLst>
            <a:ext uri="{FF2B5EF4-FFF2-40B4-BE49-F238E27FC236}">
              <a16:creationId xmlns:a16="http://schemas.microsoft.com/office/drawing/2014/main" id="{32001A27-E0DB-4B11-825A-C0971875C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8" name="Picture 13" descr="Schl_Logo">
          <a:extLst>
            <a:ext uri="{FF2B5EF4-FFF2-40B4-BE49-F238E27FC236}">
              <a16:creationId xmlns:a16="http://schemas.microsoft.com/office/drawing/2014/main" id="{307C19F6-FA3F-4BD1-8DC5-DC64061D4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9" name="Picture 1288" descr="Schl_Logo">
          <a:extLst>
            <a:ext uri="{FF2B5EF4-FFF2-40B4-BE49-F238E27FC236}">
              <a16:creationId xmlns:a16="http://schemas.microsoft.com/office/drawing/2014/main" id="{9F591CFD-5624-4A1B-84E1-CCC91F882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0" name="Picture 13" descr="Schl_Logo">
          <a:extLst>
            <a:ext uri="{FF2B5EF4-FFF2-40B4-BE49-F238E27FC236}">
              <a16:creationId xmlns:a16="http://schemas.microsoft.com/office/drawing/2014/main" id="{44484D86-B791-484A-8461-53229550D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1" name="Picture 13" descr="Schl_Logo">
          <a:extLst>
            <a:ext uri="{FF2B5EF4-FFF2-40B4-BE49-F238E27FC236}">
              <a16:creationId xmlns:a16="http://schemas.microsoft.com/office/drawing/2014/main" id="{8FCE7881-F7A4-4EA9-99DA-E97A23751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2" name="Picture 1288" descr="Schl_Logo">
          <a:extLst>
            <a:ext uri="{FF2B5EF4-FFF2-40B4-BE49-F238E27FC236}">
              <a16:creationId xmlns:a16="http://schemas.microsoft.com/office/drawing/2014/main" id="{D9989F7D-7E02-45CD-B4AA-D4FAB9813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3" name="Picture 13" descr="Schl_Logo">
          <a:extLst>
            <a:ext uri="{FF2B5EF4-FFF2-40B4-BE49-F238E27FC236}">
              <a16:creationId xmlns:a16="http://schemas.microsoft.com/office/drawing/2014/main" id="{3C70F7EB-9733-4B34-8467-4B92FD18F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4" name="Picture 13" descr="Schl_Logo">
          <a:extLst>
            <a:ext uri="{FF2B5EF4-FFF2-40B4-BE49-F238E27FC236}">
              <a16:creationId xmlns:a16="http://schemas.microsoft.com/office/drawing/2014/main" id="{D733D1C4-E78B-47C4-9672-204B9E4DD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5" name="Picture 1288" descr="Schl_Logo">
          <a:extLst>
            <a:ext uri="{FF2B5EF4-FFF2-40B4-BE49-F238E27FC236}">
              <a16:creationId xmlns:a16="http://schemas.microsoft.com/office/drawing/2014/main" id="{080307DB-224C-449E-965E-A15C8E5B8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6" name="Picture 13" descr="Schl_Logo">
          <a:extLst>
            <a:ext uri="{FF2B5EF4-FFF2-40B4-BE49-F238E27FC236}">
              <a16:creationId xmlns:a16="http://schemas.microsoft.com/office/drawing/2014/main" id="{F9001E79-6ADA-41EA-B163-F13539932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7" name="Picture 13" descr="Schl_Logo">
          <a:extLst>
            <a:ext uri="{FF2B5EF4-FFF2-40B4-BE49-F238E27FC236}">
              <a16:creationId xmlns:a16="http://schemas.microsoft.com/office/drawing/2014/main" id="{21EA699D-FBBE-4A4D-8AB3-59F637234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8" name="Picture 1288" descr="Schl_Logo">
          <a:extLst>
            <a:ext uri="{FF2B5EF4-FFF2-40B4-BE49-F238E27FC236}">
              <a16:creationId xmlns:a16="http://schemas.microsoft.com/office/drawing/2014/main" id="{B05BE35A-D3F9-4744-B471-E24716042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9" name="Picture 13" descr="Schl_Logo">
          <a:extLst>
            <a:ext uri="{FF2B5EF4-FFF2-40B4-BE49-F238E27FC236}">
              <a16:creationId xmlns:a16="http://schemas.microsoft.com/office/drawing/2014/main" id="{FB2759BF-138D-4508-A92D-2CBA8ACFD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0" name="Picture 13" descr="Schl_Logo">
          <a:extLst>
            <a:ext uri="{FF2B5EF4-FFF2-40B4-BE49-F238E27FC236}">
              <a16:creationId xmlns:a16="http://schemas.microsoft.com/office/drawing/2014/main" id="{BB703841-3B27-4709-AC38-78C802AEB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1" name="Picture 1288" descr="Schl_Logo">
          <a:extLst>
            <a:ext uri="{FF2B5EF4-FFF2-40B4-BE49-F238E27FC236}">
              <a16:creationId xmlns:a16="http://schemas.microsoft.com/office/drawing/2014/main" id="{E9C3EEBD-F4B0-4395-BE4D-B2FF7EDFF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2" name="Picture 13" descr="Schl_Logo">
          <a:extLst>
            <a:ext uri="{FF2B5EF4-FFF2-40B4-BE49-F238E27FC236}">
              <a16:creationId xmlns:a16="http://schemas.microsoft.com/office/drawing/2014/main" id="{D54EB078-4CFE-4AC6-A8F4-5FF9997E8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3" name="Picture 13" descr="Schl_Logo">
          <a:extLst>
            <a:ext uri="{FF2B5EF4-FFF2-40B4-BE49-F238E27FC236}">
              <a16:creationId xmlns:a16="http://schemas.microsoft.com/office/drawing/2014/main" id="{A9819D08-BC8C-4161-AF96-96E047310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4" name="Picture 1288" descr="Schl_Logo">
          <a:extLst>
            <a:ext uri="{FF2B5EF4-FFF2-40B4-BE49-F238E27FC236}">
              <a16:creationId xmlns:a16="http://schemas.microsoft.com/office/drawing/2014/main" id="{EC7DD80C-4808-47D0-91DA-2D9DD3444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5" name="Picture 13" descr="Schl_Logo">
          <a:extLst>
            <a:ext uri="{FF2B5EF4-FFF2-40B4-BE49-F238E27FC236}">
              <a16:creationId xmlns:a16="http://schemas.microsoft.com/office/drawing/2014/main" id="{45FD65D5-81F7-463E-8BCA-C1A22FCB5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6" name="Picture 13" descr="Schl_Logo">
          <a:extLst>
            <a:ext uri="{FF2B5EF4-FFF2-40B4-BE49-F238E27FC236}">
              <a16:creationId xmlns:a16="http://schemas.microsoft.com/office/drawing/2014/main" id="{13092253-7779-4225-9782-AACFEE2A3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7" name="Picture 1288" descr="Schl_Logo">
          <a:extLst>
            <a:ext uri="{FF2B5EF4-FFF2-40B4-BE49-F238E27FC236}">
              <a16:creationId xmlns:a16="http://schemas.microsoft.com/office/drawing/2014/main" id="{47E2EAB2-D41B-4A41-9FBA-2C33CB5B3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8" name="Picture 13" descr="Schl_Logo">
          <a:extLst>
            <a:ext uri="{FF2B5EF4-FFF2-40B4-BE49-F238E27FC236}">
              <a16:creationId xmlns:a16="http://schemas.microsoft.com/office/drawing/2014/main" id="{55C1BF73-EE26-4918-92E8-6BC025664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9" name="Picture 13" descr="Schl_Logo">
          <a:extLst>
            <a:ext uri="{FF2B5EF4-FFF2-40B4-BE49-F238E27FC236}">
              <a16:creationId xmlns:a16="http://schemas.microsoft.com/office/drawing/2014/main" id="{ED460246-FC3A-4DA7-8F6B-6DFB29FF3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0" name="Picture 1288" descr="Schl_Logo">
          <a:extLst>
            <a:ext uri="{FF2B5EF4-FFF2-40B4-BE49-F238E27FC236}">
              <a16:creationId xmlns:a16="http://schemas.microsoft.com/office/drawing/2014/main" id="{5ECD2BF1-ABAE-420A-A65B-C84B32698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1" name="Picture 13" descr="Schl_Logo">
          <a:extLst>
            <a:ext uri="{FF2B5EF4-FFF2-40B4-BE49-F238E27FC236}">
              <a16:creationId xmlns:a16="http://schemas.microsoft.com/office/drawing/2014/main" id="{DA8951EB-BF93-4FC6-BCDE-D718DACDF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2" name="Picture 13" descr="Schl_Logo">
          <a:extLst>
            <a:ext uri="{FF2B5EF4-FFF2-40B4-BE49-F238E27FC236}">
              <a16:creationId xmlns:a16="http://schemas.microsoft.com/office/drawing/2014/main" id="{74BBC518-5C5A-444D-8998-E3856683A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3" name="Picture 1288" descr="Schl_Logo">
          <a:extLst>
            <a:ext uri="{FF2B5EF4-FFF2-40B4-BE49-F238E27FC236}">
              <a16:creationId xmlns:a16="http://schemas.microsoft.com/office/drawing/2014/main" id="{35895BE1-D54D-4867-A39B-1EB82A264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4" name="Picture 13" descr="Schl_Logo">
          <a:extLst>
            <a:ext uri="{FF2B5EF4-FFF2-40B4-BE49-F238E27FC236}">
              <a16:creationId xmlns:a16="http://schemas.microsoft.com/office/drawing/2014/main" id="{7F4DBE59-4343-4A48-AEA1-160E726CD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5" name="Picture 13" descr="Schl_Logo">
          <a:extLst>
            <a:ext uri="{FF2B5EF4-FFF2-40B4-BE49-F238E27FC236}">
              <a16:creationId xmlns:a16="http://schemas.microsoft.com/office/drawing/2014/main" id="{E914D7F5-0711-4B7C-B33E-B3026689D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6" name="Picture 1288" descr="Schl_Logo">
          <a:extLst>
            <a:ext uri="{FF2B5EF4-FFF2-40B4-BE49-F238E27FC236}">
              <a16:creationId xmlns:a16="http://schemas.microsoft.com/office/drawing/2014/main" id="{44B0BFAC-D33F-4C51-B7EB-E98CFD2E2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7" name="Picture 13" descr="Schl_Logo">
          <a:extLst>
            <a:ext uri="{FF2B5EF4-FFF2-40B4-BE49-F238E27FC236}">
              <a16:creationId xmlns:a16="http://schemas.microsoft.com/office/drawing/2014/main" id="{3CA3F14D-AEAA-46B6-AAF7-E3A121E19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8" name="Picture 13" descr="Schl_Logo">
          <a:extLst>
            <a:ext uri="{FF2B5EF4-FFF2-40B4-BE49-F238E27FC236}">
              <a16:creationId xmlns:a16="http://schemas.microsoft.com/office/drawing/2014/main" id="{F3285A59-4CE9-42B7-8931-A7F87164E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9" name="Picture 1288" descr="Schl_Logo">
          <a:extLst>
            <a:ext uri="{FF2B5EF4-FFF2-40B4-BE49-F238E27FC236}">
              <a16:creationId xmlns:a16="http://schemas.microsoft.com/office/drawing/2014/main" id="{0020F39D-E3C2-43BD-AB84-E68BAF670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0" name="Picture 13" descr="Schl_Logo">
          <a:extLst>
            <a:ext uri="{FF2B5EF4-FFF2-40B4-BE49-F238E27FC236}">
              <a16:creationId xmlns:a16="http://schemas.microsoft.com/office/drawing/2014/main" id="{9CBCD8A3-B342-4ABA-B815-0809CBFA0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1" name="Picture 13" descr="Schl_Logo">
          <a:extLst>
            <a:ext uri="{FF2B5EF4-FFF2-40B4-BE49-F238E27FC236}">
              <a16:creationId xmlns:a16="http://schemas.microsoft.com/office/drawing/2014/main" id="{4839DE04-5E20-44E0-96FB-5C06A3EC8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2" name="Picture 1288" descr="Schl_Logo">
          <a:extLst>
            <a:ext uri="{FF2B5EF4-FFF2-40B4-BE49-F238E27FC236}">
              <a16:creationId xmlns:a16="http://schemas.microsoft.com/office/drawing/2014/main" id="{8E26C08F-F9FE-4EE6-A61D-735127B29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3" name="Picture 13" descr="Schl_Logo">
          <a:extLst>
            <a:ext uri="{FF2B5EF4-FFF2-40B4-BE49-F238E27FC236}">
              <a16:creationId xmlns:a16="http://schemas.microsoft.com/office/drawing/2014/main" id="{7757E987-7F45-4E27-AEB3-AA0DC7FCA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4" name="Picture 13" descr="Schl_Logo">
          <a:extLst>
            <a:ext uri="{FF2B5EF4-FFF2-40B4-BE49-F238E27FC236}">
              <a16:creationId xmlns:a16="http://schemas.microsoft.com/office/drawing/2014/main" id="{6E44CA75-F485-469F-9D99-6C5DAE8EE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5" name="Picture 1288" descr="Schl_Logo">
          <a:extLst>
            <a:ext uri="{FF2B5EF4-FFF2-40B4-BE49-F238E27FC236}">
              <a16:creationId xmlns:a16="http://schemas.microsoft.com/office/drawing/2014/main" id="{A9507BBE-7698-45F3-9A8F-BBB91D695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6" name="Picture 13" descr="Schl_Logo">
          <a:extLst>
            <a:ext uri="{FF2B5EF4-FFF2-40B4-BE49-F238E27FC236}">
              <a16:creationId xmlns:a16="http://schemas.microsoft.com/office/drawing/2014/main" id="{72B7DA47-C2E2-45AB-8BCD-8AA81B911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7" name="Picture 13" descr="Schl_Logo">
          <a:extLst>
            <a:ext uri="{FF2B5EF4-FFF2-40B4-BE49-F238E27FC236}">
              <a16:creationId xmlns:a16="http://schemas.microsoft.com/office/drawing/2014/main" id="{ABEA42AD-6AB0-49EC-84F0-EBCB1D209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8" name="Picture 1288" descr="Schl_Logo">
          <a:extLst>
            <a:ext uri="{FF2B5EF4-FFF2-40B4-BE49-F238E27FC236}">
              <a16:creationId xmlns:a16="http://schemas.microsoft.com/office/drawing/2014/main" id="{C45A7F9E-8E4F-4354-9F38-7C9389921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9" name="Picture 13" descr="Schl_Logo">
          <a:extLst>
            <a:ext uri="{FF2B5EF4-FFF2-40B4-BE49-F238E27FC236}">
              <a16:creationId xmlns:a16="http://schemas.microsoft.com/office/drawing/2014/main" id="{CE640050-40F6-44FC-9C90-17156547E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0" name="Picture 13" descr="Schl_Logo">
          <a:extLst>
            <a:ext uri="{FF2B5EF4-FFF2-40B4-BE49-F238E27FC236}">
              <a16:creationId xmlns:a16="http://schemas.microsoft.com/office/drawing/2014/main" id="{28CF8FC5-2689-4F7E-B401-654EE13AE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1" name="Picture 1288" descr="Schl_Logo">
          <a:extLst>
            <a:ext uri="{FF2B5EF4-FFF2-40B4-BE49-F238E27FC236}">
              <a16:creationId xmlns:a16="http://schemas.microsoft.com/office/drawing/2014/main" id="{899B3B0C-E308-4D68-9B01-9A99B60B3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2" name="Picture 13" descr="Schl_Logo">
          <a:extLst>
            <a:ext uri="{FF2B5EF4-FFF2-40B4-BE49-F238E27FC236}">
              <a16:creationId xmlns:a16="http://schemas.microsoft.com/office/drawing/2014/main" id="{D1F5104F-F4F8-4553-AA72-647A7A93F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3" name="Picture 13" descr="Schl_Logo">
          <a:extLst>
            <a:ext uri="{FF2B5EF4-FFF2-40B4-BE49-F238E27FC236}">
              <a16:creationId xmlns:a16="http://schemas.microsoft.com/office/drawing/2014/main" id="{3E53D4F6-3D83-496A-B869-BDEC1476A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4" name="Picture 1288" descr="Schl_Logo">
          <a:extLst>
            <a:ext uri="{FF2B5EF4-FFF2-40B4-BE49-F238E27FC236}">
              <a16:creationId xmlns:a16="http://schemas.microsoft.com/office/drawing/2014/main" id="{693FE2C5-D6BF-408E-8DC6-49835CC13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5" name="Picture 13" descr="Schl_Logo">
          <a:extLst>
            <a:ext uri="{FF2B5EF4-FFF2-40B4-BE49-F238E27FC236}">
              <a16:creationId xmlns:a16="http://schemas.microsoft.com/office/drawing/2014/main" id="{1E586C66-1142-4F94-9066-459ADAF68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6" name="Picture 13" descr="Schl_Logo">
          <a:extLst>
            <a:ext uri="{FF2B5EF4-FFF2-40B4-BE49-F238E27FC236}">
              <a16:creationId xmlns:a16="http://schemas.microsoft.com/office/drawing/2014/main" id="{07B90C37-0592-43B3-82F4-819F5F2BB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7" name="Picture 1288" descr="Schl_Logo">
          <a:extLst>
            <a:ext uri="{FF2B5EF4-FFF2-40B4-BE49-F238E27FC236}">
              <a16:creationId xmlns:a16="http://schemas.microsoft.com/office/drawing/2014/main" id="{703A7982-AC4F-45EE-857D-05B7B5478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8" name="Picture 13" descr="Schl_Logo">
          <a:extLst>
            <a:ext uri="{FF2B5EF4-FFF2-40B4-BE49-F238E27FC236}">
              <a16:creationId xmlns:a16="http://schemas.microsoft.com/office/drawing/2014/main" id="{44780DE5-2A85-4A65-B828-AD64C5EA6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9" name="Picture 13" descr="Schl_Logo">
          <a:extLst>
            <a:ext uri="{FF2B5EF4-FFF2-40B4-BE49-F238E27FC236}">
              <a16:creationId xmlns:a16="http://schemas.microsoft.com/office/drawing/2014/main" id="{9E4827FD-3AA3-4256-A5C2-B347230B5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0" name="Picture 1288" descr="Schl_Logo">
          <a:extLst>
            <a:ext uri="{FF2B5EF4-FFF2-40B4-BE49-F238E27FC236}">
              <a16:creationId xmlns:a16="http://schemas.microsoft.com/office/drawing/2014/main" id="{E22063ED-B8DF-45C9-804C-172AB4525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1" name="Picture 13" descr="Schl_Logo">
          <a:extLst>
            <a:ext uri="{FF2B5EF4-FFF2-40B4-BE49-F238E27FC236}">
              <a16:creationId xmlns:a16="http://schemas.microsoft.com/office/drawing/2014/main" id="{59564E56-AE9C-44D1-AD18-B4EC13C8F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2" name="Picture 13" descr="Schl_Logo">
          <a:extLst>
            <a:ext uri="{FF2B5EF4-FFF2-40B4-BE49-F238E27FC236}">
              <a16:creationId xmlns:a16="http://schemas.microsoft.com/office/drawing/2014/main" id="{25B91C9D-6761-4480-8FE5-17854B04D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3" name="Picture 1288" descr="Schl_Logo">
          <a:extLst>
            <a:ext uri="{FF2B5EF4-FFF2-40B4-BE49-F238E27FC236}">
              <a16:creationId xmlns:a16="http://schemas.microsoft.com/office/drawing/2014/main" id="{961F1B8C-7DD1-4FDF-83F5-97E8E498F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4" name="Picture 13" descr="Schl_Logo">
          <a:extLst>
            <a:ext uri="{FF2B5EF4-FFF2-40B4-BE49-F238E27FC236}">
              <a16:creationId xmlns:a16="http://schemas.microsoft.com/office/drawing/2014/main" id="{A31E2C5E-469A-4322-B7E7-C8C2053CA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5" name="Picture 13" descr="Schl_Logo">
          <a:extLst>
            <a:ext uri="{FF2B5EF4-FFF2-40B4-BE49-F238E27FC236}">
              <a16:creationId xmlns:a16="http://schemas.microsoft.com/office/drawing/2014/main" id="{9F98A9B4-6426-411D-A8D0-EC3874BB8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6" name="Picture 1288" descr="Schl_Logo">
          <a:extLst>
            <a:ext uri="{FF2B5EF4-FFF2-40B4-BE49-F238E27FC236}">
              <a16:creationId xmlns:a16="http://schemas.microsoft.com/office/drawing/2014/main" id="{3006E13B-4606-49FD-9B9E-C7C53C807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7" name="Picture 13" descr="Schl_Logo">
          <a:extLst>
            <a:ext uri="{FF2B5EF4-FFF2-40B4-BE49-F238E27FC236}">
              <a16:creationId xmlns:a16="http://schemas.microsoft.com/office/drawing/2014/main" id="{D39927D8-37CA-466F-AF27-C5377CE65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8" name="Picture 13" descr="Schl_Logo">
          <a:extLst>
            <a:ext uri="{FF2B5EF4-FFF2-40B4-BE49-F238E27FC236}">
              <a16:creationId xmlns:a16="http://schemas.microsoft.com/office/drawing/2014/main" id="{24862E24-2A63-4C07-B1F4-708D8024C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9" name="Picture 1288" descr="Schl_Logo">
          <a:extLst>
            <a:ext uri="{FF2B5EF4-FFF2-40B4-BE49-F238E27FC236}">
              <a16:creationId xmlns:a16="http://schemas.microsoft.com/office/drawing/2014/main" id="{2AC85B12-4CBE-4D24-ABA6-9DDC8D721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0" name="Picture 13" descr="Schl_Logo">
          <a:extLst>
            <a:ext uri="{FF2B5EF4-FFF2-40B4-BE49-F238E27FC236}">
              <a16:creationId xmlns:a16="http://schemas.microsoft.com/office/drawing/2014/main" id="{EB7AB657-25DF-455F-8200-30B23AFDB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1" name="Picture 13" descr="Schl_Logo">
          <a:extLst>
            <a:ext uri="{FF2B5EF4-FFF2-40B4-BE49-F238E27FC236}">
              <a16:creationId xmlns:a16="http://schemas.microsoft.com/office/drawing/2014/main" id="{A71B3BEB-051D-4780-9073-6488E450C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2" name="Picture 1288" descr="Schl_Logo">
          <a:extLst>
            <a:ext uri="{FF2B5EF4-FFF2-40B4-BE49-F238E27FC236}">
              <a16:creationId xmlns:a16="http://schemas.microsoft.com/office/drawing/2014/main" id="{9978F0DC-0B16-43D2-9B8F-AA1847D31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3" name="Picture 13" descr="Schl_Logo">
          <a:extLst>
            <a:ext uri="{FF2B5EF4-FFF2-40B4-BE49-F238E27FC236}">
              <a16:creationId xmlns:a16="http://schemas.microsoft.com/office/drawing/2014/main" id="{0B27B8EB-CE2A-4D8E-8185-57A5EBA0C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4" name="Picture 13" descr="Schl_Logo">
          <a:extLst>
            <a:ext uri="{FF2B5EF4-FFF2-40B4-BE49-F238E27FC236}">
              <a16:creationId xmlns:a16="http://schemas.microsoft.com/office/drawing/2014/main" id="{73417CEC-F28D-4AF9-B76D-B652C704F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5" name="Picture 1288" descr="Schl_Logo">
          <a:extLst>
            <a:ext uri="{FF2B5EF4-FFF2-40B4-BE49-F238E27FC236}">
              <a16:creationId xmlns:a16="http://schemas.microsoft.com/office/drawing/2014/main" id="{D8F778F9-224C-490C-9BD1-586FD5656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6" name="Picture 13" descr="Schl_Logo">
          <a:extLst>
            <a:ext uri="{FF2B5EF4-FFF2-40B4-BE49-F238E27FC236}">
              <a16:creationId xmlns:a16="http://schemas.microsoft.com/office/drawing/2014/main" id="{545A3F06-76BC-4C4F-A5BD-5A5AD14FC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7" name="Picture 13" descr="Schl_Logo">
          <a:extLst>
            <a:ext uri="{FF2B5EF4-FFF2-40B4-BE49-F238E27FC236}">
              <a16:creationId xmlns:a16="http://schemas.microsoft.com/office/drawing/2014/main" id="{21D50F42-6EA1-48C8-A25A-732293079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8" name="Picture 1288" descr="Schl_Logo">
          <a:extLst>
            <a:ext uri="{FF2B5EF4-FFF2-40B4-BE49-F238E27FC236}">
              <a16:creationId xmlns:a16="http://schemas.microsoft.com/office/drawing/2014/main" id="{36AEDCE1-68EF-46BB-B00D-93F3D21A3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9" name="Picture 13" descr="Schl_Logo">
          <a:extLst>
            <a:ext uri="{FF2B5EF4-FFF2-40B4-BE49-F238E27FC236}">
              <a16:creationId xmlns:a16="http://schemas.microsoft.com/office/drawing/2014/main" id="{496B60D9-6189-4620-B9E0-BE18A1E91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0" name="Picture 13" descr="Schl_Logo">
          <a:extLst>
            <a:ext uri="{FF2B5EF4-FFF2-40B4-BE49-F238E27FC236}">
              <a16:creationId xmlns:a16="http://schemas.microsoft.com/office/drawing/2014/main" id="{5CB6D509-F469-4CC0-BBDF-37F93DDA2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1" name="Picture 1288" descr="Schl_Logo">
          <a:extLst>
            <a:ext uri="{FF2B5EF4-FFF2-40B4-BE49-F238E27FC236}">
              <a16:creationId xmlns:a16="http://schemas.microsoft.com/office/drawing/2014/main" id="{D7ED9DE6-7415-48F8-B502-A15FD662A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2" name="Picture 13" descr="Schl_Logo">
          <a:extLst>
            <a:ext uri="{FF2B5EF4-FFF2-40B4-BE49-F238E27FC236}">
              <a16:creationId xmlns:a16="http://schemas.microsoft.com/office/drawing/2014/main" id="{B86BC8D8-31AA-498C-BDE5-72B0786EF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3" name="Picture 13" descr="Schl_Logo">
          <a:extLst>
            <a:ext uri="{FF2B5EF4-FFF2-40B4-BE49-F238E27FC236}">
              <a16:creationId xmlns:a16="http://schemas.microsoft.com/office/drawing/2014/main" id="{364CCD57-96CD-41BD-BE9D-41704776C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4" name="Picture 1288" descr="Schl_Logo">
          <a:extLst>
            <a:ext uri="{FF2B5EF4-FFF2-40B4-BE49-F238E27FC236}">
              <a16:creationId xmlns:a16="http://schemas.microsoft.com/office/drawing/2014/main" id="{E0E38301-5EE3-49FA-ADDB-7712E4983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5" name="Picture 13" descr="Schl_Logo">
          <a:extLst>
            <a:ext uri="{FF2B5EF4-FFF2-40B4-BE49-F238E27FC236}">
              <a16:creationId xmlns:a16="http://schemas.microsoft.com/office/drawing/2014/main" id="{A6F55B0F-2998-4AB0-8095-9A3F6D902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6" name="Picture 13" descr="Schl_Logo">
          <a:extLst>
            <a:ext uri="{FF2B5EF4-FFF2-40B4-BE49-F238E27FC236}">
              <a16:creationId xmlns:a16="http://schemas.microsoft.com/office/drawing/2014/main" id="{C735DF73-76C0-4978-992A-2EFB5F7F9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7" name="Picture 1288" descr="Schl_Logo">
          <a:extLst>
            <a:ext uri="{FF2B5EF4-FFF2-40B4-BE49-F238E27FC236}">
              <a16:creationId xmlns:a16="http://schemas.microsoft.com/office/drawing/2014/main" id="{23316751-BA0D-4EF8-8CF8-974850A5A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8" name="Picture 13" descr="Schl_Logo">
          <a:extLst>
            <a:ext uri="{FF2B5EF4-FFF2-40B4-BE49-F238E27FC236}">
              <a16:creationId xmlns:a16="http://schemas.microsoft.com/office/drawing/2014/main" id="{348DC65D-641C-48BA-A63E-C6F4584D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9" name="Picture 13" descr="Schl_Logo">
          <a:extLst>
            <a:ext uri="{FF2B5EF4-FFF2-40B4-BE49-F238E27FC236}">
              <a16:creationId xmlns:a16="http://schemas.microsoft.com/office/drawing/2014/main" id="{027CA944-4C09-418B-871F-5254FC8F1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0" name="Picture 1288" descr="Schl_Logo">
          <a:extLst>
            <a:ext uri="{FF2B5EF4-FFF2-40B4-BE49-F238E27FC236}">
              <a16:creationId xmlns:a16="http://schemas.microsoft.com/office/drawing/2014/main" id="{A11B68CB-CF03-4F5F-83D7-8A42AFA53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1" name="Picture 13" descr="Schl_Logo">
          <a:extLst>
            <a:ext uri="{FF2B5EF4-FFF2-40B4-BE49-F238E27FC236}">
              <a16:creationId xmlns:a16="http://schemas.microsoft.com/office/drawing/2014/main" id="{12123F2E-9CFD-4EEE-87FA-7D914FDB0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2" name="Picture 13" descr="Schl_Logo">
          <a:extLst>
            <a:ext uri="{FF2B5EF4-FFF2-40B4-BE49-F238E27FC236}">
              <a16:creationId xmlns:a16="http://schemas.microsoft.com/office/drawing/2014/main" id="{CEB59B5A-91F1-470F-8705-989E6839E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3" name="Picture 1288" descr="Schl_Logo">
          <a:extLst>
            <a:ext uri="{FF2B5EF4-FFF2-40B4-BE49-F238E27FC236}">
              <a16:creationId xmlns:a16="http://schemas.microsoft.com/office/drawing/2014/main" id="{E34BF357-7B38-4CC6-B88A-65F98E0A1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4" name="Picture 13" descr="Schl_Logo">
          <a:extLst>
            <a:ext uri="{FF2B5EF4-FFF2-40B4-BE49-F238E27FC236}">
              <a16:creationId xmlns:a16="http://schemas.microsoft.com/office/drawing/2014/main" id="{50AEFCBF-14C8-45E6-B95F-A9E0D7D5C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5" name="Picture 13" descr="Schl_Logo">
          <a:extLst>
            <a:ext uri="{FF2B5EF4-FFF2-40B4-BE49-F238E27FC236}">
              <a16:creationId xmlns:a16="http://schemas.microsoft.com/office/drawing/2014/main" id="{251E358D-5B31-42CB-919A-7DBF17DF0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6" name="Picture 1288" descr="Schl_Logo">
          <a:extLst>
            <a:ext uri="{FF2B5EF4-FFF2-40B4-BE49-F238E27FC236}">
              <a16:creationId xmlns:a16="http://schemas.microsoft.com/office/drawing/2014/main" id="{6A27F6F9-3357-4027-9F35-E577D320F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7" name="Picture 13" descr="Schl_Logo">
          <a:extLst>
            <a:ext uri="{FF2B5EF4-FFF2-40B4-BE49-F238E27FC236}">
              <a16:creationId xmlns:a16="http://schemas.microsoft.com/office/drawing/2014/main" id="{A88BB08E-ECC4-4020-83C7-FF31A05F9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8" name="Picture 13" descr="Schl_Logo">
          <a:extLst>
            <a:ext uri="{FF2B5EF4-FFF2-40B4-BE49-F238E27FC236}">
              <a16:creationId xmlns:a16="http://schemas.microsoft.com/office/drawing/2014/main" id="{6DE9BA43-C21E-4E66-B46B-225C78F16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9" name="Picture 1288" descr="Schl_Logo">
          <a:extLst>
            <a:ext uri="{FF2B5EF4-FFF2-40B4-BE49-F238E27FC236}">
              <a16:creationId xmlns:a16="http://schemas.microsoft.com/office/drawing/2014/main" id="{D8FF14C1-902A-4AF5-8CA2-1D9F891A7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0" name="Picture 13" descr="Schl_Logo">
          <a:extLst>
            <a:ext uri="{FF2B5EF4-FFF2-40B4-BE49-F238E27FC236}">
              <a16:creationId xmlns:a16="http://schemas.microsoft.com/office/drawing/2014/main" id="{34810F23-4540-4F5E-86E0-12D08D691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1" name="Picture 13" descr="Schl_Logo">
          <a:extLst>
            <a:ext uri="{FF2B5EF4-FFF2-40B4-BE49-F238E27FC236}">
              <a16:creationId xmlns:a16="http://schemas.microsoft.com/office/drawing/2014/main" id="{3EE9B5A8-9052-43D1-A605-10F1EB5AF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2" name="Picture 1288" descr="Schl_Logo">
          <a:extLst>
            <a:ext uri="{FF2B5EF4-FFF2-40B4-BE49-F238E27FC236}">
              <a16:creationId xmlns:a16="http://schemas.microsoft.com/office/drawing/2014/main" id="{521858F6-569A-4545-A1BA-C0920AC6A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3" name="Picture 13" descr="Schl_Logo">
          <a:extLst>
            <a:ext uri="{FF2B5EF4-FFF2-40B4-BE49-F238E27FC236}">
              <a16:creationId xmlns:a16="http://schemas.microsoft.com/office/drawing/2014/main" id="{302705BA-A10D-46FC-918C-03CCD4918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4" name="Picture 13" descr="Schl_Logo">
          <a:extLst>
            <a:ext uri="{FF2B5EF4-FFF2-40B4-BE49-F238E27FC236}">
              <a16:creationId xmlns:a16="http://schemas.microsoft.com/office/drawing/2014/main" id="{14FFAE75-8F32-4B2E-A94D-9654D10A3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5" name="Picture 1288" descr="Schl_Logo">
          <a:extLst>
            <a:ext uri="{FF2B5EF4-FFF2-40B4-BE49-F238E27FC236}">
              <a16:creationId xmlns:a16="http://schemas.microsoft.com/office/drawing/2014/main" id="{EE491ECC-2A19-4DA4-A04A-59AA426D0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6" name="Picture 13" descr="Schl_Logo">
          <a:extLst>
            <a:ext uri="{FF2B5EF4-FFF2-40B4-BE49-F238E27FC236}">
              <a16:creationId xmlns:a16="http://schemas.microsoft.com/office/drawing/2014/main" id="{C5935AAB-EB3A-4FC1-9C24-B53E371C8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7" name="Picture 13" descr="Schl_Logo">
          <a:extLst>
            <a:ext uri="{FF2B5EF4-FFF2-40B4-BE49-F238E27FC236}">
              <a16:creationId xmlns:a16="http://schemas.microsoft.com/office/drawing/2014/main" id="{1069F326-0912-4477-B836-812191830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8" name="Picture 1288" descr="Schl_Logo">
          <a:extLst>
            <a:ext uri="{FF2B5EF4-FFF2-40B4-BE49-F238E27FC236}">
              <a16:creationId xmlns:a16="http://schemas.microsoft.com/office/drawing/2014/main" id="{3F89F28B-44A7-47B3-A052-655F01E60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9" name="Picture 13" descr="Schl_Logo">
          <a:extLst>
            <a:ext uri="{FF2B5EF4-FFF2-40B4-BE49-F238E27FC236}">
              <a16:creationId xmlns:a16="http://schemas.microsoft.com/office/drawing/2014/main" id="{0A8250D6-888E-4E12-A3EB-6D2423BCF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0" name="Picture 13" descr="Schl_Logo">
          <a:extLst>
            <a:ext uri="{FF2B5EF4-FFF2-40B4-BE49-F238E27FC236}">
              <a16:creationId xmlns:a16="http://schemas.microsoft.com/office/drawing/2014/main" id="{30128DE6-AD0E-4808-96B9-B4B9388D6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1" name="Picture 1288" descr="Schl_Logo">
          <a:extLst>
            <a:ext uri="{FF2B5EF4-FFF2-40B4-BE49-F238E27FC236}">
              <a16:creationId xmlns:a16="http://schemas.microsoft.com/office/drawing/2014/main" id="{72CE4419-DD22-4095-9C9A-46975E6DD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2" name="Picture 13" descr="Schl_Logo">
          <a:extLst>
            <a:ext uri="{FF2B5EF4-FFF2-40B4-BE49-F238E27FC236}">
              <a16:creationId xmlns:a16="http://schemas.microsoft.com/office/drawing/2014/main" id="{BBAB4F50-F952-4D99-B55F-CBDB26217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3" name="Picture 13" descr="Schl_Logo">
          <a:extLst>
            <a:ext uri="{FF2B5EF4-FFF2-40B4-BE49-F238E27FC236}">
              <a16:creationId xmlns:a16="http://schemas.microsoft.com/office/drawing/2014/main" id="{16552193-EADD-42D0-82EE-7C8D0E2E1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4" name="Picture 1288" descr="Schl_Logo">
          <a:extLst>
            <a:ext uri="{FF2B5EF4-FFF2-40B4-BE49-F238E27FC236}">
              <a16:creationId xmlns:a16="http://schemas.microsoft.com/office/drawing/2014/main" id="{7DC235A6-E8EB-4F1D-8AE5-8D5B78E03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5" name="Picture 13" descr="Schl_Logo">
          <a:extLst>
            <a:ext uri="{FF2B5EF4-FFF2-40B4-BE49-F238E27FC236}">
              <a16:creationId xmlns:a16="http://schemas.microsoft.com/office/drawing/2014/main" id="{6BCC78F5-7AF6-403D-910E-1A0C9DB25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6" name="Picture 13" descr="Schl_Logo">
          <a:extLst>
            <a:ext uri="{FF2B5EF4-FFF2-40B4-BE49-F238E27FC236}">
              <a16:creationId xmlns:a16="http://schemas.microsoft.com/office/drawing/2014/main" id="{0AB3C9DD-2938-4709-AAA9-98FF6ED48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7" name="Picture 1288" descr="Schl_Logo">
          <a:extLst>
            <a:ext uri="{FF2B5EF4-FFF2-40B4-BE49-F238E27FC236}">
              <a16:creationId xmlns:a16="http://schemas.microsoft.com/office/drawing/2014/main" id="{1C31E1F8-356A-4DA2-87F2-BE3740B6B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8" name="Picture 13" descr="Schl_Logo">
          <a:extLst>
            <a:ext uri="{FF2B5EF4-FFF2-40B4-BE49-F238E27FC236}">
              <a16:creationId xmlns:a16="http://schemas.microsoft.com/office/drawing/2014/main" id="{D9D30853-57F9-4C55-943A-89189E74F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9" name="Picture 13" descr="Schl_Logo">
          <a:extLst>
            <a:ext uri="{FF2B5EF4-FFF2-40B4-BE49-F238E27FC236}">
              <a16:creationId xmlns:a16="http://schemas.microsoft.com/office/drawing/2014/main" id="{47C2D54F-A87C-4DAD-B055-80ECB4416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0" name="Picture 1288" descr="Schl_Logo">
          <a:extLst>
            <a:ext uri="{FF2B5EF4-FFF2-40B4-BE49-F238E27FC236}">
              <a16:creationId xmlns:a16="http://schemas.microsoft.com/office/drawing/2014/main" id="{BD8DECBE-6CDA-4A2A-A588-F57BC635C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1" name="Picture 13" descr="Schl_Logo">
          <a:extLst>
            <a:ext uri="{FF2B5EF4-FFF2-40B4-BE49-F238E27FC236}">
              <a16:creationId xmlns:a16="http://schemas.microsoft.com/office/drawing/2014/main" id="{F237C2AB-E22A-4ADE-98E5-4496003BB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2" name="Picture 13" descr="Schl_Logo">
          <a:extLst>
            <a:ext uri="{FF2B5EF4-FFF2-40B4-BE49-F238E27FC236}">
              <a16:creationId xmlns:a16="http://schemas.microsoft.com/office/drawing/2014/main" id="{8CCE32A2-49A3-42E2-A6A8-B947CFCCB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3" name="Picture 1288" descr="Schl_Logo">
          <a:extLst>
            <a:ext uri="{FF2B5EF4-FFF2-40B4-BE49-F238E27FC236}">
              <a16:creationId xmlns:a16="http://schemas.microsoft.com/office/drawing/2014/main" id="{89F6CFD8-3B59-4FAC-9435-0C306FD0C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4" name="Picture 13" descr="Schl_Logo">
          <a:extLst>
            <a:ext uri="{FF2B5EF4-FFF2-40B4-BE49-F238E27FC236}">
              <a16:creationId xmlns:a16="http://schemas.microsoft.com/office/drawing/2014/main" id="{78009C30-CBFF-4397-BBC0-456099BC4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5" name="Picture 13" descr="Schl_Logo">
          <a:extLst>
            <a:ext uri="{FF2B5EF4-FFF2-40B4-BE49-F238E27FC236}">
              <a16:creationId xmlns:a16="http://schemas.microsoft.com/office/drawing/2014/main" id="{94909E44-1296-4D32-AE03-19A589CE5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6" name="Picture 1288" descr="Schl_Logo">
          <a:extLst>
            <a:ext uri="{FF2B5EF4-FFF2-40B4-BE49-F238E27FC236}">
              <a16:creationId xmlns:a16="http://schemas.microsoft.com/office/drawing/2014/main" id="{C626FD87-8600-48DB-BA1A-91080A090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7" name="Picture 13" descr="Schl_Logo">
          <a:extLst>
            <a:ext uri="{FF2B5EF4-FFF2-40B4-BE49-F238E27FC236}">
              <a16:creationId xmlns:a16="http://schemas.microsoft.com/office/drawing/2014/main" id="{6B379564-C474-4CF0-9229-EFE07C4E7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8" name="Picture 13" descr="Schl_Logo">
          <a:extLst>
            <a:ext uri="{FF2B5EF4-FFF2-40B4-BE49-F238E27FC236}">
              <a16:creationId xmlns:a16="http://schemas.microsoft.com/office/drawing/2014/main" id="{7CD89BED-EDD9-4415-9966-2AE8310FF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9" name="Picture 1288" descr="Schl_Logo">
          <a:extLst>
            <a:ext uri="{FF2B5EF4-FFF2-40B4-BE49-F238E27FC236}">
              <a16:creationId xmlns:a16="http://schemas.microsoft.com/office/drawing/2014/main" id="{26900552-1257-441C-93FE-187E9B116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0" name="Picture 13" descr="Schl_Logo">
          <a:extLst>
            <a:ext uri="{FF2B5EF4-FFF2-40B4-BE49-F238E27FC236}">
              <a16:creationId xmlns:a16="http://schemas.microsoft.com/office/drawing/2014/main" id="{21771988-DDA0-42D0-9DCC-8A23078B3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1" name="Picture 13" descr="Schl_Logo">
          <a:extLst>
            <a:ext uri="{FF2B5EF4-FFF2-40B4-BE49-F238E27FC236}">
              <a16:creationId xmlns:a16="http://schemas.microsoft.com/office/drawing/2014/main" id="{EFBEB191-42E2-4ABF-B569-2559546EF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2" name="Picture 1288" descr="Schl_Logo">
          <a:extLst>
            <a:ext uri="{FF2B5EF4-FFF2-40B4-BE49-F238E27FC236}">
              <a16:creationId xmlns:a16="http://schemas.microsoft.com/office/drawing/2014/main" id="{AC858198-2498-4B60-97C3-C4DA743EE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3" name="Picture 13" descr="Schl_Logo">
          <a:extLst>
            <a:ext uri="{FF2B5EF4-FFF2-40B4-BE49-F238E27FC236}">
              <a16:creationId xmlns:a16="http://schemas.microsoft.com/office/drawing/2014/main" id="{4F735BCF-499F-455A-B391-56FA6EB0A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4" name="Picture 13" descr="Schl_Logo">
          <a:extLst>
            <a:ext uri="{FF2B5EF4-FFF2-40B4-BE49-F238E27FC236}">
              <a16:creationId xmlns:a16="http://schemas.microsoft.com/office/drawing/2014/main" id="{D51903D6-19A3-4973-86CB-9A90B9E54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5" name="Picture 1288" descr="Schl_Logo">
          <a:extLst>
            <a:ext uri="{FF2B5EF4-FFF2-40B4-BE49-F238E27FC236}">
              <a16:creationId xmlns:a16="http://schemas.microsoft.com/office/drawing/2014/main" id="{AE0FE388-C6B3-48A3-AB5B-3104BC33F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6" name="Picture 13" descr="Schl_Logo">
          <a:extLst>
            <a:ext uri="{FF2B5EF4-FFF2-40B4-BE49-F238E27FC236}">
              <a16:creationId xmlns:a16="http://schemas.microsoft.com/office/drawing/2014/main" id="{427D9AAC-C996-48A7-8F38-D860F52ED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7" name="Picture 13" descr="Schl_Logo">
          <a:extLst>
            <a:ext uri="{FF2B5EF4-FFF2-40B4-BE49-F238E27FC236}">
              <a16:creationId xmlns:a16="http://schemas.microsoft.com/office/drawing/2014/main" id="{F5524990-6831-4524-9F72-B4AAB3BCB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8" name="Picture 1288" descr="Schl_Logo">
          <a:extLst>
            <a:ext uri="{FF2B5EF4-FFF2-40B4-BE49-F238E27FC236}">
              <a16:creationId xmlns:a16="http://schemas.microsoft.com/office/drawing/2014/main" id="{831EA08B-B4EB-4892-BDF4-64415DF01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9" name="Picture 13" descr="Schl_Logo">
          <a:extLst>
            <a:ext uri="{FF2B5EF4-FFF2-40B4-BE49-F238E27FC236}">
              <a16:creationId xmlns:a16="http://schemas.microsoft.com/office/drawing/2014/main" id="{6982977B-A8F8-4F65-AA52-B332A4DFD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0" name="Picture 13" descr="Schl_Logo">
          <a:extLst>
            <a:ext uri="{FF2B5EF4-FFF2-40B4-BE49-F238E27FC236}">
              <a16:creationId xmlns:a16="http://schemas.microsoft.com/office/drawing/2014/main" id="{7E4E0B35-25BC-4047-BDF3-707FB2304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1" name="Picture 1288" descr="Schl_Logo">
          <a:extLst>
            <a:ext uri="{FF2B5EF4-FFF2-40B4-BE49-F238E27FC236}">
              <a16:creationId xmlns:a16="http://schemas.microsoft.com/office/drawing/2014/main" id="{D6188262-39DC-4F44-85BB-261C4276B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2" name="Picture 13" descr="Schl_Logo">
          <a:extLst>
            <a:ext uri="{FF2B5EF4-FFF2-40B4-BE49-F238E27FC236}">
              <a16:creationId xmlns:a16="http://schemas.microsoft.com/office/drawing/2014/main" id="{043C0BDC-4FEE-4C85-AB9E-0BC99BD4E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3" name="Picture 13" descr="Schl_Logo">
          <a:extLst>
            <a:ext uri="{FF2B5EF4-FFF2-40B4-BE49-F238E27FC236}">
              <a16:creationId xmlns:a16="http://schemas.microsoft.com/office/drawing/2014/main" id="{5280A22B-129F-4A06-A574-9042176A9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4" name="Picture 1288" descr="Schl_Logo">
          <a:extLst>
            <a:ext uri="{FF2B5EF4-FFF2-40B4-BE49-F238E27FC236}">
              <a16:creationId xmlns:a16="http://schemas.microsoft.com/office/drawing/2014/main" id="{76CD5ADA-7531-41D8-A308-D7E5738E5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5" name="Picture 13" descr="Schl_Logo">
          <a:extLst>
            <a:ext uri="{FF2B5EF4-FFF2-40B4-BE49-F238E27FC236}">
              <a16:creationId xmlns:a16="http://schemas.microsoft.com/office/drawing/2014/main" id="{AB48A53A-5E85-4F38-AE80-D0100EB36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6" name="Picture 13" descr="Schl_Logo">
          <a:extLst>
            <a:ext uri="{FF2B5EF4-FFF2-40B4-BE49-F238E27FC236}">
              <a16:creationId xmlns:a16="http://schemas.microsoft.com/office/drawing/2014/main" id="{AB2E24D4-A5D4-49A1-BE9C-A690616BF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7" name="Picture 1288" descr="Schl_Logo">
          <a:extLst>
            <a:ext uri="{FF2B5EF4-FFF2-40B4-BE49-F238E27FC236}">
              <a16:creationId xmlns:a16="http://schemas.microsoft.com/office/drawing/2014/main" id="{BF713D47-5BCE-4E0B-B71C-1E39FB637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8" name="Picture 13" descr="Schl_Logo">
          <a:extLst>
            <a:ext uri="{FF2B5EF4-FFF2-40B4-BE49-F238E27FC236}">
              <a16:creationId xmlns:a16="http://schemas.microsoft.com/office/drawing/2014/main" id="{DF079FFE-2863-4F12-9137-FE468B76B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9" name="Picture 13" descr="Schl_Logo">
          <a:extLst>
            <a:ext uri="{FF2B5EF4-FFF2-40B4-BE49-F238E27FC236}">
              <a16:creationId xmlns:a16="http://schemas.microsoft.com/office/drawing/2014/main" id="{EF442538-8577-44CD-989C-B421A6382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0" name="Picture 1288" descr="Schl_Logo">
          <a:extLst>
            <a:ext uri="{FF2B5EF4-FFF2-40B4-BE49-F238E27FC236}">
              <a16:creationId xmlns:a16="http://schemas.microsoft.com/office/drawing/2014/main" id="{19F4D813-0EE2-42A4-B920-80331F45A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1" name="Picture 13" descr="Schl_Logo">
          <a:extLst>
            <a:ext uri="{FF2B5EF4-FFF2-40B4-BE49-F238E27FC236}">
              <a16:creationId xmlns:a16="http://schemas.microsoft.com/office/drawing/2014/main" id="{69A4BCD3-BB57-40A9-8787-ACC9F6EE4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2" name="Picture 13" descr="Schl_Logo">
          <a:extLst>
            <a:ext uri="{FF2B5EF4-FFF2-40B4-BE49-F238E27FC236}">
              <a16:creationId xmlns:a16="http://schemas.microsoft.com/office/drawing/2014/main" id="{C04B539A-6EFB-4111-8A10-EBC879100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3" name="Picture 1288" descr="Schl_Logo">
          <a:extLst>
            <a:ext uri="{FF2B5EF4-FFF2-40B4-BE49-F238E27FC236}">
              <a16:creationId xmlns:a16="http://schemas.microsoft.com/office/drawing/2014/main" id="{EB9C8F0C-169F-46AA-AFBA-76276A447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4" name="Picture 13" descr="Schl_Logo">
          <a:extLst>
            <a:ext uri="{FF2B5EF4-FFF2-40B4-BE49-F238E27FC236}">
              <a16:creationId xmlns:a16="http://schemas.microsoft.com/office/drawing/2014/main" id="{792A1C71-AC00-4E93-B91D-BA3A67FF5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5" name="Picture 13" descr="Schl_Logo">
          <a:extLst>
            <a:ext uri="{FF2B5EF4-FFF2-40B4-BE49-F238E27FC236}">
              <a16:creationId xmlns:a16="http://schemas.microsoft.com/office/drawing/2014/main" id="{2564B11E-C039-4017-98DD-0B694FFD5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6" name="Picture 1288" descr="Schl_Logo">
          <a:extLst>
            <a:ext uri="{FF2B5EF4-FFF2-40B4-BE49-F238E27FC236}">
              <a16:creationId xmlns:a16="http://schemas.microsoft.com/office/drawing/2014/main" id="{81C0B7EA-6576-4EAE-9D44-1CCE8D61B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7" name="Picture 13" descr="Schl_Logo">
          <a:extLst>
            <a:ext uri="{FF2B5EF4-FFF2-40B4-BE49-F238E27FC236}">
              <a16:creationId xmlns:a16="http://schemas.microsoft.com/office/drawing/2014/main" id="{F11080AD-5F75-4022-B22A-8D5BF4F07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8" name="Picture 13" descr="Schl_Logo">
          <a:extLst>
            <a:ext uri="{FF2B5EF4-FFF2-40B4-BE49-F238E27FC236}">
              <a16:creationId xmlns:a16="http://schemas.microsoft.com/office/drawing/2014/main" id="{4B75C581-B8BB-44F7-BA52-70053415A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9" name="Picture 1288" descr="Schl_Logo">
          <a:extLst>
            <a:ext uri="{FF2B5EF4-FFF2-40B4-BE49-F238E27FC236}">
              <a16:creationId xmlns:a16="http://schemas.microsoft.com/office/drawing/2014/main" id="{5538A0D0-7857-456C-A8EE-B6B899C74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0" name="Picture 13" descr="Schl_Logo">
          <a:extLst>
            <a:ext uri="{FF2B5EF4-FFF2-40B4-BE49-F238E27FC236}">
              <a16:creationId xmlns:a16="http://schemas.microsoft.com/office/drawing/2014/main" id="{F6EE3DAE-ED7F-4FB6-98A3-7E07A0108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1" name="Picture 13" descr="Schl_Logo">
          <a:extLst>
            <a:ext uri="{FF2B5EF4-FFF2-40B4-BE49-F238E27FC236}">
              <a16:creationId xmlns:a16="http://schemas.microsoft.com/office/drawing/2014/main" id="{9FCD9A6E-090F-421C-9E78-02E4DAE7C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2" name="Picture 1288" descr="Schl_Logo">
          <a:extLst>
            <a:ext uri="{FF2B5EF4-FFF2-40B4-BE49-F238E27FC236}">
              <a16:creationId xmlns:a16="http://schemas.microsoft.com/office/drawing/2014/main" id="{B2869308-AFD4-4E3C-B1AF-61181FDC6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3" name="Picture 13" descr="Schl_Logo">
          <a:extLst>
            <a:ext uri="{FF2B5EF4-FFF2-40B4-BE49-F238E27FC236}">
              <a16:creationId xmlns:a16="http://schemas.microsoft.com/office/drawing/2014/main" id="{95575E9D-BFAB-40E3-9984-152A1CB5A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4" name="Picture 13" descr="Schl_Logo">
          <a:extLst>
            <a:ext uri="{FF2B5EF4-FFF2-40B4-BE49-F238E27FC236}">
              <a16:creationId xmlns:a16="http://schemas.microsoft.com/office/drawing/2014/main" id="{C1F4C282-28D2-4EB6-B84F-71D7A7C8D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5" name="Picture 1288" descr="Schl_Logo">
          <a:extLst>
            <a:ext uri="{FF2B5EF4-FFF2-40B4-BE49-F238E27FC236}">
              <a16:creationId xmlns:a16="http://schemas.microsoft.com/office/drawing/2014/main" id="{B13BAE19-2CF6-4B58-96F2-2AEEF560E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6" name="Picture 13" descr="Schl_Logo">
          <a:extLst>
            <a:ext uri="{FF2B5EF4-FFF2-40B4-BE49-F238E27FC236}">
              <a16:creationId xmlns:a16="http://schemas.microsoft.com/office/drawing/2014/main" id="{CCC15696-FE9C-4307-8576-59001A47C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7" name="Picture 13" descr="Schl_Logo">
          <a:extLst>
            <a:ext uri="{FF2B5EF4-FFF2-40B4-BE49-F238E27FC236}">
              <a16:creationId xmlns:a16="http://schemas.microsoft.com/office/drawing/2014/main" id="{869AAF63-405D-4387-BD28-8E094E8FA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8" name="Picture 1288" descr="Schl_Logo">
          <a:extLst>
            <a:ext uri="{FF2B5EF4-FFF2-40B4-BE49-F238E27FC236}">
              <a16:creationId xmlns:a16="http://schemas.microsoft.com/office/drawing/2014/main" id="{229AEBBC-244D-47EA-AB35-1E0F3F360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9" name="Picture 13" descr="Schl_Logo">
          <a:extLst>
            <a:ext uri="{FF2B5EF4-FFF2-40B4-BE49-F238E27FC236}">
              <a16:creationId xmlns:a16="http://schemas.microsoft.com/office/drawing/2014/main" id="{B232ECDF-96D6-4E4C-A084-906B5B3BE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0" name="Picture 13" descr="Schl_Logo">
          <a:extLst>
            <a:ext uri="{FF2B5EF4-FFF2-40B4-BE49-F238E27FC236}">
              <a16:creationId xmlns:a16="http://schemas.microsoft.com/office/drawing/2014/main" id="{3059CA4A-AC87-47A6-8030-5A6F7C61F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1" name="Picture 1288" descr="Schl_Logo">
          <a:extLst>
            <a:ext uri="{FF2B5EF4-FFF2-40B4-BE49-F238E27FC236}">
              <a16:creationId xmlns:a16="http://schemas.microsoft.com/office/drawing/2014/main" id="{C402C275-4C73-4EFE-B2E1-40F399BB5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2" name="Picture 13" descr="Schl_Logo">
          <a:extLst>
            <a:ext uri="{FF2B5EF4-FFF2-40B4-BE49-F238E27FC236}">
              <a16:creationId xmlns:a16="http://schemas.microsoft.com/office/drawing/2014/main" id="{8E89753B-DAB9-4019-BBEB-8BDDAF173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3" name="Picture 13" descr="Schl_Logo">
          <a:extLst>
            <a:ext uri="{FF2B5EF4-FFF2-40B4-BE49-F238E27FC236}">
              <a16:creationId xmlns:a16="http://schemas.microsoft.com/office/drawing/2014/main" id="{4A8DE874-6D83-4196-B8D5-43BB1F601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4" name="Picture 1288" descr="Schl_Logo">
          <a:extLst>
            <a:ext uri="{FF2B5EF4-FFF2-40B4-BE49-F238E27FC236}">
              <a16:creationId xmlns:a16="http://schemas.microsoft.com/office/drawing/2014/main" id="{EEF7B857-DA05-490F-85E1-F57D78B2F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5" name="Picture 13" descr="Schl_Logo">
          <a:extLst>
            <a:ext uri="{FF2B5EF4-FFF2-40B4-BE49-F238E27FC236}">
              <a16:creationId xmlns:a16="http://schemas.microsoft.com/office/drawing/2014/main" id="{D093389F-6840-4D4B-BB69-989C7FE61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6" name="Picture 13" descr="Schl_Logo">
          <a:extLst>
            <a:ext uri="{FF2B5EF4-FFF2-40B4-BE49-F238E27FC236}">
              <a16:creationId xmlns:a16="http://schemas.microsoft.com/office/drawing/2014/main" id="{572F6A91-B25D-416A-8E90-E7BF6F0B5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7" name="Picture 1288" descr="Schl_Logo">
          <a:extLst>
            <a:ext uri="{FF2B5EF4-FFF2-40B4-BE49-F238E27FC236}">
              <a16:creationId xmlns:a16="http://schemas.microsoft.com/office/drawing/2014/main" id="{8172C5A1-3AA3-4708-BC98-F3D6B8173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8" name="Picture 13" descr="Schl_Logo">
          <a:extLst>
            <a:ext uri="{FF2B5EF4-FFF2-40B4-BE49-F238E27FC236}">
              <a16:creationId xmlns:a16="http://schemas.microsoft.com/office/drawing/2014/main" id="{7211144D-1FBF-49C2-AB48-D7771543A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9" name="Picture 13" descr="Schl_Logo">
          <a:extLst>
            <a:ext uri="{FF2B5EF4-FFF2-40B4-BE49-F238E27FC236}">
              <a16:creationId xmlns:a16="http://schemas.microsoft.com/office/drawing/2014/main" id="{B1C592E4-BE6E-4958-AA16-95433C048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0" name="Picture 1288" descr="Schl_Logo">
          <a:extLst>
            <a:ext uri="{FF2B5EF4-FFF2-40B4-BE49-F238E27FC236}">
              <a16:creationId xmlns:a16="http://schemas.microsoft.com/office/drawing/2014/main" id="{DF890C32-837D-4FDB-AE04-4DF594B33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1" name="Picture 13" descr="Schl_Logo">
          <a:extLst>
            <a:ext uri="{FF2B5EF4-FFF2-40B4-BE49-F238E27FC236}">
              <a16:creationId xmlns:a16="http://schemas.microsoft.com/office/drawing/2014/main" id="{EC7F1435-6974-4B19-8DF5-16AD59384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2" name="Picture 13" descr="Schl_Logo">
          <a:extLst>
            <a:ext uri="{FF2B5EF4-FFF2-40B4-BE49-F238E27FC236}">
              <a16:creationId xmlns:a16="http://schemas.microsoft.com/office/drawing/2014/main" id="{E3B7C7E8-CCCB-48C2-BFF8-08B6BDFF2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3" name="Picture 1288" descr="Schl_Logo">
          <a:extLst>
            <a:ext uri="{FF2B5EF4-FFF2-40B4-BE49-F238E27FC236}">
              <a16:creationId xmlns:a16="http://schemas.microsoft.com/office/drawing/2014/main" id="{01ECA976-A226-470F-A00C-05C82418A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4" name="Picture 13" descr="Schl_Logo">
          <a:extLst>
            <a:ext uri="{FF2B5EF4-FFF2-40B4-BE49-F238E27FC236}">
              <a16:creationId xmlns:a16="http://schemas.microsoft.com/office/drawing/2014/main" id="{00787AB8-6020-4435-8AC7-D09482022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5" name="Picture 13" descr="Schl_Logo">
          <a:extLst>
            <a:ext uri="{FF2B5EF4-FFF2-40B4-BE49-F238E27FC236}">
              <a16:creationId xmlns:a16="http://schemas.microsoft.com/office/drawing/2014/main" id="{DE6F89AB-F6A7-4F58-B901-C971200C2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6" name="Picture 1288" descr="Schl_Logo">
          <a:extLst>
            <a:ext uri="{FF2B5EF4-FFF2-40B4-BE49-F238E27FC236}">
              <a16:creationId xmlns:a16="http://schemas.microsoft.com/office/drawing/2014/main" id="{017B9ECD-533B-4F16-B6D9-84E24E19E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7" name="Picture 13" descr="Schl_Logo">
          <a:extLst>
            <a:ext uri="{FF2B5EF4-FFF2-40B4-BE49-F238E27FC236}">
              <a16:creationId xmlns:a16="http://schemas.microsoft.com/office/drawing/2014/main" id="{91A08444-F1CF-404F-A837-3E9901C58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8" name="Picture 13" descr="Schl_Logo">
          <a:extLst>
            <a:ext uri="{FF2B5EF4-FFF2-40B4-BE49-F238E27FC236}">
              <a16:creationId xmlns:a16="http://schemas.microsoft.com/office/drawing/2014/main" id="{F13FA2A6-358D-429B-ABA6-15C60B876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9" name="Picture 1288" descr="Schl_Logo">
          <a:extLst>
            <a:ext uri="{FF2B5EF4-FFF2-40B4-BE49-F238E27FC236}">
              <a16:creationId xmlns:a16="http://schemas.microsoft.com/office/drawing/2014/main" id="{85C68247-CAE8-4A56-A636-98E9F5D5A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0" name="Picture 13" descr="Schl_Logo">
          <a:extLst>
            <a:ext uri="{FF2B5EF4-FFF2-40B4-BE49-F238E27FC236}">
              <a16:creationId xmlns:a16="http://schemas.microsoft.com/office/drawing/2014/main" id="{55B2602B-A627-4B76-9F89-FF7C9AF0C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1" name="Picture 13" descr="Schl_Logo">
          <a:extLst>
            <a:ext uri="{FF2B5EF4-FFF2-40B4-BE49-F238E27FC236}">
              <a16:creationId xmlns:a16="http://schemas.microsoft.com/office/drawing/2014/main" id="{BBD9AC3D-B9AD-4B43-ADD0-7483E97E0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2" name="Picture 1288" descr="Schl_Logo">
          <a:extLst>
            <a:ext uri="{FF2B5EF4-FFF2-40B4-BE49-F238E27FC236}">
              <a16:creationId xmlns:a16="http://schemas.microsoft.com/office/drawing/2014/main" id="{7F5C264E-72CC-4E56-80C9-06ECC0B23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3" name="Picture 13" descr="Schl_Logo">
          <a:extLst>
            <a:ext uri="{FF2B5EF4-FFF2-40B4-BE49-F238E27FC236}">
              <a16:creationId xmlns:a16="http://schemas.microsoft.com/office/drawing/2014/main" id="{26982531-08A8-44CF-9C36-849B77640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4" name="Picture 13" descr="Schl_Logo">
          <a:extLst>
            <a:ext uri="{FF2B5EF4-FFF2-40B4-BE49-F238E27FC236}">
              <a16:creationId xmlns:a16="http://schemas.microsoft.com/office/drawing/2014/main" id="{1F74DFAF-B9C0-467B-99B1-B51458A4B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5" name="Picture 1288" descr="Schl_Logo">
          <a:extLst>
            <a:ext uri="{FF2B5EF4-FFF2-40B4-BE49-F238E27FC236}">
              <a16:creationId xmlns:a16="http://schemas.microsoft.com/office/drawing/2014/main" id="{12CE5818-6BE9-4F42-9657-AC04F902B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6" name="Picture 13" descr="Schl_Logo">
          <a:extLst>
            <a:ext uri="{FF2B5EF4-FFF2-40B4-BE49-F238E27FC236}">
              <a16:creationId xmlns:a16="http://schemas.microsoft.com/office/drawing/2014/main" id="{2A51E214-E524-409F-A4FD-4B16C2CFB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7" name="Picture 13" descr="Schl_Logo">
          <a:extLst>
            <a:ext uri="{FF2B5EF4-FFF2-40B4-BE49-F238E27FC236}">
              <a16:creationId xmlns:a16="http://schemas.microsoft.com/office/drawing/2014/main" id="{E1650C02-D855-423F-9880-A3CD06C9E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8" name="Picture 1288" descr="Schl_Logo">
          <a:extLst>
            <a:ext uri="{FF2B5EF4-FFF2-40B4-BE49-F238E27FC236}">
              <a16:creationId xmlns:a16="http://schemas.microsoft.com/office/drawing/2014/main" id="{D9CECC92-B06A-4125-BE32-5E102CA4E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9" name="Picture 13" descr="Schl_Logo">
          <a:extLst>
            <a:ext uri="{FF2B5EF4-FFF2-40B4-BE49-F238E27FC236}">
              <a16:creationId xmlns:a16="http://schemas.microsoft.com/office/drawing/2014/main" id="{7B8FFC14-872E-4162-8962-AC8FCDBDE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0" name="Picture 13" descr="Schl_Logo">
          <a:extLst>
            <a:ext uri="{FF2B5EF4-FFF2-40B4-BE49-F238E27FC236}">
              <a16:creationId xmlns:a16="http://schemas.microsoft.com/office/drawing/2014/main" id="{E1ED89A1-AB34-426E-84C4-F8FC5D0FE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1" name="Picture 1288" descr="Schl_Logo">
          <a:extLst>
            <a:ext uri="{FF2B5EF4-FFF2-40B4-BE49-F238E27FC236}">
              <a16:creationId xmlns:a16="http://schemas.microsoft.com/office/drawing/2014/main" id="{7F78E9BD-E9D2-4595-9FEC-28109965C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2" name="Picture 13" descr="Schl_Logo">
          <a:extLst>
            <a:ext uri="{FF2B5EF4-FFF2-40B4-BE49-F238E27FC236}">
              <a16:creationId xmlns:a16="http://schemas.microsoft.com/office/drawing/2014/main" id="{B9007B6A-0FCC-4223-9468-339350063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3" name="Picture 13" descr="Schl_Logo">
          <a:extLst>
            <a:ext uri="{FF2B5EF4-FFF2-40B4-BE49-F238E27FC236}">
              <a16:creationId xmlns:a16="http://schemas.microsoft.com/office/drawing/2014/main" id="{AD53B808-67EA-4FCB-BAFD-13133EDBF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4" name="Picture 1288" descr="Schl_Logo">
          <a:extLst>
            <a:ext uri="{FF2B5EF4-FFF2-40B4-BE49-F238E27FC236}">
              <a16:creationId xmlns:a16="http://schemas.microsoft.com/office/drawing/2014/main" id="{14456320-61AB-443C-9B00-878C0303A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5" name="Picture 13" descr="Schl_Logo">
          <a:extLst>
            <a:ext uri="{FF2B5EF4-FFF2-40B4-BE49-F238E27FC236}">
              <a16:creationId xmlns:a16="http://schemas.microsoft.com/office/drawing/2014/main" id="{5EF69B92-B877-41EA-86C8-45207092D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6" name="Picture 13" descr="Schl_Logo">
          <a:extLst>
            <a:ext uri="{FF2B5EF4-FFF2-40B4-BE49-F238E27FC236}">
              <a16:creationId xmlns:a16="http://schemas.microsoft.com/office/drawing/2014/main" id="{5B185D3D-0048-48AA-8B3F-9BB4B725D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7" name="Picture 1288" descr="Schl_Logo">
          <a:extLst>
            <a:ext uri="{FF2B5EF4-FFF2-40B4-BE49-F238E27FC236}">
              <a16:creationId xmlns:a16="http://schemas.microsoft.com/office/drawing/2014/main" id="{1195186E-741B-4C60-85CD-12227EEE5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8" name="Picture 13" descr="Schl_Logo">
          <a:extLst>
            <a:ext uri="{FF2B5EF4-FFF2-40B4-BE49-F238E27FC236}">
              <a16:creationId xmlns:a16="http://schemas.microsoft.com/office/drawing/2014/main" id="{FC36D190-E696-41F5-9532-DC4EF4A03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9" name="Picture 13" descr="Schl_Logo">
          <a:extLst>
            <a:ext uri="{FF2B5EF4-FFF2-40B4-BE49-F238E27FC236}">
              <a16:creationId xmlns:a16="http://schemas.microsoft.com/office/drawing/2014/main" id="{6B0ED43B-FDC8-4B4F-BFC9-BC1920900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0" name="Picture 1288" descr="Schl_Logo">
          <a:extLst>
            <a:ext uri="{FF2B5EF4-FFF2-40B4-BE49-F238E27FC236}">
              <a16:creationId xmlns:a16="http://schemas.microsoft.com/office/drawing/2014/main" id="{75F54532-B806-4971-9EC3-21FFAFE3D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1" name="Picture 13" descr="Schl_Logo">
          <a:extLst>
            <a:ext uri="{FF2B5EF4-FFF2-40B4-BE49-F238E27FC236}">
              <a16:creationId xmlns:a16="http://schemas.microsoft.com/office/drawing/2014/main" id="{749AF70C-05A9-4698-A2B6-501F5AC45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2" name="Picture 13" descr="Schl_Logo">
          <a:extLst>
            <a:ext uri="{FF2B5EF4-FFF2-40B4-BE49-F238E27FC236}">
              <a16:creationId xmlns:a16="http://schemas.microsoft.com/office/drawing/2014/main" id="{29A897C7-DCE4-40F1-9DD6-D91A9D7BB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3" name="Picture 1288" descr="Schl_Logo">
          <a:extLst>
            <a:ext uri="{FF2B5EF4-FFF2-40B4-BE49-F238E27FC236}">
              <a16:creationId xmlns:a16="http://schemas.microsoft.com/office/drawing/2014/main" id="{FA0A8765-3511-417D-A162-7090BCB61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4" name="Picture 13" descr="Schl_Logo">
          <a:extLst>
            <a:ext uri="{FF2B5EF4-FFF2-40B4-BE49-F238E27FC236}">
              <a16:creationId xmlns:a16="http://schemas.microsoft.com/office/drawing/2014/main" id="{F4EC3F1E-DA18-431E-9F60-3A02D966F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5" name="Picture 13" descr="Schl_Logo">
          <a:extLst>
            <a:ext uri="{FF2B5EF4-FFF2-40B4-BE49-F238E27FC236}">
              <a16:creationId xmlns:a16="http://schemas.microsoft.com/office/drawing/2014/main" id="{49DA5EA4-D2A3-4C2C-A845-4BB3B756F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6" name="Picture 1288" descr="Schl_Logo">
          <a:extLst>
            <a:ext uri="{FF2B5EF4-FFF2-40B4-BE49-F238E27FC236}">
              <a16:creationId xmlns:a16="http://schemas.microsoft.com/office/drawing/2014/main" id="{6C712729-24B3-46AA-AFDB-FC47A56E1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7" name="Picture 13" descr="Schl_Logo">
          <a:extLst>
            <a:ext uri="{FF2B5EF4-FFF2-40B4-BE49-F238E27FC236}">
              <a16:creationId xmlns:a16="http://schemas.microsoft.com/office/drawing/2014/main" id="{EC2BB682-6FB1-49AF-9B48-1389CE611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8" name="Picture 13" descr="Schl_Logo">
          <a:extLst>
            <a:ext uri="{FF2B5EF4-FFF2-40B4-BE49-F238E27FC236}">
              <a16:creationId xmlns:a16="http://schemas.microsoft.com/office/drawing/2014/main" id="{527977BB-FB17-4103-B79F-2573816A1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9" name="Picture 1288" descr="Schl_Logo">
          <a:extLst>
            <a:ext uri="{FF2B5EF4-FFF2-40B4-BE49-F238E27FC236}">
              <a16:creationId xmlns:a16="http://schemas.microsoft.com/office/drawing/2014/main" id="{5B53B585-45CA-41E7-9AF8-F697D5A5E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0" name="Picture 13" descr="Schl_Logo">
          <a:extLst>
            <a:ext uri="{FF2B5EF4-FFF2-40B4-BE49-F238E27FC236}">
              <a16:creationId xmlns:a16="http://schemas.microsoft.com/office/drawing/2014/main" id="{B61D2ABB-FD55-47D2-8F95-7113F0841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1" name="Picture 13" descr="Schl_Logo">
          <a:extLst>
            <a:ext uri="{FF2B5EF4-FFF2-40B4-BE49-F238E27FC236}">
              <a16:creationId xmlns:a16="http://schemas.microsoft.com/office/drawing/2014/main" id="{1D24F5D7-7F1F-40CC-8F82-1354AD8D7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2" name="Picture 1288" descr="Schl_Logo">
          <a:extLst>
            <a:ext uri="{FF2B5EF4-FFF2-40B4-BE49-F238E27FC236}">
              <a16:creationId xmlns:a16="http://schemas.microsoft.com/office/drawing/2014/main" id="{793BCBB3-545A-46E4-A444-77EC7A2C8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3" name="Picture 13" descr="Schl_Logo">
          <a:extLst>
            <a:ext uri="{FF2B5EF4-FFF2-40B4-BE49-F238E27FC236}">
              <a16:creationId xmlns:a16="http://schemas.microsoft.com/office/drawing/2014/main" id="{59E0F845-CAAF-4DFC-9560-FA4C0E395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4" name="Picture 13" descr="Schl_Logo">
          <a:extLst>
            <a:ext uri="{FF2B5EF4-FFF2-40B4-BE49-F238E27FC236}">
              <a16:creationId xmlns:a16="http://schemas.microsoft.com/office/drawing/2014/main" id="{D61C88DA-5933-49AE-8DE4-8EEACF302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5" name="Picture 1288" descr="Schl_Logo">
          <a:extLst>
            <a:ext uri="{FF2B5EF4-FFF2-40B4-BE49-F238E27FC236}">
              <a16:creationId xmlns:a16="http://schemas.microsoft.com/office/drawing/2014/main" id="{7A09790A-04FB-49BB-A41A-901696E19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6" name="Picture 13" descr="Schl_Logo">
          <a:extLst>
            <a:ext uri="{FF2B5EF4-FFF2-40B4-BE49-F238E27FC236}">
              <a16:creationId xmlns:a16="http://schemas.microsoft.com/office/drawing/2014/main" id="{9271EF70-0B33-409A-B37A-6666CCCEF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7" name="Picture 13" descr="Schl_Logo">
          <a:extLst>
            <a:ext uri="{FF2B5EF4-FFF2-40B4-BE49-F238E27FC236}">
              <a16:creationId xmlns:a16="http://schemas.microsoft.com/office/drawing/2014/main" id="{9036DB0B-6EBD-4410-9CFE-25DDCDA08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8" name="Picture 1288" descr="Schl_Logo">
          <a:extLst>
            <a:ext uri="{FF2B5EF4-FFF2-40B4-BE49-F238E27FC236}">
              <a16:creationId xmlns:a16="http://schemas.microsoft.com/office/drawing/2014/main" id="{C85675D2-9F66-4C88-A4CA-04F06BFE8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9" name="Picture 13" descr="Schl_Logo">
          <a:extLst>
            <a:ext uri="{FF2B5EF4-FFF2-40B4-BE49-F238E27FC236}">
              <a16:creationId xmlns:a16="http://schemas.microsoft.com/office/drawing/2014/main" id="{AB81C9E4-F368-4F28-99F3-AB88CCFFB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0" name="Picture 13" descr="Schl_Logo">
          <a:extLst>
            <a:ext uri="{FF2B5EF4-FFF2-40B4-BE49-F238E27FC236}">
              <a16:creationId xmlns:a16="http://schemas.microsoft.com/office/drawing/2014/main" id="{16D94729-0901-4FBB-9BE6-6267962E1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1" name="Picture 1288" descr="Schl_Logo">
          <a:extLst>
            <a:ext uri="{FF2B5EF4-FFF2-40B4-BE49-F238E27FC236}">
              <a16:creationId xmlns:a16="http://schemas.microsoft.com/office/drawing/2014/main" id="{26BC72C5-6B25-49F5-85DD-FAF6B1BF0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2" name="Picture 13" descr="Schl_Logo">
          <a:extLst>
            <a:ext uri="{FF2B5EF4-FFF2-40B4-BE49-F238E27FC236}">
              <a16:creationId xmlns:a16="http://schemas.microsoft.com/office/drawing/2014/main" id="{61A29A93-22B1-4C0F-B85C-97CBBE02E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3" name="Picture 13" descr="Schl_Logo">
          <a:extLst>
            <a:ext uri="{FF2B5EF4-FFF2-40B4-BE49-F238E27FC236}">
              <a16:creationId xmlns:a16="http://schemas.microsoft.com/office/drawing/2014/main" id="{4DEF119F-45FE-4604-9548-1DD48DBEC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4" name="Picture 1288" descr="Schl_Logo">
          <a:extLst>
            <a:ext uri="{FF2B5EF4-FFF2-40B4-BE49-F238E27FC236}">
              <a16:creationId xmlns:a16="http://schemas.microsoft.com/office/drawing/2014/main" id="{2AE9198F-582A-4B46-B3BD-98E6B5D74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5" name="Picture 13" descr="Schl_Logo">
          <a:extLst>
            <a:ext uri="{FF2B5EF4-FFF2-40B4-BE49-F238E27FC236}">
              <a16:creationId xmlns:a16="http://schemas.microsoft.com/office/drawing/2014/main" id="{0105C427-A009-4C2A-9782-A110EC455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6" name="Picture 13" descr="Schl_Logo">
          <a:extLst>
            <a:ext uri="{FF2B5EF4-FFF2-40B4-BE49-F238E27FC236}">
              <a16:creationId xmlns:a16="http://schemas.microsoft.com/office/drawing/2014/main" id="{6FEC5AAA-0D40-4DB9-8C47-637E5FF4C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7" name="Picture 1288" descr="Schl_Logo">
          <a:extLst>
            <a:ext uri="{FF2B5EF4-FFF2-40B4-BE49-F238E27FC236}">
              <a16:creationId xmlns:a16="http://schemas.microsoft.com/office/drawing/2014/main" id="{20F79AA3-F134-4259-9B1C-0FACD8C46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8" name="Picture 13" descr="Schl_Logo">
          <a:extLst>
            <a:ext uri="{FF2B5EF4-FFF2-40B4-BE49-F238E27FC236}">
              <a16:creationId xmlns:a16="http://schemas.microsoft.com/office/drawing/2014/main" id="{337A24E1-CECC-4A89-A7DF-DD836F0D6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9" name="Picture 13" descr="Schl_Logo">
          <a:extLst>
            <a:ext uri="{FF2B5EF4-FFF2-40B4-BE49-F238E27FC236}">
              <a16:creationId xmlns:a16="http://schemas.microsoft.com/office/drawing/2014/main" id="{968072C3-E3FC-4485-AE28-69A590B0B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0" name="Picture 1288" descr="Schl_Logo">
          <a:extLst>
            <a:ext uri="{FF2B5EF4-FFF2-40B4-BE49-F238E27FC236}">
              <a16:creationId xmlns:a16="http://schemas.microsoft.com/office/drawing/2014/main" id="{82E7E57B-1280-4D2B-AD20-F7E752DDB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1" name="Picture 13" descr="Schl_Logo">
          <a:extLst>
            <a:ext uri="{FF2B5EF4-FFF2-40B4-BE49-F238E27FC236}">
              <a16:creationId xmlns:a16="http://schemas.microsoft.com/office/drawing/2014/main" id="{B85FA790-9C3F-4149-9315-D1AAA6BB2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2" name="Picture 13" descr="Schl_Logo">
          <a:extLst>
            <a:ext uri="{FF2B5EF4-FFF2-40B4-BE49-F238E27FC236}">
              <a16:creationId xmlns:a16="http://schemas.microsoft.com/office/drawing/2014/main" id="{AAD1C0B4-43FF-459A-9ACB-3F58CEFD4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3" name="Picture 1288" descr="Schl_Logo">
          <a:extLst>
            <a:ext uri="{FF2B5EF4-FFF2-40B4-BE49-F238E27FC236}">
              <a16:creationId xmlns:a16="http://schemas.microsoft.com/office/drawing/2014/main" id="{3779B81C-80EE-4C04-B9E2-03BAA9E27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4" name="Picture 13" descr="Schl_Logo">
          <a:extLst>
            <a:ext uri="{FF2B5EF4-FFF2-40B4-BE49-F238E27FC236}">
              <a16:creationId xmlns:a16="http://schemas.microsoft.com/office/drawing/2014/main" id="{56635693-B986-467C-95BD-B241A8AD3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5" name="Picture 13" descr="Schl_Logo">
          <a:extLst>
            <a:ext uri="{FF2B5EF4-FFF2-40B4-BE49-F238E27FC236}">
              <a16:creationId xmlns:a16="http://schemas.microsoft.com/office/drawing/2014/main" id="{46B1121C-EE4B-4E45-9D7F-B010D08FA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6" name="Picture 1288" descr="Schl_Logo">
          <a:extLst>
            <a:ext uri="{FF2B5EF4-FFF2-40B4-BE49-F238E27FC236}">
              <a16:creationId xmlns:a16="http://schemas.microsoft.com/office/drawing/2014/main" id="{C5E40313-EFB8-4ABA-916B-6DEA64809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7" name="Picture 13" descr="Schl_Logo">
          <a:extLst>
            <a:ext uri="{FF2B5EF4-FFF2-40B4-BE49-F238E27FC236}">
              <a16:creationId xmlns:a16="http://schemas.microsoft.com/office/drawing/2014/main" id="{33CC33CB-A0C9-486D-8E72-28BB3F9A5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8" name="Picture 13" descr="Schl_Logo">
          <a:extLst>
            <a:ext uri="{FF2B5EF4-FFF2-40B4-BE49-F238E27FC236}">
              <a16:creationId xmlns:a16="http://schemas.microsoft.com/office/drawing/2014/main" id="{21BEEA9B-3263-4A67-9732-C60D5CF28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9" name="Picture 1288" descr="Schl_Logo">
          <a:extLst>
            <a:ext uri="{FF2B5EF4-FFF2-40B4-BE49-F238E27FC236}">
              <a16:creationId xmlns:a16="http://schemas.microsoft.com/office/drawing/2014/main" id="{9417B90C-E090-43B0-941A-1F763F85B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0" name="Picture 13" descr="Schl_Logo">
          <a:extLst>
            <a:ext uri="{FF2B5EF4-FFF2-40B4-BE49-F238E27FC236}">
              <a16:creationId xmlns:a16="http://schemas.microsoft.com/office/drawing/2014/main" id="{E62BAA15-7558-4F7A-B49A-795411AE7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1" name="Picture 13" descr="Schl_Logo">
          <a:extLst>
            <a:ext uri="{FF2B5EF4-FFF2-40B4-BE49-F238E27FC236}">
              <a16:creationId xmlns:a16="http://schemas.microsoft.com/office/drawing/2014/main" id="{4658BC5C-A420-4D01-9EBA-38DE8F873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2" name="Picture 1288" descr="Schl_Logo">
          <a:extLst>
            <a:ext uri="{FF2B5EF4-FFF2-40B4-BE49-F238E27FC236}">
              <a16:creationId xmlns:a16="http://schemas.microsoft.com/office/drawing/2014/main" id="{23FF72E3-3C66-4ED9-8FF1-22ABF1F1E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3" name="Picture 13" descr="Schl_Logo">
          <a:extLst>
            <a:ext uri="{FF2B5EF4-FFF2-40B4-BE49-F238E27FC236}">
              <a16:creationId xmlns:a16="http://schemas.microsoft.com/office/drawing/2014/main" id="{5C65A019-94DF-4461-93EF-00E1D5190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4" name="Picture 13" descr="Schl_Logo">
          <a:extLst>
            <a:ext uri="{FF2B5EF4-FFF2-40B4-BE49-F238E27FC236}">
              <a16:creationId xmlns:a16="http://schemas.microsoft.com/office/drawing/2014/main" id="{96E6BB65-6CDF-46A5-ADC5-D943D0502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5" name="Picture 1288" descr="Schl_Logo">
          <a:extLst>
            <a:ext uri="{FF2B5EF4-FFF2-40B4-BE49-F238E27FC236}">
              <a16:creationId xmlns:a16="http://schemas.microsoft.com/office/drawing/2014/main" id="{F550DE22-B9CE-4C70-BB01-C4667548A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6" name="Picture 13" descr="Schl_Logo">
          <a:extLst>
            <a:ext uri="{FF2B5EF4-FFF2-40B4-BE49-F238E27FC236}">
              <a16:creationId xmlns:a16="http://schemas.microsoft.com/office/drawing/2014/main" id="{86686606-5EBC-47A6-85F9-249252B8D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7" name="Picture 13" descr="Schl_Logo">
          <a:extLst>
            <a:ext uri="{FF2B5EF4-FFF2-40B4-BE49-F238E27FC236}">
              <a16:creationId xmlns:a16="http://schemas.microsoft.com/office/drawing/2014/main" id="{A00C413D-A830-43F7-9E1D-DB58E462F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8" name="Picture 1288" descr="Schl_Logo">
          <a:extLst>
            <a:ext uri="{FF2B5EF4-FFF2-40B4-BE49-F238E27FC236}">
              <a16:creationId xmlns:a16="http://schemas.microsoft.com/office/drawing/2014/main" id="{E56CF902-B7DE-4124-BBC2-9041670DD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9" name="Picture 13" descr="Schl_Logo">
          <a:extLst>
            <a:ext uri="{FF2B5EF4-FFF2-40B4-BE49-F238E27FC236}">
              <a16:creationId xmlns:a16="http://schemas.microsoft.com/office/drawing/2014/main" id="{1A497A71-5F6D-4C3C-A785-D926F04B8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0" name="Picture 13" descr="Schl_Logo">
          <a:extLst>
            <a:ext uri="{FF2B5EF4-FFF2-40B4-BE49-F238E27FC236}">
              <a16:creationId xmlns:a16="http://schemas.microsoft.com/office/drawing/2014/main" id="{7ECDB6B7-C1D4-443C-8656-6DB536EFB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1" name="Picture 1288" descr="Schl_Logo">
          <a:extLst>
            <a:ext uri="{FF2B5EF4-FFF2-40B4-BE49-F238E27FC236}">
              <a16:creationId xmlns:a16="http://schemas.microsoft.com/office/drawing/2014/main" id="{5FF87FC5-3F21-4612-A361-E9FEE29A5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2" name="Picture 13" descr="Schl_Logo">
          <a:extLst>
            <a:ext uri="{FF2B5EF4-FFF2-40B4-BE49-F238E27FC236}">
              <a16:creationId xmlns:a16="http://schemas.microsoft.com/office/drawing/2014/main" id="{EEC34C21-9A2E-4521-AED5-2FD21EF8D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3" name="Picture 13" descr="Schl_Logo">
          <a:extLst>
            <a:ext uri="{FF2B5EF4-FFF2-40B4-BE49-F238E27FC236}">
              <a16:creationId xmlns:a16="http://schemas.microsoft.com/office/drawing/2014/main" id="{9A699580-882F-4B28-8AEF-992F099B9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4" name="Picture 1288" descr="Schl_Logo">
          <a:extLst>
            <a:ext uri="{FF2B5EF4-FFF2-40B4-BE49-F238E27FC236}">
              <a16:creationId xmlns:a16="http://schemas.microsoft.com/office/drawing/2014/main" id="{C339478E-B010-4911-A3A4-B16D11FFD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5" name="Picture 13" descr="Schl_Logo">
          <a:extLst>
            <a:ext uri="{FF2B5EF4-FFF2-40B4-BE49-F238E27FC236}">
              <a16:creationId xmlns:a16="http://schemas.microsoft.com/office/drawing/2014/main" id="{577CA73D-2E34-4192-A886-42191364E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6" name="Picture 13" descr="Schl_Logo">
          <a:extLst>
            <a:ext uri="{FF2B5EF4-FFF2-40B4-BE49-F238E27FC236}">
              <a16:creationId xmlns:a16="http://schemas.microsoft.com/office/drawing/2014/main" id="{7FBA5875-06B1-483E-8CBA-19BC7A6EE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7" name="Picture 1288" descr="Schl_Logo">
          <a:extLst>
            <a:ext uri="{FF2B5EF4-FFF2-40B4-BE49-F238E27FC236}">
              <a16:creationId xmlns:a16="http://schemas.microsoft.com/office/drawing/2014/main" id="{D38E331B-5D6A-4FA9-B522-FEEDEA248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8" name="Picture 13" descr="Schl_Logo">
          <a:extLst>
            <a:ext uri="{FF2B5EF4-FFF2-40B4-BE49-F238E27FC236}">
              <a16:creationId xmlns:a16="http://schemas.microsoft.com/office/drawing/2014/main" id="{36681318-1001-4927-9557-498CCF38F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9" name="Picture 13" descr="Schl_Logo">
          <a:extLst>
            <a:ext uri="{FF2B5EF4-FFF2-40B4-BE49-F238E27FC236}">
              <a16:creationId xmlns:a16="http://schemas.microsoft.com/office/drawing/2014/main" id="{E557E648-2B64-4EC7-9F74-2775939B5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0" name="Picture 1288" descr="Schl_Logo">
          <a:extLst>
            <a:ext uri="{FF2B5EF4-FFF2-40B4-BE49-F238E27FC236}">
              <a16:creationId xmlns:a16="http://schemas.microsoft.com/office/drawing/2014/main" id="{B2DB5525-39FE-4280-98F0-DD6376EC3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1" name="Picture 13" descr="Schl_Logo">
          <a:extLst>
            <a:ext uri="{FF2B5EF4-FFF2-40B4-BE49-F238E27FC236}">
              <a16:creationId xmlns:a16="http://schemas.microsoft.com/office/drawing/2014/main" id="{BB3E1DEA-5C06-46AA-B40B-9B2C04A43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2" name="Picture 13" descr="Schl_Logo">
          <a:extLst>
            <a:ext uri="{FF2B5EF4-FFF2-40B4-BE49-F238E27FC236}">
              <a16:creationId xmlns:a16="http://schemas.microsoft.com/office/drawing/2014/main" id="{0995A6FD-1B24-4583-9180-0A8929E94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3" name="Picture 1288" descr="Schl_Logo">
          <a:extLst>
            <a:ext uri="{FF2B5EF4-FFF2-40B4-BE49-F238E27FC236}">
              <a16:creationId xmlns:a16="http://schemas.microsoft.com/office/drawing/2014/main" id="{C666F0DE-12DC-4B0C-A7F1-D2FA70413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4" name="Picture 13" descr="Schl_Logo">
          <a:extLst>
            <a:ext uri="{FF2B5EF4-FFF2-40B4-BE49-F238E27FC236}">
              <a16:creationId xmlns:a16="http://schemas.microsoft.com/office/drawing/2014/main" id="{C170B3DF-E83C-4C24-A6A9-A903C9980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5" name="Picture 13" descr="Schl_Logo">
          <a:extLst>
            <a:ext uri="{FF2B5EF4-FFF2-40B4-BE49-F238E27FC236}">
              <a16:creationId xmlns:a16="http://schemas.microsoft.com/office/drawing/2014/main" id="{2115459C-9DF1-4946-B653-E3CAF5FBB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6" name="Picture 1288" descr="Schl_Logo">
          <a:extLst>
            <a:ext uri="{FF2B5EF4-FFF2-40B4-BE49-F238E27FC236}">
              <a16:creationId xmlns:a16="http://schemas.microsoft.com/office/drawing/2014/main" id="{643710BB-AE67-416F-BEC4-99E9DF785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7" name="Picture 13" descr="Schl_Logo">
          <a:extLst>
            <a:ext uri="{FF2B5EF4-FFF2-40B4-BE49-F238E27FC236}">
              <a16:creationId xmlns:a16="http://schemas.microsoft.com/office/drawing/2014/main" id="{998930F9-4037-4C4C-9BA2-BAC3FB089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8" name="Picture 13" descr="Schl_Logo">
          <a:extLst>
            <a:ext uri="{FF2B5EF4-FFF2-40B4-BE49-F238E27FC236}">
              <a16:creationId xmlns:a16="http://schemas.microsoft.com/office/drawing/2014/main" id="{45C206A3-02E9-4126-943D-90AD6783F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9" name="Picture 1288" descr="Schl_Logo">
          <a:extLst>
            <a:ext uri="{FF2B5EF4-FFF2-40B4-BE49-F238E27FC236}">
              <a16:creationId xmlns:a16="http://schemas.microsoft.com/office/drawing/2014/main" id="{F67BA9B2-725A-47FD-96D0-6F04DDF78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0" name="Picture 13" descr="Schl_Logo">
          <a:extLst>
            <a:ext uri="{FF2B5EF4-FFF2-40B4-BE49-F238E27FC236}">
              <a16:creationId xmlns:a16="http://schemas.microsoft.com/office/drawing/2014/main" id="{82C472C4-E70F-481F-858C-9E361DD70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1" name="Picture 13" descr="Schl_Logo">
          <a:extLst>
            <a:ext uri="{FF2B5EF4-FFF2-40B4-BE49-F238E27FC236}">
              <a16:creationId xmlns:a16="http://schemas.microsoft.com/office/drawing/2014/main" id="{FE867BFA-C064-43FA-9618-DB59B6666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2" name="Picture 1288" descr="Schl_Logo">
          <a:extLst>
            <a:ext uri="{FF2B5EF4-FFF2-40B4-BE49-F238E27FC236}">
              <a16:creationId xmlns:a16="http://schemas.microsoft.com/office/drawing/2014/main" id="{C8C46A3E-DEA4-42C7-8E66-0A81015A7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3" name="Picture 13" descr="Schl_Logo">
          <a:extLst>
            <a:ext uri="{FF2B5EF4-FFF2-40B4-BE49-F238E27FC236}">
              <a16:creationId xmlns:a16="http://schemas.microsoft.com/office/drawing/2014/main" id="{AE6D4D59-7AD7-401E-94BE-AFBC79123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4" name="Picture 13" descr="Schl_Logo">
          <a:extLst>
            <a:ext uri="{FF2B5EF4-FFF2-40B4-BE49-F238E27FC236}">
              <a16:creationId xmlns:a16="http://schemas.microsoft.com/office/drawing/2014/main" id="{9B9C042E-2851-439E-AED9-590CD6B01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5" name="Picture 1288" descr="Schl_Logo">
          <a:extLst>
            <a:ext uri="{FF2B5EF4-FFF2-40B4-BE49-F238E27FC236}">
              <a16:creationId xmlns:a16="http://schemas.microsoft.com/office/drawing/2014/main" id="{35D62229-F0E0-4591-BB68-732BABE17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6" name="Picture 13" descr="Schl_Logo">
          <a:extLst>
            <a:ext uri="{FF2B5EF4-FFF2-40B4-BE49-F238E27FC236}">
              <a16:creationId xmlns:a16="http://schemas.microsoft.com/office/drawing/2014/main" id="{03D1D5A6-CE79-44A9-979F-A4B4E6DCE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7" name="Picture 13" descr="Schl_Logo">
          <a:extLst>
            <a:ext uri="{FF2B5EF4-FFF2-40B4-BE49-F238E27FC236}">
              <a16:creationId xmlns:a16="http://schemas.microsoft.com/office/drawing/2014/main" id="{66D24149-C6DB-4D63-9120-1E048FEFC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8" name="Picture 1288" descr="Schl_Logo">
          <a:extLst>
            <a:ext uri="{FF2B5EF4-FFF2-40B4-BE49-F238E27FC236}">
              <a16:creationId xmlns:a16="http://schemas.microsoft.com/office/drawing/2014/main" id="{16F2B866-C95E-4F82-A139-CBDD188F0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9" name="Picture 13" descr="Schl_Logo">
          <a:extLst>
            <a:ext uri="{FF2B5EF4-FFF2-40B4-BE49-F238E27FC236}">
              <a16:creationId xmlns:a16="http://schemas.microsoft.com/office/drawing/2014/main" id="{3BA325EB-B4CB-4CFA-9D9D-1986448B1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0" name="Picture 13" descr="Schl_Logo">
          <a:extLst>
            <a:ext uri="{FF2B5EF4-FFF2-40B4-BE49-F238E27FC236}">
              <a16:creationId xmlns:a16="http://schemas.microsoft.com/office/drawing/2014/main" id="{60EC2A31-BA0A-4D1D-9116-0AFC05F27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1" name="Picture 1288" descr="Schl_Logo">
          <a:extLst>
            <a:ext uri="{FF2B5EF4-FFF2-40B4-BE49-F238E27FC236}">
              <a16:creationId xmlns:a16="http://schemas.microsoft.com/office/drawing/2014/main" id="{5F50D24A-C95E-4DCA-98E3-0A970BFA5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2" name="Picture 13" descr="Schl_Logo">
          <a:extLst>
            <a:ext uri="{FF2B5EF4-FFF2-40B4-BE49-F238E27FC236}">
              <a16:creationId xmlns:a16="http://schemas.microsoft.com/office/drawing/2014/main" id="{464E12AC-6D5F-449A-B1EA-E4C2618AB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3" name="Picture 13" descr="Schl_Logo">
          <a:extLst>
            <a:ext uri="{FF2B5EF4-FFF2-40B4-BE49-F238E27FC236}">
              <a16:creationId xmlns:a16="http://schemas.microsoft.com/office/drawing/2014/main" id="{A2128073-53E7-48CB-BB2E-4B0228FA5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4" name="Picture 1288" descr="Schl_Logo">
          <a:extLst>
            <a:ext uri="{FF2B5EF4-FFF2-40B4-BE49-F238E27FC236}">
              <a16:creationId xmlns:a16="http://schemas.microsoft.com/office/drawing/2014/main" id="{9A6CD78F-020D-42C4-B92E-EBBFE2C8E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5" name="Picture 13" descr="Schl_Logo">
          <a:extLst>
            <a:ext uri="{FF2B5EF4-FFF2-40B4-BE49-F238E27FC236}">
              <a16:creationId xmlns:a16="http://schemas.microsoft.com/office/drawing/2014/main" id="{F5C5F4A9-DF53-49CC-9B67-2D771E6D3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6" name="Picture 13" descr="Schl_Logo">
          <a:extLst>
            <a:ext uri="{FF2B5EF4-FFF2-40B4-BE49-F238E27FC236}">
              <a16:creationId xmlns:a16="http://schemas.microsoft.com/office/drawing/2014/main" id="{6F2B8F46-FBFE-4F85-86E1-1BD0B9521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7" name="Picture 1288" descr="Schl_Logo">
          <a:extLst>
            <a:ext uri="{FF2B5EF4-FFF2-40B4-BE49-F238E27FC236}">
              <a16:creationId xmlns:a16="http://schemas.microsoft.com/office/drawing/2014/main" id="{D3624336-6431-48EF-BD17-E165E37D0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8" name="Picture 13" descr="Schl_Logo">
          <a:extLst>
            <a:ext uri="{FF2B5EF4-FFF2-40B4-BE49-F238E27FC236}">
              <a16:creationId xmlns:a16="http://schemas.microsoft.com/office/drawing/2014/main" id="{C7824C38-E484-4271-98A1-BF4D8B95A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9" name="Picture 13" descr="Schl_Logo">
          <a:extLst>
            <a:ext uri="{FF2B5EF4-FFF2-40B4-BE49-F238E27FC236}">
              <a16:creationId xmlns:a16="http://schemas.microsoft.com/office/drawing/2014/main" id="{6DA97881-4138-4417-8D7F-6B790A31F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0" name="Picture 1288" descr="Schl_Logo">
          <a:extLst>
            <a:ext uri="{FF2B5EF4-FFF2-40B4-BE49-F238E27FC236}">
              <a16:creationId xmlns:a16="http://schemas.microsoft.com/office/drawing/2014/main" id="{7A17E7EE-37D5-48E4-ACAE-08D928C42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1" name="Picture 13" descr="Schl_Logo">
          <a:extLst>
            <a:ext uri="{FF2B5EF4-FFF2-40B4-BE49-F238E27FC236}">
              <a16:creationId xmlns:a16="http://schemas.microsoft.com/office/drawing/2014/main" id="{E117A7D1-D2E5-49AB-91D3-0BF9D2CF7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2" name="Picture 13" descr="Schl_Logo">
          <a:extLst>
            <a:ext uri="{FF2B5EF4-FFF2-40B4-BE49-F238E27FC236}">
              <a16:creationId xmlns:a16="http://schemas.microsoft.com/office/drawing/2014/main" id="{577216DB-B722-4F6A-BF2E-53FF2E929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3" name="Picture 1288" descr="Schl_Logo">
          <a:extLst>
            <a:ext uri="{FF2B5EF4-FFF2-40B4-BE49-F238E27FC236}">
              <a16:creationId xmlns:a16="http://schemas.microsoft.com/office/drawing/2014/main" id="{6565EDDD-ADB3-49CD-87E6-F2CC5E210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4" name="Picture 13" descr="Schl_Logo">
          <a:extLst>
            <a:ext uri="{FF2B5EF4-FFF2-40B4-BE49-F238E27FC236}">
              <a16:creationId xmlns:a16="http://schemas.microsoft.com/office/drawing/2014/main" id="{F33F0D1F-3DB9-4735-BD5B-D9129D73E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5" name="Picture 13" descr="Schl_Logo">
          <a:extLst>
            <a:ext uri="{FF2B5EF4-FFF2-40B4-BE49-F238E27FC236}">
              <a16:creationId xmlns:a16="http://schemas.microsoft.com/office/drawing/2014/main" id="{C418C363-A4C0-40E8-B00D-C180BBEAA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6" name="Picture 1288" descr="Schl_Logo">
          <a:extLst>
            <a:ext uri="{FF2B5EF4-FFF2-40B4-BE49-F238E27FC236}">
              <a16:creationId xmlns:a16="http://schemas.microsoft.com/office/drawing/2014/main" id="{F69E692D-47B6-4E26-BB0B-FABD759F2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7" name="Picture 13" descr="Schl_Logo">
          <a:extLst>
            <a:ext uri="{FF2B5EF4-FFF2-40B4-BE49-F238E27FC236}">
              <a16:creationId xmlns:a16="http://schemas.microsoft.com/office/drawing/2014/main" id="{24F1CCE3-A04E-41D9-B897-A42648C15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8" name="Picture 13" descr="Schl_Logo">
          <a:extLst>
            <a:ext uri="{FF2B5EF4-FFF2-40B4-BE49-F238E27FC236}">
              <a16:creationId xmlns:a16="http://schemas.microsoft.com/office/drawing/2014/main" id="{CC5C1428-7271-423E-A884-152C4FB3B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9" name="Picture 1288" descr="Schl_Logo">
          <a:extLst>
            <a:ext uri="{FF2B5EF4-FFF2-40B4-BE49-F238E27FC236}">
              <a16:creationId xmlns:a16="http://schemas.microsoft.com/office/drawing/2014/main" id="{D58A5B0D-423B-4B3A-A150-9B4590494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0" name="Picture 13" descr="Schl_Logo">
          <a:extLst>
            <a:ext uri="{FF2B5EF4-FFF2-40B4-BE49-F238E27FC236}">
              <a16:creationId xmlns:a16="http://schemas.microsoft.com/office/drawing/2014/main" id="{7A17EE0D-A5E1-40A6-AB5A-3D9DD7814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1" name="Picture 13" descr="Schl_Logo">
          <a:extLst>
            <a:ext uri="{FF2B5EF4-FFF2-40B4-BE49-F238E27FC236}">
              <a16:creationId xmlns:a16="http://schemas.microsoft.com/office/drawing/2014/main" id="{1250AC86-D759-4954-A81A-41C7C89C2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2" name="Picture 1288" descr="Schl_Logo">
          <a:extLst>
            <a:ext uri="{FF2B5EF4-FFF2-40B4-BE49-F238E27FC236}">
              <a16:creationId xmlns:a16="http://schemas.microsoft.com/office/drawing/2014/main" id="{7DABE397-381E-408C-96D8-8B5FF6BF6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3" name="Picture 13" descr="Schl_Logo">
          <a:extLst>
            <a:ext uri="{FF2B5EF4-FFF2-40B4-BE49-F238E27FC236}">
              <a16:creationId xmlns:a16="http://schemas.microsoft.com/office/drawing/2014/main" id="{9690DC0A-5B95-46B1-8877-F6EF75D7C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4" name="Picture 13" descr="Schl_Logo">
          <a:extLst>
            <a:ext uri="{FF2B5EF4-FFF2-40B4-BE49-F238E27FC236}">
              <a16:creationId xmlns:a16="http://schemas.microsoft.com/office/drawing/2014/main" id="{F055239E-5408-4C34-99A9-47398B5B0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5" name="Picture 1288" descr="Schl_Logo">
          <a:extLst>
            <a:ext uri="{FF2B5EF4-FFF2-40B4-BE49-F238E27FC236}">
              <a16:creationId xmlns:a16="http://schemas.microsoft.com/office/drawing/2014/main" id="{A75BB26F-F0A9-48EA-9FC0-0B2158203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6" name="Picture 13" descr="Schl_Logo">
          <a:extLst>
            <a:ext uri="{FF2B5EF4-FFF2-40B4-BE49-F238E27FC236}">
              <a16:creationId xmlns:a16="http://schemas.microsoft.com/office/drawing/2014/main" id="{8082CAA8-15CA-4BE7-ADEE-7822A53D4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7" name="Picture 13" descr="Schl_Logo">
          <a:extLst>
            <a:ext uri="{FF2B5EF4-FFF2-40B4-BE49-F238E27FC236}">
              <a16:creationId xmlns:a16="http://schemas.microsoft.com/office/drawing/2014/main" id="{610AF0A7-550F-425A-BA34-E3A82FD9A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8" name="Picture 1288" descr="Schl_Logo">
          <a:extLst>
            <a:ext uri="{FF2B5EF4-FFF2-40B4-BE49-F238E27FC236}">
              <a16:creationId xmlns:a16="http://schemas.microsoft.com/office/drawing/2014/main" id="{404E462B-99CA-4FAC-8D71-BE8C8C5E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9" name="Picture 13" descr="Schl_Logo">
          <a:extLst>
            <a:ext uri="{FF2B5EF4-FFF2-40B4-BE49-F238E27FC236}">
              <a16:creationId xmlns:a16="http://schemas.microsoft.com/office/drawing/2014/main" id="{22A34CE9-7D9A-4EF1-8B81-FEC2A40D2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0" name="Picture 13" descr="Schl_Logo">
          <a:extLst>
            <a:ext uri="{FF2B5EF4-FFF2-40B4-BE49-F238E27FC236}">
              <a16:creationId xmlns:a16="http://schemas.microsoft.com/office/drawing/2014/main" id="{0D619C08-BC1E-441A-83A6-96D426B72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1" name="Picture 1288" descr="Schl_Logo">
          <a:extLst>
            <a:ext uri="{FF2B5EF4-FFF2-40B4-BE49-F238E27FC236}">
              <a16:creationId xmlns:a16="http://schemas.microsoft.com/office/drawing/2014/main" id="{E2B2FE75-D37F-4EE6-B6F8-B56023E9D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2" name="Picture 13" descr="Schl_Logo">
          <a:extLst>
            <a:ext uri="{FF2B5EF4-FFF2-40B4-BE49-F238E27FC236}">
              <a16:creationId xmlns:a16="http://schemas.microsoft.com/office/drawing/2014/main" id="{B5A76B2A-653A-46AF-8587-B6117ABF2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3" name="Picture 13" descr="Schl_Logo">
          <a:extLst>
            <a:ext uri="{FF2B5EF4-FFF2-40B4-BE49-F238E27FC236}">
              <a16:creationId xmlns:a16="http://schemas.microsoft.com/office/drawing/2014/main" id="{AD730E85-CF5F-465D-9A5E-28DC0F644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4" name="Picture 1288" descr="Schl_Logo">
          <a:extLst>
            <a:ext uri="{FF2B5EF4-FFF2-40B4-BE49-F238E27FC236}">
              <a16:creationId xmlns:a16="http://schemas.microsoft.com/office/drawing/2014/main" id="{13310180-8295-4DDC-9BE6-EC21044DE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5" name="Picture 13" descr="Schl_Logo">
          <a:extLst>
            <a:ext uri="{FF2B5EF4-FFF2-40B4-BE49-F238E27FC236}">
              <a16:creationId xmlns:a16="http://schemas.microsoft.com/office/drawing/2014/main" id="{E34A8E7B-4CCF-4A3B-A312-35E1E99AF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6" name="Picture 13" descr="Schl_Logo">
          <a:extLst>
            <a:ext uri="{FF2B5EF4-FFF2-40B4-BE49-F238E27FC236}">
              <a16:creationId xmlns:a16="http://schemas.microsoft.com/office/drawing/2014/main" id="{0904A822-8EC9-42F2-93F7-5AF8FD6F0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7" name="Picture 1288" descr="Schl_Logo">
          <a:extLst>
            <a:ext uri="{FF2B5EF4-FFF2-40B4-BE49-F238E27FC236}">
              <a16:creationId xmlns:a16="http://schemas.microsoft.com/office/drawing/2014/main" id="{E20737CC-3317-4B1B-B338-951AA1498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8" name="Picture 13" descr="Schl_Logo">
          <a:extLst>
            <a:ext uri="{FF2B5EF4-FFF2-40B4-BE49-F238E27FC236}">
              <a16:creationId xmlns:a16="http://schemas.microsoft.com/office/drawing/2014/main" id="{88116BAF-5B28-41FA-A140-1163F622F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9" name="Picture 13" descr="Schl_Logo">
          <a:extLst>
            <a:ext uri="{FF2B5EF4-FFF2-40B4-BE49-F238E27FC236}">
              <a16:creationId xmlns:a16="http://schemas.microsoft.com/office/drawing/2014/main" id="{0549A1B4-642F-4A03-9556-BCDCD81B0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0" name="Picture 1288" descr="Schl_Logo">
          <a:extLst>
            <a:ext uri="{FF2B5EF4-FFF2-40B4-BE49-F238E27FC236}">
              <a16:creationId xmlns:a16="http://schemas.microsoft.com/office/drawing/2014/main" id="{219360BD-4657-4516-BB4A-096054000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1" name="Picture 13" descr="Schl_Logo">
          <a:extLst>
            <a:ext uri="{FF2B5EF4-FFF2-40B4-BE49-F238E27FC236}">
              <a16:creationId xmlns:a16="http://schemas.microsoft.com/office/drawing/2014/main" id="{1EB6F1B1-5C38-4B94-AEC8-5972D6FFC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2" name="Picture 13" descr="Schl_Logo">
          <a:extLst>
            <a:ext uri="{FF2B5EF4-FFF2-40B4-BE49-F238E27FC236}">
              <a16:creationId xmlns:a16="http://schemas.microsoft.com/office/drawing/2014/main" id="{019A7E5B-61A8-49E2-B2E0-397A23A94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3" name="Picture 1288" descr="Schl_Logo">
          <a:extLst>
            <a:ext uri="{FF2B5EF4-FFF2-40B4-BE49-F238E27FC236}">
              <a16:creationId xmlns:a16="http://schemas.microsoft.com/office/drawing/2014/main" id="{F983466F-552E-4313-A6FC-417304FBB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4" name="Picture 13" descr="Schl_Logo">
          <a:extLst>
            <a:ext uri="{FF2B5EF4-FFF2-40B4-BE49-F238E27FC236}">
              <a16:creationId xmlns:a16="http://schemas.microsoft.com/office/drawing/2014/main" id="{C9B3CF20-C283-4B0F-818A-65F72CC7E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5" name="Picture 13" descr="Schl_Logo">
          <a:extLst>
            <a:ext uri="{FF2B5EF4-FFF2-40B4-BE49-F238E27FC236}">
              <a16:creationId xmlns:a16="http://schemas.microsoft.com/office/drawing/2014/main" id="{C3689EF4-8094-4F88-BEE4-F9151C76D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6" name="Picture 1288" descr="Schl_Logo">
          <a:extLst>
            <a:ext uri="{FF2B5EF4-FFF2-40B4-BE49-F238E27FC236}">
              <a16:creationId xmlns:a16="http://schemas.microsoft.com/office/drawing/2014/main" id="{BBBD1A3B-0CC7-40AF-918E-7251AFA96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7" name="Picture 13" descr="Schl_Logo">
          <a:extLst>
            <a:ext uri="{FF2B5EF4-FFF2-40B4-BE49-F238E27FC236}">
              <a16:creationId xmlns:a16="http://schemas.microsoft.com/office/drawing/2014/main" id="{442DC9D8-ADF5-4C42-8E12-62451EDBC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8" name="Picture 13" descr="Schl_Logo">
          <a:extLst>
            <a:ext uri="{FF2B5EF4-FFF2-40B4-BE49-F238E27FC236}">
              <a16:creationId xmlns:a16="http://schemas.microsoft.com/office/drawing/2014/main" id="{A84857D2-A60F-420F-8DCA-A95A42E58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9" name="Picture 1288" descr="Schl_Logo">
          <a:extLst>
            <a:ext uri="{FF2B5EF4-FFF2-40B4-BE49-F238E27FC236}">
              <a16:creationId xmlns:a16="http://schemas.microsoft.com/office/drawing/2014/main" id="{6291B3C4-BBA1-4CA8-AAB8-337C325AE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0" name="Picture 13" descr="Schl_Logo">
          <a:extLst>
            <a:ext uri="{FF2B5EF4-FFF2-40B4-BE49-F238E27FC236}">
              <a16:creationId xmlns:a16="http://schemas.microsoft.com/office/drawing/2014/main" id="{928C046A-B5CB-4EAE-9C2D-0FCD60396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1" name="Picture 13" descr="Schl_Logo">
          <a:extLst>
            <a:ext uri="{FF2B5EF4-FFF2-40B4-BE49-F238E27FC236}">
              <a16:creationId xmlns:a16="http://schemas.microsoft.com/office/drawing/2014/main" id="{5EE215D5-1228-483E-8F94-5A821B0E1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2" name="Picture 1288" descr="Schl_Logo">
          <a:extLst>
            <a:ext uri="{FF2B5EF4-FFF2-40B4-BE49-F238E27FC236}">
              <a16:creationId xmlns:a16="http://schemas.microsoft.com/office/drawing/2014/main" id="{5F6EB1C4-99A4-4C77-AEC0-ACA3949E0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3" name="Picture 13" descr="Schl_Logo">
          <a:extLst>
            <a:ext uri="{FF2B5EF4-FFF2-40B4-BE49-F238E27FC236}">
              <a16:creationId xmlns:a16="http://schemas.microsoft.com/office/drawing/2014/main" id="{ACA42020-DB5B-4817-A598-8E4B4CF9D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4" name="Picture 13" descr="Schl_Logo">
          <a:extLst>
            <a:ext uri="{FF2B5EF4-FFF2-40B4-BE49-F238E27FC236}">
              <a16:creationId xmlns:a16="http://schemas.microsoft.com/office/drawing/2014/main" id="{C27D788A-5357-42F3-8F0C-8EB5B52BC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5" name="Picture 1288" descr="Schl_Logo">
          <a:extLst>
            <a:ext uri="{FF2B5EF4-FFF2-40B4-BE49-F238E27FC236}">
              <a16:creationId xmlns:a16="http://schemas.microsoft.com/office/drawing/2014/main" id="{12F7D3D4-7225-4381-9562-61CC12976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6" name="Picture 13" descr="Schl_Logo">
          <a:extLst>
            <a:ext uri="{FF2B5EF4-FFF2-40B4-BE49-F238E27FC236}">
              <a16:creationId xmlns:a16="http://schemas.microsoft.com/office/drawing/2014/main" id="{BF584D75-84EB-4715-9648-09D598F4E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7" name="Picture 13" descr="Schl_Logo">
          <a:extLst>
            <a:ext uri="{FF2B5EF4-FFF2-40B4-BE49-F238E27FC236}">
              <a16:creationId xmlns:a16="http://schemas.microsoft.com/office/drawing/2014/main" id="{62713B40-4340-4FCE-A47F-415D06F33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8" name="Picture 1288" descr="Schl_Logo">
          <a:extLst>
            <a:ext uri="{FF2B5EF4-FFF2-40B4-BE49-F238E27FC236}">
              <a16:creationId xmlns:a16="http://schemas.microsoft.com/office/drawing/2014/main" id="{D72C5773-257C-4D41-896C-597A907B3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9" name="Picture 13" descr="Schl_Logo">
          <a:extLst>
            <a:ext uri="{FF2B5EF4-FFF2-40B4-BE49-F238E27FC236}">
              <a16:creationId xmlns:a16="http://schemas.microsoft.com/office/drawing/2014/main" id="{B0BEBF8D-A2A0-4750-838D-D851DBD39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0" name="Picture 13" descr="Schl_Logo">
          <a:extLst>
            <a:ext uri="{FF2B5EF4-FFF2-40B4-BE49-F238E27FC236}">
              <a16:creationId xmlns:a16="http://schemas.microsoft.com/office/drawing/2014/main" id="{9CC6A444-E447-40C3-AA47-E727005D0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1" name="Picture 1288" descr="Schl_Logo">
          <a:extLst>
            <a:ext uri="{FF2B5EF4-FFF2-40B4-BE49-F238E27FC236}">
              <a16:creationId xmlns:a16="http://schemas.microsoft.com/office/drawing/2014/main" id="{94C85379-D842-4437-A80E-8D7321565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2" name="Picture 13" descr="Schl_Logo">
          <a:extLst>
            <a:ext uri="{FF2B5EF4-FFF2-40B4-BE49-F238E27FC236}">
              <a16:creationId xmlns:a16="http://schemas.microsoft.com/office/drawing/2014/main" id="{D5B95AA9-8F7A-4FA6-8EEF-598B291CC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3" name="Picture 13" descr="Schl_Logo">
          <a:extLst>
            <a:ext uri="{FF2B5EF4-FFF2-40B4-BE49-F238E27FC236}">
              <a16:creationId xmlns:a16="http://schemas.microsoft.com/office/drawing/2014/main" id="{F75159B7-4D1C-4758-9C1E-FC25ED739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4" name="Picture 1288" descr="Schl_Logo">
          <a:extLst>
            <a:ext uri="{FF2B5EF4-FFF2-40B4-BE49-F238E27FC236}">
              <a16:creationId xmlns:a16="http://schemas.microsoft.com/office/drawing/2014/main" id="{6D050AEE-A6CE-42B3-9E59-988C32AC9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5" name="Picture 13" descr="Schl_Logo">
          <a:extLst>
            <a:ext uri="{FF2B5EF4-FFF2-40B4-BE49-F238E27FC236}">
              <a16:creationId xmlns:a16="http://schemas.microsoft.com/office/drawing/2014/main" id="{3CD36D80-8D24-4434-A17F-FB40A4053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6" name="Picture 13" descr="Schl_Logo">
          <a:extLst>
            <a:ext uri="{FF2B5EF4-FFF2-40B4-BE49-F238E27FC236}">
              <a16:creationId xmlns:a16="http://schemas.microsoft.com/office/drawing/2014/main" id="{4FB5F828-F2B7-42F7-8165-B50DA2C8C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7" name="Picture 1288" descr="Schl_Logo">
          <a:extLst>
            <a:ext uri="{FF2B5EF4-FFF2-40B4-BE49-F238E27FC236}">
              <a16:creationId xmlns:a16="http://schemas.microsoft.com/office/drawing/2014/main" id="{7D7D5409-F3C9-49B4-B118-15A9DD65C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8" name="Picture 13" descr="Schl_Logo">
          <a:extLst>
            <a:ext uri="{FF2B5EF4-FFF2-40B4-BE49-F238E27FC236}">
              <a16:creationId xmlns:a16="http://schemas.microsoft.com/office/drawing/2014/main" id="{6A55F53A-B4FE-45DA-8346-0D4EF053E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9" name="Picture 13" descr="Schl_Logo">
          <a:extLst>
            <a:ext uri="{FF2B5EF4-FFF2-40B4-BE49-F238E27FC236}">
              <a16:creationId xmlns:a16="http://schemas.microsoft.com/office/drawing/2014/main" id="{8FE4FC1F-433F-474C-812B-AAB8D41F2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0" name="Picture 1288" descr="Schl_Logo">
          <a:extLst>
            <a:ext uri="{FF2B5EF4-FFF2-40B4-BE49-F238E27FC236}">
              <a16:creationId xmlns:a16="http://schemas.microsoft.com/office/drawing/2014/main" id="{0B889E0F-39B2-4355-AAA3-D08F5471D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1" name="Picture 13" descr="Schl_Logo">
          <a:extLst>
            <a:ext uri="{FF2B5EF4-FFF2-40B4-BE49-F238E27FC236}">
              <a16:creationId xmlns:a16="http://schemas.microsoft.com/office/drawing/2014/main" id="{4A43F473-F65D-4471-8699-F06F5C5D3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2" name="Picture 13" descr="Schl_Logo">
          <a:extLst>
            <a:ext uri="{FF2B5EF4-FFF2-40B4-BE49-F238E27FC236}">
              <a16:creationId xmlns:a16="http://schemas.microsoft.com/office/drawing/2014/main" id="{F4D56882-0266-4491-B717-4F51E2941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3" name="Picture 1288" descr="Schl_Logo">
          <a:extLst>
            <a:ext uri="{FF2B5EF4-FFF2-40B4-BE49-F238E27FC236}">
              <a16:creationId xmlns:a16="http://schemas.microsoft.com/office/drawing/2014/main" id="{7E63C098-2653-40B5-B6B0-E608D76DE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4" name="Picture 13" descr="Schl_Logo">
          <a:extLst>
            <a:ext uri="{FF2B5EF4-FFF2-40B4-BE49-F238E27FC236}">
              <a16:creationId xmlns:a16="http://schemas.microsoft.com/office/drawing/2014/main" id="{09223DC0-DB7F-4037-B44B-473740E75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5" name="Picture 13" descr="Schl_Logo">
          <a:extLst>
            <a:ext uri="{FF2B5EF4-FFF2-40B4-BE49-F238E27FC236}">
              <a16:creationId xmlns:a16="http://schemas.microsoft.com/office/drawing/2014/main" id="{CC551571-D0FA-43A2-AB40-0FF7073A7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6" name="Picture 1288" descr="Schl_Logo">
          <a:extLst>
            <a:ext uri="{FF2B5EF4-FFF2-40B4-BE49-F238E27FC236}">
              <a16:creationId xmlns:a16="http://schemas.microsoft.com/office/drawing/2014/main" id="{E2763B01-EFC8-4BC5-ADEA-3111F0BE0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7" name="Picture 13" descr="Schl_Logo">
          <a:extLst>
            <a:ext uri="{FF2B5EF4-FFF2-40B4-BE49-F238E27FC236}">
              <a16:creationId xmlns:a16="http://schemas.microsoft.com/office/drawing/2014/main" id="{BF5B7879-050C-4FCC-ADF7-BF8E7B8EA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8" name="Picture 13" descr="Schl_Logo">
          <a:extLst>
            <a:ext uri="{FF2B5EF4-FFF2-40B4-BE49-F238E27FC236}">
              <a16:creationId xmlns:a16="http://schemas.microsoft.com/office/drawing/2014/main" id="{85B7D477-79FF-4CFF-9ECA-0DFE01EE5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9" name="Picture 1288" descr="Schl_Logo">
          <a:extLst>
            <a:ext uri="{FF2B5EF4-FFF2-40B4-BE49-F238E27FC236}">
              <a16:creationId xmlns:a16="http://schemas.microsoft.com/office/drawing/2014/main" id="{885921F8-6CB4-4A62-AF91-93FF248C2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0" name="Picture 13" descr="Schl_Logo">
          <a:extLst>
            <a:ext uri="{FF2B5EF4-FFF2-40B4-BE49-F238E27FC236}">
              <a16:creationId xmlns:a16="http://schemas.microsoft.com/office/drawing/2014/main" id="{1157A1AA-C7FA-4F1A-A04A-8A379D1DD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1" name="Picture 13" descr="Schl_Logo">
          <a:extLst>
            <a:ext uri="{FF2B5EF4-FFF2-40B4-BE49-F238E27FC236}">
              <a16:creationId xmlns:a16="http://schemas.microsoft.com/office/drawing/2014/main" id="{4522E1BC-F033-4E48-8B70-553A4A635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2" name="Picture 1288" descr="Schl_Logo">
          <a:extLst>
            <a:ext uri="{FF2B5EF4-FFF2-40B4-BE49-F238E27FC236}">
              <a16:creationId xmlns:a16="http://schemas.microsoft.com/office/drawing/2014/main" id="{8A2D88B3-AC43-4892-860B-8AB3D7845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3" name="Picture 13" descr="Schl_Logo">
          <a:extLst>
            <a:ext uri="{FF2B5EF4-FFF2-40B4-BE49-F238E27FC236}">
              <a16:creationId xmlns:a16="http://schemas.microsoft.com/office/drawing/2014/main" id="{702DFEAD-E96F-4ED8-B1E4-2BF4E20AE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4" name="Picture 13" descr="Schl_Logo">
          <a:extLst>
            <a:ext uri="{FF2B5EF4-FFF2-40B4-BE49-F238E27FC236}">
              <a16:creationId xmlns:a16="http://schemas.microsoft.com/office/drawing/2014/main" id="{12C982BF-93ED-42F3-867D-A0166B6C0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5" name="Picture 1288" descr="Schl_Logo">
          <a:extLst>
            <a:ext uri="{FF2B5EF4-FFF2-40B4-BE49-F238E27FC236}">
              <a16:creationId xmlns:a16="http://schemas.microsoft.com/office/drawing/2014/main" id="{01A5B4BE-6E92-4523-935C-4831C706C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6" name="Picture 13" descr="Schl_Logo">
          <a:extLst>
            <a:ext uri="{FF2B5EF4-FFF2-40B4-BE49-F238E27FC236}">
              <a16:creationId xmlns:a16="http://schemas.microsoft.com/office/drawing/2014/main" id="{9DCD1FA6-01C4-4F8B-92BA-F6FD9B95E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7" name="Picture 13" descr="Schl_Logo">
          <a:extLst>
            <a:ext uri="{FF2B5EF4-FFF2-40B4-BE49-F238E27FC236}">
              <a16:creationId xmlns:a16="http://schemas.microsoft.com/office/drawing/2014/main" id="{BA11DA63-B236-4D2F-85F5-D2F59A4A5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8" name="Picture 1288" descr="Schl_Logo">
          <a:extLst>
            <a:ext uri="{FF2B5EF4-FFF2-40B4-BE49-F238E27FC236}">
              <a16:creationId xmlns:a16="http://schemas.microsoft.com/office/drawing/2014/main" id="{ECF61042-B008-4FB1-8E3D-BF1DBA241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9" name="Picture 13" descr="Schl_Logo">
          <a:extLst>
            <a:ext uri="{FF2B5EF4-FFF2-40B4-BE49-F238E27FC236}">
              <a16:creationId xmlns:a16="http://schemas.microsoft.com/office/drawing/2014/main" id="{70808867-ECA8-4047-ADE3-E72873C46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0" name="Picture 13" descr="Schl_Logo">
          <a:extLst>
            <a:ext uri="{FF2B5EF4-FFF2-40B4-BE49-F238E27FC236}">
              <a16:creationId xmlns:a16="http://schemas.microsoft.com/office/drawing/2014/main" id="{0A44C1A1-0989-47CC-8A60-3101041E7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1" name="Picture 1288" descr="Schl_Logo">
          <a:extLst>
            <a:ext uri="{FF2B5EF4-FFF2-40B4-BE49-F238E27FC236}">
              <a16:creationId xmlns:a16="http://schemas.microsoft.com/office/drawing/2014/main" id="{5017FDB7-615E-46E3-AA27-BECCD2843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2" name="Picture 13" descr="Schl_Logo">
          <a:extLst>
            <a:ext uri="{FF2B5EF4-FFF2-40B4-BE49-F238E27FC236}">
              <a16:creationId xmlns:a16="http://schemas.microsoft.com/office/drawing/2014/main" id="{1B58BD68-0175-4A28-8DB9-F1C6CDDAB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3" name="Picture 13" descr="Schl_Logo">
          <a:extLst>
            <a:ext uri="{FF2B5EF4-FFF2-40B4-BE49-F238E27FC236}">
              <a16:creationId xmlns:a16="http://schemas.microsoft.com/office/drawing/2014/main" id="{0CEE6CC0-40F4-4C2A-9C3F-07067584D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4" name="Picture 1288" descr="Schl_Logo">
          <a:extLst>
            <a:ext uri="{FF2B5EF4-FFF2-40B4-BE49-F238E27FC236}">
              <a16:creationId xmlns:a16="http://schemas.microsoft.com/office/drawing/2014/main" id="{82F8B568-A9AB-48FE-A3D9-5DED0D73D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5" name="Picture 13" descr="Schl_Logo">
          <a:extLst>
            <a:ext uri="{FF2B5EF4-FFF2-40B4-BE49-F238E27FC236}">
              <a16:creationId xmlns:a16="http://schemas.microsoft.com/office/drawing/2014/main" id="{7E864C52-3549-46CC-93F7-82C33E5C2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6" name="Picture 13" descr="Schl_Logo">
          <a:extLst>
            <a:ext uri="{FF2B5EF4-FFF2-40B4-BE49-F238E27FC236}">
              <a16:creationId xmlns:a16="http://schemas.microsoft.com/office/drawing/2014/main" id="{B6988DB3-1ABF-4084-B020-2B59619E6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7" name="Picture 1288" descr="Schl_Logo">
          <a:extLst>
            <a:ext uri="{FF2B5EF4-FFF2-40B4-BE49-F238E27FC236}">
              <a16:creationId xmlns:a16="http://schemas.microsoft.com/office/drawing/2014/main" id="{8809CD4E-528A-40EF-920B-B29FF5D83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8" name="Picture 13" descr="Schl_Logo">
          <a:extLst>
            <a:ext uri="{FF2B5EF4-FFF2-40B4-BE49-F238E27FC236}">
              <a16:creationId xmlns:a16="http://schemas.microsoft.com/office/drawing/2014/main" id="{EC663A9A-AAF4-4211-9B1A-B9B42413D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9" name="Picture 13" descr="Schl_Logo">
          <a:extLst>
            <a:ext uri="{FF2B5EF4-FFF2-40B4-BE49-F238E27FC236}">
              <a16:creationId xmlns:a16="http://schemas.microsoft.com/office/drawing/2014/main" id="{0972D953-5835-4589-A238-66BC19E87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0" name="Picture 1288" descr="Schl_Logo">
          <a:extLst>
            <a:ext uri="{FF2B5EF4-FFF2-40B4-BE49-F238E27FC236}">
              <a16:creationId xmlns:a16="http://schemas.microsoft.com/office/drawing/2014/main" id="{370884BB-3202-4B40-A476-FABF2F2D3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1" name="Picture 13" descr="Schl_Logo">
          <a:extLst>
            <a:ext uri="{FF2B5EF4-FFF2-40B4-BE49-F238E27FC236}">
              <a16:creationId xmlns:a16="http://schemas.microsoft.com/office/drawing/2014/main" id="{AD4B0AB0-2C10-4F1F-AA81-252832E94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2" name="Picture 13" descr="Schl_Logo">
          <a:extLst>
            <a:ext uri="{FF2B5EF4-FFF2-40B4-BE49-F238E27FC236}">
              <a16:creationId xmlns:a16="http://schemas.microsoft.com/office/drawing/2014/main" id="{C6F05CC5-E097-4946-9095-D5333FD49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3" name="Picture 1288" descr="Schl_Logo">
          <a:extLst>
            <a:ext uri="{FF2B5EF4-FFF2-40B4-BE49-F238E27FC236}">
              <a16:creationId xmlns:a16="http://schemas.microsoft.com/office/drawing/2014/main" id="{B3E23869-8ABE-41F2-9768-D66754D45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4" name="Picture 13" descr="Schl_Logo">
          <a:extLst>
            <a:ext uri="{FF2B5EF4-FFF2-40B4-BE49-F238E27FC236}">
              <a16:creationId xmlns:a16="http://schemas.microsoft.com/office/drawing/2014/main" id="{6D487DE1-8E4B-48EE-A54C-B8B3303B7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5" name="Picture 13" descr="Schl_Logo">
          <a:extLst>
            <a:ext uri="{FF2B5EF4-FFF2-40B4-BE49-F238E27FC236}">
              <a16:creationId xmlns:a16="http://schemas.microsoft.com/office/drawing/2014/main" id="{ADE8D822-8D71-434C-8CA1-9B101026E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6" name="Picture 1288" descr="Schl_Logo">
          <a:extLst>
            <a:ext uri="{FF2B5EF4-FFF2-40B4-BE49-F238E27FC236}">
              <a16:creationId xmlns:a16="http://schemas.microsoft.com/office/drawing/2014/main" id="{345A6783-B3DF-4354-BEA7-72F190410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7" name="Picture 13" descr="Schl_Logo">
          <a:extLst>
            <a:ext uri="{FF2B5EF4-FFF2-40B4-BE49-F238E27FC236}">
              <a16:creationId xmlns:a16="http://schemas.microsoft.com/office/drawing/2014/main" id="{F583DDC1-D166-460C-B1C4-B9AA0076A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8" name="Picture 13" descr="Schl_Logo">
          <a:extLst>
            <a:ext uri="{FF2B5EF4-FFF2-40B4-BE49-F238E27FC236}">
              <a16:creationId xmlns:a16="http://schemas.microsoft.com/office/drawing/2014/main" id="{03A88443-285B-4CF6-9A45-A3DCA1D00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9" name="Picture 1288" descr="Schl_Logo">
          <a:extLst>
            <a:ext uri="{FF2B5EF4-FFF2-40B4-BE49-F238E27FC236}">
              <a16:creationId xmlns:a16="http://schemas.microsoft.com/office/drawing/2014/main" id="{4C9A12BB-44BE-46B5-94BB-360CFC958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0" name="Picture 13" descr="Schl_Logo">
          <a:extLst>
            <a:ext uri="{FF2B5EF4-FFF2-40B4-BE49-F238E27FC236}">
              <a16:creationId xmlns:a16="http://schemas.microsoft.com/office/drawing/2014/main" id="{B0E5AB07-7E19-40D5-AAEE-610EDE2F2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1" name="Picture 13" descr="Schl_Logo">
          <a:extLst>
            <a:ext uri="{FF2B5EF4-FFF2-40B4-BE49-F238E27FC236}">
              <a16:creationId xmlns:a16="http://schemas.microsoft.com/office/drawing/2014/main" id="{E1DA9DEA-0AA9-41D4-8B81-0C0DB5FD7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2" name="Picture 1288" descr="Schl_Logo">
          <a:extLst>
            <a:ext uri="{FF2B5EF4-FFF2-40B4-BE49-F238E27FC236}">
              <a16:creationId xmlns:a16="http://schemas.microsoft.com/office/drawing/2014/main" id="{9C771F94-CEA8-4E6A-A52D-CED99F4DC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3" name="Picture 13" descr="Schl_Logo">
          <a:extLst>
            <a:ext uri="{FF2B5EF4-FFF2-40B4-BE49-F238E27FC236}">
              <a16:creationId xmlns:a16="http://schemas.microsoft.com/office/drawing/2014/main" id="{609D1B56-31D6-4E8E-9AE9-BD41AC84F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4" name="Picture 13" descr="Schl_Logo">
          <a:extLst>
            <a:ext uri="{FF2B5EF4-FFF2-40B4-BE49-F238E27FC236}">
              <a16:creationId xmlns:a16="http://schemas.microsoft.com/office/drawing/2014/main" id="{538A7966-6480-4829-9907-F66CFAE52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5" name="Picture 1288" descr="Schl_Logo">
          <a:extLst>
            <a:ext uri="{FF2B5EF4-FFF2-40B4-BE49-F238E27FC236}">
              <a16:creationId xmlns:a16="http://schemas.microsoft.com/office/drawing/2014/main" id="{3BA70362-8651-499B-8C54-F49F12940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6" name="Picture 13" descr="Schl_Logo">
          <a:extLst>
            <a:ext uri="{FF2B5EF4-FFF2-40B4-BE49-F238E27FC236}">
              <a16:creationId xmlns:a16="http://schemas.microsoft.com/office/drawing/2014/main" id="{0856988B-4606-4C20-8671-FFFBF8A40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7" name="Picture 13" descr="Schl_Logo">
          <a:extLst>
            <a:ext uri="{FF2B5EF4-FFF2-40B4-BE49-F238E27FC236}">
              <a16:creationId xmlns:a16="http://schemas.microsoft.com/office/drawing/2014/main" id="{158AD71E-F8E0-42F2-AFDD-2BD2646DF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8" name="Picture 1288" descr="Schl_Logo">
          <a:extLst>
            <a:ext uri="{FF2B5EF4-FFF2-40B4-BE49-F238E27FC236}">
              <a16:creationId xmlns:a16="http://schemas.microsoft.com/office/drawing/2014/main" id="{9F729570-56D9-4592-944B-C88905073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9" name="Picture 13" descr="Schl_Logo">
          <a:extLst>
            <a:ext uri="{FF2B5EF4-FFF2-40B4-BE49-F238E27FC236}">
              <a16:creationId xmlns:a16="http://schemas.microsoft.com/office/drawing/2014/main" id="{EF2C271A-082D-49C9-98C3-D97DE4CE3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0" name="Picture 13" descr="Schl_Logo">
          <a:extLst>
            <a:ext uri="{FF2B5EF4-FFF2-40B4-BE49-F238E27FC236}">
              <a16:creationId xmlns:a16="http://schemas.microsoft.com/office/drawing/2014/main" id="{5FBAEC29-A99C-46B5-A18A-C7E815E7F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1" name="Picture 1288" descr="Schl_Logo">
          <a:extLst>
            <a:ext uri="{FF2B5EF4-FFF2-40B4-BE49-F238E27FC236}">
              <a16:creationId xmlns:a16="http://schemas.microsoft.com/office/drawing/2014/main" id="{7BCEB3B6-FDE1-4249-B943-E9B491D88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2" name="Picture 13" descr="Schl_Logo">
          <a:extLst>
            <a:ext uri="{FF2B5EF4-FFF2-40B4-BE49-F238E27FC236}">
              <a16:creationId xmlns:a16="http://schemas.microsoft.com/office/drawing/2014/main" id="{AF8664E4-EAF2-43D2-96CF-B92728349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3" name="Picture 13" descr="Schl_Logo">
          <a:extLst>
            <a:ext uri="{FF2B5EF4-FFF2-40B4-BE49-F238E27FC236}">
              <a16:creationId xmlns:a16="http://schemas.microsoft.com/office/drawing/2014/main" id="{B71FCC4D-89F9-404B-A378-872135A5C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4" name="Picture 1288" descr="Schl_Logo">
          <a:extLst>
            <a:ext uri="{FF2B5EF4-FFF2-40B4-BE49-F238E27FC236}">
              <a16:creationId xmlns:a16="http://schemas.microsoft.com/office/drawing/2014/main" id="{E66C5A64-E475-4356-A80A-4CED782D7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5" name="Picture 13" descr="Schl_Logo">
          <a:extLst>
            <a:ext uri="{FF2B5EF4-FFF2-40B4-BE49-F238E27FC236}">
              <a16:creationId xmlns:a16="http://schemas.microsoft.com/office/drawing/2014/main" id="{CF64CF20-237E-4BD4-8364-6E4363D38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6" name="Picture 13" descr="Schl_Logo">
          <a:extLst>
            <a:ext uri="{FF2B5EF4-FFF2-40B4-BE49-F238E27FC236}">
              <a16:creationId xmlns:a16="http://schemas.microsoft.com/office/drawing/2014/main" id="{F23FA988-8A6B-48A4-981F-C57B33205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7" name="Picture 1288" descr="Schl_Logo">
          <a:extLst>
            <a:ext uri="{FF2B5EF4-FFF2-40B4-BE49-F238E27FC236}">
              <a16:creationId xmlns:a16="http://schemas.microsoft.com/office/drawing/2014/main" id="{DF02FE1C-F8BF-4A03-92E5-FFEADB9A6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8" name="Picture 13" descr="Schl_Logo">
          <a:extLst>
            <a:ext uri="{FF2B5EF4-FFF2-40B4-BE49-F238E27FC236}">
              <a16:creationId xmlns:a16="http://schemas.microsoft.com/office/drawing/2014/main" id="{40060BBD-8DF1-4617-8AB1-D94B8CB33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9" name="Picture 13" descr="Schl_Logo">
          <a:extLst>
            <a:ext uri="{FF2B5EF4-FFF2-40B4-BE49-F238E27FC236}">
              <a16:creationId xmlns:a16="http://schemas.microsoft.com/office/drawing/2014/main" id="{280E6F61-0B7A-47FA-A873-2F7A65908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0" name="Picture 1288" descr="Schl_Logo">
          <a:extLst>
            <a:ext uri="{FF2B5EF4-FFF2-40B4-BE49-F238E27FC236}">
              <a16:creationId xmlns:a16="http://schemas.microsoft.com/office/drawing/2014/main" id="{027BDB9E-70D3-4DFB-BC86-E8185540C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1" name="Picture 13" descr="Schl_Logo">
          <a:extLst>
            <a:ext uri="{FF2B5EF4-FFF2-40B4-BE49-F238E27FC236}">
              <a16:creationId xmlns:a16="http://schemas.microsoft.com/office/drawing/2014/main" id="{DD91AE07-F0C4-476E-BC6B-84B2A3555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2" name="Picture 13" descr="Schl_Logo">
          <a:extLst>
            <a:ext uri="{FF2B5EF4-FFF2-40B4-BE49-F238E27FC236}">
              <a16:creationId xmlns:a16="http://schemas.microsoft.com/office/drawing/2014/main" id="{6767BA0F-5430-43EE-98A6-E5304DFB6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3" name="Picture 1288" descr="Schl_Logo">
          <a:extLst>
            <a:ext uri="{FF2B5EF4-FFF2-40B4-BE49-F238E27FC236}">
              <a16:creationId xmlns:a16="http://schemas.microsoft.com/office/drawing/2014/main" id="{860B024D-A37C-4F84-828D-53A4E3412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4" name="Picture 13" descr="Schl_Logo">
          <a:extLst>
            <a:ext uri="{FF2B5EF4-FFF2-40B4-BE49-F238E27FC236}">
              <a16:creationId xmlns:a16="http://schemas.microsoft.com/office/drawing/2014/main" id="{6BA38511-A950-4848-845C-9C677D5B1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5" name="Picture 13" descr="Schl_Logo">
          <a:extLst>
            <a:ext uri="{FF2B5EF4-FFF2-40B4-BE49-F238E27FC236}">
              <a16:creationId xmlns:a16="http://schemas.microsoft.com/office/drawing/2014/main" id="{8368FE68-39AB-4E9C-87DC-788762181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6" name="Picture 1288" descr="Schl_Logo">
          <a:extLst>
            <a:ext uri="{FF2B5EF4-FFF2-40B4-BE49-F238E27FC236}">
              <a16:creationId xmlns:a16="http://schemas.microsoft.com/office/drawing/2014/main" id="{33C16BE9-3212-47A3-945B-3DC35B80E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7" name="Picture 13" descr="Schl_Logo">
          <a:extLst>
            <a:ext uri="{FF2B5EF4-FFF2-40B4-BE49-F238E27FC236}">
              <a16:creationId xmlns:a16="http://schemas.microsoft.com/office/drawing/2014/main" id="{34BB4A41-83F8-42B5-8769-F8415FCEE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8" name="Picture 13" descr="Schl_Logo">
          <a:extLst>
            <a:ext uri="{FF2B5EF4-FFF2-40B4-BE49-F238E27FC236}">
              <a16:creationId xmlns:a16="http://schemas.microsoft.com/office/drawing/2014/main" id="{F2AB1136-EE24-44F0-9DCC-0D8280F7B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9" name="Picture 1288" descr="Schl_Logo">
          <a:extLst>
            <a:ext uri="{FF2B5EF4-FFF2-40B4-BE49-F238E27FC236}">
              <a16:creationId xmlns:a16="http://schemas.microsoft.com/office/drawing/2014/main" id="{D8D67B82-35A0-45D3-9CF9-C1CCA01FE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0" name="Picture 13" descr="Schl_Logo">
          <a:extLst>
            <a:ext uri="{FF2B5EF4-FFF2-40B4-BE49-F238E27FC236}">
              <a16:creationId xmlns:a16="http://schemas.microsoft.com/office/drawing/2014/main" id="{3869BCBD-CC5B-459D-98C2-5A4387FB1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1" name="Picture 13" descr="Schl_Logo">
          <a:extLst>
            <a:ext uri="{FF2B5EF4-FFF2-40B4-BE49-F238E27FC236}">
              <a16:creationId xmlns:a16="http://schemas.microsoft.com/office/drawing/2014/main" id="{D41EC3CD-0837-466A-9F88-93C76EFB8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2" name="Picture 1288" descr="Schl_Logo">
          <a:extLst>
            <a:ext uri="{FF2B5EF4-FFF2-40B4-BE49-F238E27FC236}">
              <a16:creationId xmlns:a16="http://schemas.microsoft.com/office/drawing/2014/main" id="{69F0ACA2-FD4A-442D-B268-9547559B1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3" name="Picture 13" descr="Schl_Logo">
          <a:extLst>
            <a:ext uri="{FF2B5EF4-FFF2-40B4-BE49-F238E27FC236}">
              <a16:creationId xmlns:a16="http://schemas.microsoft.com/office/drawing/2014/main" id="{B6A29C92-1DF2-473E-80AA-13EC315AC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4" name="Picture 13" descr="Schl_Logo">
          <a:extLst>
            <a:ext uri="{FF2B5EF4-FFF2-40B4-BE49-F238E27FC236}">
              <a16:creationId xmlns:a16="http://schemas.microsoft.com/office/drawing/2014/main" id="{2EE7BB65-3564-4A96-B54E-FF300A830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5" name="Picture 1288" descr="Schl_Logo">
          <a:extLst>
            <a:ext uri="{FF2B5EF4-FFF2-40B4-BE49-F238E27FC236}">
              <a16:creationId xmlns:a16="http://schemas.microsoft.com/office/drawing/2014/main" id="{CBA90EF1-4906-4A60-A1D5-552B2228D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6" name="Picture 13" descr="Schl_Logo">
          <a:extLst>
            <a:ext uri="{FF2B5EF4-FFF2-40B4-BE49-F238E27FC236}">
              <a16:creationId xmlns:a16="http://schemas.microsoft.com/office/drawing/2014/main" id="{F8F4A946-8E05-4980-B2B4-3379C9E3F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7" name="Picture 13" descr="Schl_Logo">
          <a:extLst>
            <a:ext uri="{FF2B5EF4-FFF2-40B4-BE49-F238E27FC236}">
              <a16:creationId xmlns:a16="http://schemas.microsoft.com/office/drawing/2014/main" id="{56FFF084-FA2D-4920-A569-F72EAB47C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8" name="Picture 1288" descr="Schl_Logo">
          <a:extLst>
            <a:ext uri="{FF2B5EF4-FFF2-40B4-BE49-F238E27FC236}">
              <a16:creationId xmlns:a16="http://schemas.microsoft.com/office/drawing/2014/main" id="{96C7D459-F5C5-4893-AD02-079D9134C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9" name="Picture 13" descr="Schl_Logo">
          <a:extLst>
            <a:ext uri="{FF2B5EF4-FFF2-40B4-BE49-F238E27FC236}">
              <a16:creationId xmlns:a16="http://schemas.microsoft.com/office/drawing/2014/main" id="{9C2501B3-9EF2-4792-A293-56EC0902C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0" name="Picture 13" descr="Schl_Logo">
          <a:extLst>
            <a:ext uri="{FF2B5EF4-FFF2-40B4-BE49-F238E27FC236}">
              <a16:creationId xmlns:a16="http://schemas.microsoft.com/office/drawing/2014/main" id="{EAA24D38-49C5-4C42-BD3B-070DC2D14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1" name="Picture 1288" descr="Schl_Logo">
          <a:extLst>
            <a:ext uri="{FF2B5EF4-FFF2-40B4-BE49-F238E27FC236}">
              <a16:creationId xmlns:a16="http://schemas.microsoft.com/office/drawing/2014/main" id="{D220B434-FA78-4954-B60A-3291E9C4F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2" name="Picture 13" descr="Schl_Logo">
          <a:extLst>
            <a:ext uri="{FF2B5EF4-FFF2-40B4-BE49-F238E27FC236}">
              <a16:creationId xmlns:a16="http://schemas.microsoft.com/office/drawing/2014/main" id="{0F781B12-680B-4056-A2E4-0431F4D26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3" name="Picture 13" descr="Schl_Logo">
          <a:extLst>
            <a:ext uri="{FF2B5EF4-FFF2-40B4-BE49-F238E27FC236}">
              <a16:creationId xmlns:a16="http://schemas.microsoft.com/office/drawing/2014/main" id="{F409B9E5-7FFD-42ED-857B-E5071CBA5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4" name="Picture 1288" descr="Schl_Logo">
          <a:extLst>
            <a:ext uri="{FF2B5EF4-FFF2-40B4-BE49-F238E27FC236}">
              <a16:creationId xmlns:a16="http://schemas.microsoft.com/office/drawing/2014/main" id="{0FDE2B0E-5C6F-40A7-B3BC-4242B6E80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5" name="Picture 13" descr="Schl_Logo">
          <a:extLst>
            <a:ext uri="{FF2B5EF4-FFF2-40B4-BE49-F238E27FC236}">
              <a16:creationId xmlns:a16="http://schemas.microsoft.com/office/drawing/2014/main" id="{5D08F753-560E-4973-AC9F-DE152052A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6" name="Picture 13" descr="Schl_Logo">
          <a:extLst>
            <a:ext uri="{FF2B5EF4-FFF2-40B4-BE49-F238E27FC236}">
              <a16:creationId xmlns:a16="http://schemas.microsoft.com/office/drawing/2014/main" id="{D1AE8E62-319E-4C22-8EED-C9968CD20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7" name="Picture 1288" descr="Schl_Logo">
          <a:extLst>
            <a:ext uri="{FF2B5EF4-FFF2-40B4-BE49-F238E27FC236}">
              <a16:creationId xmlns:a16="http://schemas.microsoft.com/office/drawing/2014/main" id="{3959BF6B-24A9-4F90-ADBA-97BD2E2EF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8" name="Picture 13" descr="Schl_Logo">
          <a:extLst>
            <a:ext uri="{FF2B5EF4-FFF2-40B4-BE49-F238E27FC236}">
              <a16:creationId xmlns:a16="http://schemas.microsoft.com/office/drawing/2014/main" id="{485C082E-2578-4748-B2D7-A27DFEF3D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9" name="Picture 13" descr="Schl_Logo">
          <a:extLst>
            <a:ext uri="{FF2B5EF4-FFF2-40B4-BE49-F238E27FC236}">
              <a16:creationId xmlns:a16="http://schemas.microsoft.com/office/drawing/2014/main" id="{0C8EB1DE-2D07-4DFB-B5A8-33150A4BE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0" name="Picture 1288" descr="Schl_Logo">
          <a:extLst>
            <a:ext uri="{FF2B5EF4-FFF2-40B4-BE49-F238E27FC236}">
              <a16:creationId xmlns:a16="http://schemas.microsoft.com/office/drawing/2014/main" id="{D8682CD8-CDEF-4383-BA1D-D0A12A7B5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1" name="Picture 13" descr="Schl_Logo">
          <a:extLst>
            <a:ext uri="{FF2B5EF4-FFF2-40B4-BE49-F238E27FC236}">
              <a16:creationId xmlns:a16="http://schemas.microsoft.com/office/drawing/2014/main" id="{CE8187A4-8234-461C-B2F1-69990079B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2" name="Picture 13" descr="Schl_Logo">
          <a:extLst>
            <a:ext uri="{FF2B5EF4-FFF2-40B4-BE49-F238E27FC236}">
              <a16:creationId xmlns:a16="http://schemas.microsoft.com/office/drawing/2014/main" id="{997B0067-27D2-4559-9E3B-6DD3701D3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3" name="Picture 1288" descr="Schl_Logo">
          <a:extLst>
            <a:ext uri="{FF2B5EF4-FFF2-40B4-BE49-F238E27FC236}">
              <a16:creationId xmlns:a16="http://schemas.microsoft.com/office/drawing/2014/main" id="{46E6FD24-3E57-4DEC-BED6-13D9905B4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4" name="Picture 13" descr="Schl_Logo">
          <a:extLst>
            <a:ext uri="{FF2B5EF4-FFF2-40B4-BE49-F238E27FC236}">
              <a16:creationId xmlns:a16="http://schemas.microsoft.com/office/drawing/2014/main" id="{B44072C6-AADF-491A-95A1-E393F844E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5" name="Picture 13" descr="Schl_Logo">
          <a:extLst>
            <a:ext uri="{FF2B5EF4-FFF2-40B4-BE49-F238E27FC236}">
              <a16:creationId xmlns:a16="http://schemas.microsoft.com/office/drawing/2014/main" id="{64BB3E2F-6C9F-49E6-BAB2-D850F1A8E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6" name="Picture 1288" descr="Schl_Logo">
          <a:extLst>
            <a:ext uri="{FF2B5EF4-FFF2-40B4-BE49-F238E27FC236}">
              <a16:creationId xmlns:a16="http://schemas.microsoft.com/office/drawing/2014/main" id="{6D387948-9F40-4710-ACC2-1AD29783A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7" name="Picture 13" descr="Schl_Logo">
          <a:extLst>
            <a:ext uri="{FF2B5EF4-FFF2-40B4-BE49-F238E27FC236}">
              <a16:creationId xmlns:a16="http://schemas.microsoft.com/office/drawing/2014/main" id="{E6050174-B2EA-4395-8B05-174927295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8" name="Picture 13" descr="Schl_Logo">
          <a:extLst>
            <a:ext uri="{FF2B5EF4-FFF2-40B4-BE49-F238E27FC236}">
              <a16:creationId xmlns:a16="http://schemas.microsoft.com/office/drawing/2014/main" id="{8450920E-85F6-4D40-8928-76F2BA5BB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9" name="Picture 1288" descr="Schl_Logo">
          <a:extLst>
            <a:ext uri="{FF2B5EF4-FFF2-40B4-BE49-F238E27FC236}">
              <a16:creationId xmlns:a16="http://schemas.microsoft.com/office/drawing/2014/main" id="{6487DBBF-0627-415A-8844-7EBDB4742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0" name="Picture 13" descr="Schl_Logo">
          <a:extLst>
            <a:ext uri="{FF2B5EF4-FFF2-40B4-BE49-F238E27FC236}">
              <a16:creationId xmlns:a16="http://schemas.microsoft.com/office/drawing/2014/main" id="{FC2D992C-A40A-4D32-AD9B-37A534887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1" name="Picture 13" descr="Schl_Logo">
          <a:extLst>
            <a:ext uri="{FF2B5EF4-FFF2-40B4-BE49-F238E27FC236}">
              <a16:creationId xmlns:a16="http://schemas.microsoft.com/office/drawing/2014/main" id="{DD1625A6-933C-4161-AB9B-939A10B49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2" name="Picture 1288" descr="Schl_Logo">
          <a:extLst>
            <a:ext uri="{FF2B5EF4-FFF2-40B4-BE49-F238E27FC236}">
              <a16:creationId xmlns:a16="http://schemas.microsoft.com/office/drawing/2014/main" id="{844CE089-9A8D-49BD-8745-A6BA9CAD1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3" name="Picture 13" descr="Schl_Logo">
          <a:extLst>
            <a:ext uri="{FF2B5EF4-FFF2-40B4-BE49-F238E27FC236}">
              <a16:creationId xmlns:a16="http://schemas.microsoft.com/office/drawing/2014/main" id="{D3AF6765-02EB-4595-BBF5-E44CF3212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4" name="Picture 13" descr="Schl_Logo">
          <a:extLst>
            <a:ext uri="{FF2B5EF4-FFF2-40B4-BE49-F238E27FC236}">
              <a16:creationId xmlns:a16="http://schemas.microsoft.com/office/drawing/2014/main" id="{8B8BCF26-6AFB-4B45-923E-07D69511C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5" name="Picture 1288" descr="Schl_Logo">
          <a:extLst>
            <a:ext uri="{FF2B5EF4-FFF2-40B4-BE49-F238E27FC236}">
              <a16:creationId xmlns:a16="http://schemas.microsoft.com/office/drawing/2014/main" id="{7D626A92-5DAB-4E67-BB5F-0863D1C4B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6" name="Picture 13" descr="Schl_Logo">
          <a:extLst>
            <a:ext uri="{FF2B5EF4-FFF2-40B4-BE49-F238E27FC236}">
              <a16:creationId xmlns:a16="http://schemas.microsoft.com/office/drawing/2014/main" id="{C8FA70CB-DF10-4F8D-85ED-082F937EB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7" name="Picture 13" descr="Schl_Logo">
          <a:extLst>
            <a:ext uri="{FF2B5EF4-FFF2-40B4-BE49-F238E27FC236}">
              <a16:creationId xmlns:a16="http://schemas.microsoft.com/office/drawing/2014/main" id="{437CB006-E1A1-4A9C-8DCB-A19A39A36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8" name="Picture 1288" descr="Schl_Logo">
          <a:extLst>
            <a:ext uri="{FF2B5EF4-FFF2-40B4-BE49-F238E27FC236}">
              <a16:creationId xmlns:a16="http://schemas.microsoft.com/office/drawing/2014/main" id="{43DE5C06-080C-43A3-B285-ED5C980C9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9" name="Picture 13" descr="Schl_Logo">
          <a:extLst>
            <a:ext uri="{FF2B5EF4-FFF2-40B4-BE49-F238E27FC236}">
              <a16:creationId xmlns:a16="http://schemas.microsoft.com/office/drawing/2014/main" id="{E0242F97-ED2B-489A-A4FB-A8EF42B3C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0" name="Picture 13" descr="Schl_Logo">
          <a:extLst>
            <a:ext uri="{FF2B5EF4-FFF2-40B4-BE49-F238E27FC236}">
              <a16:creationId xmlns:a16="http://schemas.microsoft.com/office/drawing/2014/main" id="{1DAA2890-DB98-4D4E-AA39-B9D7CBDBE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1" name="Picture 1288" descr="Schl_Logo">
          <a:extLst>
            <a:ext uri="{FF2B5EF4-FFF2-40B4-BE49-F238E27FC236}">
              <a16:creationId xmlns:a16="http://schemas.microsoft.com/office/drawing/2014/main" id="{7396D173-8EAE-4E50-B57A-C9FAA7011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2" name="Picture 13" descr="Schl_Logo">
          <a:extLst>
            <a:ext uri="{FF2B5EF4-FFF2-40B4-BE49-F238E27FC236}">
              <a16:creationId xmlns:a16="http://schemas.microsoft.com/office/drawing/2014/main" id="{9755DE1C-EC9A-4161-B247-87F209F2D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3" name="Picture 13" descr="Schl_Logo">
          <a:extLst>
            <a:ext uri="{FF2B5EF4-FFF2-40B4-BE49-F238E27FC236}">
              <a16:creationId xmlns:a16="http://schemas.microsoft.com/office/drawing/2014/main" id="{2C0B98ED-2BAF-4BED-AE30-4144F6596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4" name="Picture 1288" descr="Schl_Logo">
          <a:extLst>
            <a:ext uri="{FF2B5EF4-FFF2-40B4-BE49-F238E27FC236}">
              <a16:creationId xmlns:a16="http://schemas.microsoft.com/office/drawing/2014/main" id="{20F217EB-3089-41C2-B09A-ABA47E102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5" name="Picture 13" descr="Schl_Logo">
          <a:extLst>
            <a:ext uri="{FF2B5EF4-FFF2-40B4-BE49-F238E27FC236}">
              <a16:creationId xmlns:a16="http://schemas.microsoft.com/office/drawing/2014/main" id="{E85A5943-D6C6-48DA-8A3B-4EC241875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6" name="Picture 13" descr="Schl_Logo">
          <a:extLst>
            <a:ext uri="{FF2B5EF4-FFF2-40B4-BE49-F238E27FC236}">
              <a16:creationId xmlns:a16="http://schemas.microsoft.com/office/drawing/2014/main" id="{D79C4C02-A5D6-4F52-93F5-BDF9F7AA3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7" name="Picture 1288" descr="Schl_Logo">
          <a:extLst>
            <a:ext uri="{FF2B5EF4-FFF2-40B4-BE49-F238E27FC236}">
              <a16:creationId xmlns:a16="http://schemas.microsoft.com/office/drawing/2014/main" id="{3C49C6B6-3294-4E70-A472-5180C3A81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8" name="Picture 13" descr="Schl_Logo">
          <a:extLst>
            <a:ext uri="{FF2B5EF4-FFF2-40B4-BE49-F238E27FC236}">
              <a16:creationId xmlns:a16="http://schemas.microsoft.com/office/drawing/2014/main" id="{56993EAA-78C3-478E-8EED-5CEA8293B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9" name="Picture 13" descr="Schl_Logo">
          <a:extLst>
            <a:ext uri="{FF2B5EF4-FFF2-40B4-BE49-F238E27FC236}">
              <a16:creationId xmlns:a16="http://schemas.microsoft.com/office/drawing/2014/main" id="{551F21AA-384C-4C7F-AEEA-C39BB2CCF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0" name="Picture 1288" descr="Schl_Logo">
          <a:extLst>
            <a:ext uri="{FF2B5EF4-FFF2-40B4-BE49-F238E27FC236}">
              <a16:creationId xmlns:a16="http://schemas.microsoft.com/office/drawing/2014/main" id="{4A56FECE-4281-43D2-957A-FB3279DFE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1" name="Picture 13" descr="Schl_Logo">
          <a:extLst>
            <a:ext uri="{FF2B5EF4-FFF2-40B4-BE49-F238E27FC236}">
              <a16:creationId xmlns:a16="http://schemas.microsoft.com/office/drawing/2014/main" id="{318E6F3E-A2F1-459C-9A87-B6D871065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2" name="Picture 13" descr="Schl_Logo">
          <a:extLst>
            <a:ext uri="{FF2B5EF4-FFF2-40B4-BE49-F238E27FC236}">
              <a16:creationId xmlns:a16="http://schemas.microsoft.com/office/drawing/2014/main" id="{1AB67B9E-47F9-44DA-8BAD-EBC4D866A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3" name="Picture 1288" descr="Schl_Logo">
          <a:extLst>
            <a:ext uri="{FF2B5EF4-FFF2-40B4-BE49-F238E27FC236}">
              <a16:creationId xmlns:a16="http://schemas.microsoft.com/office/drawing/2014/main" id="{C137411E-6B47-4D9F-9A75-62549EACE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4" name="Picture 13" descr="Schl_Logo">
          <a:extLst>
            <a:ext uri="{FF2B5EF4-FFF2-40B4-BE49-F238E27FC236}">
              <a16:creationId xmlns:a16="http://schemas.microsoft.com/office/drawing/2014/main" id="{C53BF87A-E7C5-44D4-84E0-22E222B9F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5" name="Picture 13" descr="Schl_Logo">
          <a:extLst>
            <a:ext uri="{FF2B5EF4-FFF2-40B4-BE49-F238E27FC236}">
              <a16:creationId xmlns:a16="http://schemas.microsoft.com/office/drawing/2014/main" id="{8E427F13-B67C-48BC-AFD7-4E24C2F7C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6" name="Picture 1288" descr="Schl_Logo">
          <a:extLst>
            <a:ext uri="{FF2B5EF4-FFF2-40B4-BE49-F238E27FC236}">
              <a16:creationId xmlns:a16="http://schemas.microsoft.com/office/drawing/2014/main" id="{BBB3020E-0292-4729-AE95-84F9AE1A6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7" name="Picture 13" descr="Schl_Logo">
          <a:extLst>
            <a:ext uri="{FF2B5EF4-FFF2-40B4-BE49-F238E27FC236}">
              <a16:creationId xmlns:a16="http://schemas.microsoft.com/office/drawing/2014/main" id="{208FE70A-9E74-4FCA-8674-201B1E02F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8" name="Picture 13" descr="Schl_Logo">
          <a:extLst>
            <a:ext uri="{FF2B5EF4-FFF2-40B4-BE49-F238E27FC236}">
              <a16:creationId xmlns:a16="http://schemas.microsoft.com/office/drawing/2014/main" id="{2082EE07-C45D-4BB5-B527-85C885E21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9" name="Picture 1288" descr="Schl_Logo">
          <a:extLst>
            <a:ext uri="{FF2B5EF4-FFF2-40B4-BE49-F238E27FC236}">
              <a16:creationId xmlns:a16="http://schemas.microsoft.com/office/drawing/2014/main" id="{47367B76-A8E3-4C08-A693-983A0DA49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0" name="Picture 13" descr="Schl_Logo">
          <a:extLst>
            <a:ext uri="{FF2B5EF4-FFF2-40B4-BE49-F238E27FC236}">
              <a16:creationId xmlns:a16="http://schemas.microsoft.com/office/drawing/2014/main" id="{F9BC5A96-3A33-4FFA-9AA4-372D2E1D3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1" name="Picture 13" descr="Schl_Logo">
          <a:extLst>
            <a:ext uri="{FF2B5EF4-FFF2-40B4-BE49-F238E27FC236}">
              <a16:creationId xmlns:a16="http://schemas.microsoft.com/office/drawing/2014/main" id="{23F0E585-DBCB-4793-AAF2-32FE3DBDD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2" name="Picture 1288" descr="Schl_Logo">
          <a:extLst>
            <a:ext uri="{FF2B5EF4-FFF2-40B4-BE49-F238E27FC236}">
              <a16:creationId xmlns:a16="http://schemas.microsoft.com/office/drawing/2014/main" id="{1EE049CB-76C3-484D-A464-882E8F805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3" name="Picture 13" descr="Schl_Logo">
          <a:extLst>
            <a:ext uri="{FF2B5EF4-FFF2-40B4-BE49-F238E27FC236}">
              <a16:creationId xmlns:a16="http://schemas.microsoft.com/office/drawing/2014/main" id="{F4184453-5A6D-478F-A48C-78C224292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4" name="Picture 13" descr="Schl_Logo">
          <a:extLst>
            <a:ext uri="{FF2B5EF4-FFF2-40B4-BE49-F238E27FC236}">
              <a16:creationId xmlns:a16="http://schemas.microsoft.com/office/drawing/2014/main" id="{41ADC53C-12CA-4489-8E5C-7B4AE1543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5" name="Picture 1288" descr="Schl_Logo">
          <a:extLst>
            <a:ext uri="{FF2B5EF4-FFF2-40B4-BE49-F238E27FC236}">
              <a16:creationId xmlns:a16="http://schemas.microsoft.com/office/drawing/2014/main" id="{BA4AC5E0-5318-423C-B2A5-AA2D9D43D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6" name="Picture 13" descr="Schl_Logo">
          <a:extLst>
            <a:ext uri="{FF2B5EF4-FFF2-40B4-BE49-F238E27FC236}">
              <a16:creationId xmlns:a16="http://schemas.microsoft.com/office/drawing/2014/main" id="{09EE0357-1189-43D7-987D-8DD3A86C8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7" name="Picture 13" descr="Schl_Logo">
          <a:extLst>
            <a:ext uri="{FF2B5EF4-FFF2-40B4-BE49-F238E27FC236}">
              <a16:creationId xmlns:a16="http://schemas.microsoft.com/office/drawing/2014/main" id="{F6EEAFD7-0813-421A-A134-C3D4AB551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8" name="Picture 1288" descr="Schl_Logo">
          <a:extLst>
            <a:ext uri="{FF2B5EF4-FFF2-40B4-BE49-F238E27FC236}">
              <a16:creationId xmlns:a16="http://schemas.microsoft.com/office/drawing/2014/main" id="{66C564FF-3BDA-4B4D-AAE7-11BA4837F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9" name="Picture 13" descr="Schl_Logo">
          <a:extLst>
            <a:ext uri="{FF2B5EF4-FFF2-40B4-BE49-F238E27FC236}">
              <a16:creationId xmlns:a16="http://schemas.microsoft.com/office/drawing/2014/main" id="{F8623A43-56A7-42E2-AFBE-67D2D6F41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0" name="Picture 13" descr="Schl_Logo">
          <a:extLst>
            <a:ext uri="{FF2B5EF4-FFF2-40B4-BE49-F238E27FC236}">
              <a16:creationId xmlns:a16="http://schemas.microsoft.com/office/drawing/2014/main" id="{33BF82B2-DA56-4A63-93D6-3ED232195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1" name="Picture 1288" descr="Schl_Logo">
          <a:extLst>
            <a:ext uri="{FF2B5EF4-FFF2-40B4-BE49-F238E27FC236}">
              <a16:creationId xmlns:a16="http://schemas.microsoft.com/office/drawing/2014/main" id="{D52DB10D-62C2-4A18-B448-04853F9C3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2" name="Picture 13" descr="Schl_Logo">
          <a:extLst>
            <a:ext uri="{FF2B5EF4-FFF2-40B4-BE49-F238E27FC236}">
              <a16:creationId xmlns:a16="http://schemas.microsoft.com/office/drawing/2014/main" id="{5F137990-609D-4CC3-BC93-CCA20798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3" name="Picture 13" descr="Schl_Logo">
          <a:extLst>
            <a:ext uri="{FF2B5EF4-FFF2-40B4-BE49-F238E27FC236}">
              <a16:creationId xmlns:a16="http://schemas.microsoft.com/office/drawing/2014/main" id="{38AA302D-759F-47B3-BD3A-A84D249AE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4" name="Picture 1288" descr="Schl_Logo">
          <a:extLst>
            <a:ext uri="{FF2B5EF4-FFF2-40B4-BE49-F238E27FC236}">
              <a16:creationId xmlns:a16="http://schemas.microsoft.com/office/drawing/2014/main" id="{A1C41B27-B3F2-456E-87F5-B8E44D6CD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5" name="Picture 13" descr="Schl_Logo">
          <a:extLst>
            <a:ext uri="{FF2B5EF4-FFF2-40B4-BE49-F238E27FC236}">
              <a16:creationId xmlns:a16="http://schemas.microsoft.com/office/drawing/2014/main" id="{72F08A83-EF51-47A0-A7AA-CD183C6CE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6" name="Picture 13" descr="Schl_Logo">
          <a:extLst>
            <a:ext uri="{FF2B5EF4-FFF2-40B4-BE49-F238E27FC236}">
              <a16:creationId xmlns:a16="http://schemas.microsoft.com/office/drawing/2014/main" id="{8F65AFFA-C39E-4A2A-A0F6-7633D08E6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7" name="Picture 1288" descr="Schl_Logo">
          <a:extLst>
            <a:ext uri="{FF2B5EF4-FFF2-40B4-BE49-F238E27FC236}">
              <a16:creationId xmlns:a16="http://schemas.microsoft.com/office/drawing/2014/main" id="{914317B3-1881-4A59-BCA0-76E455671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8" name="Picture 13" descr="Schl_Logo">
          <a:extLst>
            <a:ext uri="{FF2B5EF4-FFF2-40B4-BE49-F238E27FC236}">
              <a16:creationId xmlns:a16="http://schemas.microsoft.com/office/drawing/2014/main" id="{7EC081CC-7765-48E0-9968-1C73CC3E7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9" name="Picture 13" descr="Schl_Logo">
          <a:extLst>
            <a:ext uri="{FF2B5EF4-FFF2-40B4-BE49-F238E27FC236}">
              <a16:creationId xmlns:a16="http://schemas.microsoft.com/office/drawing/2014/main" id="{48094E2B-3198-4A6A-BEC8-61F9A950E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0" name="Picture 1288" descr="Schl_Logo">
          <a:extLst>
            <a:ext uri="{FF2B5EF4-FFF2-40B4-BE49-F238E27FC236}">
              <a16:creationId xmlns:a16="http://schemas.microsoft.com/office/drawing/2014/main" id="{CD21DE79-E493-4002-A00A-8532B0DC4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1" name="Picture 13" descr="Schl_Logo">
          <a:extLst>
            <a:ext uri="{FF2B5EF4-FFF2-40B4-BE49-F238E27FC236}">
              <a16:creationId xmlns:a16="http://schemas.microsoft.com/office/drawing/2014/main" id="{0EA3AD74-74CE-452F-AECE-CB7756DF4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2" name="Picture 13" descr="Schl_Logo">
          <a:extLst>
            <a:ext uri="{FF2B5EF4-FFF2-40B4-BE49-F238E27FC236}">
              <a16:creationId xmlns:a16="http://schemas.microsoft.com/office/drawing/2014/main" id="{9A200CC8-466B-4C2E-AA31-DE51F1F34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3" name="Picture 1288" descr="Schl_Logo">
          <a:extLst>
            <a:ext uri="{FF2B5EF4-FFF2-40B4-BE49-F238E27FC236}">
              <a16:creationId xmlns:a16="http://schemas.microsoft.com/office/drawing/2014/main" id="{CE4FE6F3-4C10-4E3A-919F-9C237B9F0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4" name="Picture 13" descr="Schl_Logo">
          <a:extLst>
            <a:ext uri="{FF2B5EF4-FFF2-40B4-BE49-F238E27FC236}">
              <a16:creationId xmlns:a16="http://schemas.microsoft.com/office/drawing/2014/main" id="{E4AB0B93-EEF8-4EBA-A990-95892F34E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5" name="Picture 13" descr="Schl_Logo">
          <a:extLst>
            <a:ext uri="{FF2B5EF4-FFF2-40B4-BE49-F238E27FC236}">
              <a16:creationId xmlns:a16="http://schemas.microsoft.com/office/drawing/2014/main" id="{AA12A8C9-2732-4271-B691-9D67269A8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6" name="Picture 1288" descr="Schl_Logo">
          <a:extLst>
            <a:ext uri="{FF2B5EF4-FFF2-40B4-BE49-F238E27FC236}">
              <a16:creationId xmlns:a16="http://schemas.microsoft.com/office/drawing/2014/main" id="{72A04CAE-6AE1-49DB-A948-D514731A4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7" name="Picture 13" descr="Schl_Logo">
          <a:extLst>
            <a:ext uri="{FF2B5EF4-FFF2-40B4-BE49-F238E27FC236}">
              <a16:creationId xmlns:a16="http://schemas.microsoft.com/office/drawing/2014/main" id="{1BD418C7-2048-478D-BC81-D7E612BC1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8" name="Picture 13" descr="Schl_Logo">
          <a:extLst>
            <a:ext uri="{FF2B5EF4-FFF2-40B4-BE49-F238E27FC236}">
              <a16:creationId xmlns:a16="http://schemas.microsoft.com/office/drawing/2014/main" id="{19D7A919-1535-453D-8D81-56E98EA48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9" name="Picture 1288" descr="Schl_Logo">
          <a:extLst>
            <a:ext uri="{FF2B5EF4-FFF2-40B4-BE49-F238E27FC236}">
              <a16:creationId xmlns:a16="http://schemas.microsoft.com/office/drawing/2014/main" id="{FEC38A89-8A4A-425D-9E99-A94F8076C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0" name="Picture 13" descr="Schl_Logo">
          <a:extLst>
            <a:ext uri="{FF2B5EF4-FFF2-40B4-BE49-F238E27FC236}">
              <a16:creationId xmlns:a16="http://schemas.microsoft.com/office/drawing/2014/main" id="{102FE2B1-59C2-4CDF-8A59-BBBCBC9C5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1" name="Picture 13" descr="Schl_Logo">
          <a:extLst>
            <a:ext uri="{FF2B5EF4-FFF2-40B4-BE49-F238E27FC236}">
              <a16:creationId xmlns:a16="http://schemas.microsoft.com/office/drawing/2014/main" id="{4291AAB0-78C7-43CF-90A0-6A7FE18E7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2" name="Picture 1288" descr="Schl_Logo">
          <a:extLst>
            <a:ext uri="{FF2B5EF4-FFF2-40B4-BE49-F238E27FC236}">
              <a16:creationId xmlns:a16="http://schemas.microsoft.com/office/drawing/2014/main" id="{3350597D-322F-4E8E-B766-569D1778C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3" name="Picture 13" descr="Schl_Logo">
          <a:extLst>
            <a:ext uri="{FF2B5EF4-FFF2-40B4-BE49-F238E27FC236}">
              <a16:creationId xmlns:a16="http://schemas.microsoft.com/office/drawing/2014/main" id="{EAC3B7F4-62B5-4085-9C44-DFED561C0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4" name="Picture 13" descr="Schl_Logo">
          <a:extLst>
            <a:ext uri="{FF2B5EF4-FFF2-40B4-BE49-F238E27FC236}">
              <a16:creationId xmlns:a16="http://schemas.microsoft.com/office/drawing/2014/main" id="{E1F53DF5-DE67-46DB-9F96-5EF03C3E1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5" name="Picture 1288" descr="Schl_Logo">
          <a:extLst>
            <a:ext uri="{FF2B5EF4-FFF2-40B4-BE49-F238E27FC236}">
              <a16:creationId xmlns:a16="http://schemas.microsoft.com/office/drawing/2014/main" id="{0D266D61-AB9C-435F-A762-ABC417167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6" name="Picture 13" descr="Schl_Logo">
          <a:extLst>
            <a:ext uri="{FF2B5EF4-FFF2-40B4-BE49-F238E27FC236}">
              <a16:creationId xmlns:a16="http://schemas.microsoft.com/office/drawing/2014/main" id="{B1D9AFFF-6C32-4493-83BC-341555E38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7" name="Picture 13" descr="Schl_Logo">
          <a:extLst>
            <a:ext uri="{FF2B5EF4-FFF2-40B4-BE49-F238E27FC236}">
              <a16:creationId xmlns:a16="http://schemas.microsoft.com/office/drawing/2014/main" id="{419D1BAA-EA32-454D-B010-758072AC5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8" name="Picture 1288" descr="Schl_Logo">
          <a:extLst>
            <a:ext uri="{FF2B5EF4-FFF2-40B4-BE49-F238E27FC236}">
              <a16:creationId xmlns:a16="http://schemas.microsoft.com/office/drawing/2014/main" id="{7D5D5CCA-F0AA-41FC-9CCD-FFCFD84FB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9" name="Picture 13" descr="Schl_Logo">
          <a:extLst>
            <a:ext uri="{FF2B5EF4-FFF2-40B4-BE49-F238E27FC236}">
              <a16:creationId xmlns:a16="http://schemas.microsoft.com/office/drawing/2014/main" id="{48A608BE-36A4-4108-8FBA-73E8E2D68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0" name="Picture 13" descr="Schl_Logo">
          <a:extLst>
            <a:ext uri="{FF2B5EF4-FFF2-40B4-BE49-F238E27FC236}">
              <a16:creationId xmlns:a16="http://schemas.microsoft.com/office/drawing/2014/main" id="{D0EB56F6-3285-4A3A-A799-569F46817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1" name="Picture 1288" descr="Schl_Logo">
          <a:extLst>
            <a:ext uri="{FF2B5EF4-FFF2-40B4-BE49-F238E27FC236}">
              <a16:creationId xmlns:a16="http://schemas.microsoft.com/office/drawing/2014/main" id="{CC322DB9-DCA5-41EA-9DB3-DF7E2EE35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2" name="Picture 13" descr="Schl_Logo">
          <a:extLst>
            <a:ext uri="{FF2B5EF4-FFF2-40B4-BE49-F238E27FC236}">
              <a16:creationId xmlns:a16="http://schemas.microsoft.com/office/drawing/2014/main" id="{28A47DB2-17D9-42F6-8EBE-1585AA786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3" name="Picture 13" descr="Schl_Logo">
          <a:extLst>
            <a:ext uri="{FF2B5EF4-FFF2-40B4-BE49-F238E27FC236}">
              <a16:creationId xmlns:a16="http://schemas.microsoft.com/office/drawing/2014/main" id="{64621C20-45A7-4448-86CC-336B746D0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4" name="Picture 1288" descr="Schl_Logo">
          <a:extLst>
            <a:ext uri="{FF2B5EF4-FFF2-40B4-BE49-F238E27FC236}">
              <a16:creationId xmlns:a16="http://schemas.microsoft.com/office/drawing/2014/main" id="{93C0AD23-DAEF-4BB5-BEE2-8A5FD4B08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5" name="Picture 13" descr="Schl_Logo">
          <a:extLst>
            <a:ext uri="{FF2B5EF4-FFF2-40B4-BE49-F238E27FC236}">
              <a16:creationId xmlns:a16="http://schemas.microsoft.com/office/drawing/2014/main" id="{0B755725-431D-4A46-9DC0-55D9736E6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6" name="Picture 13" descr="Schl_Logo">
          <a:extLst>
            <a:ext uri="{FF2B5EF4-FFF2-40B4-BE49-F238E27FC236}">
              <a16:creationId xmlns:a16="http://schemas.microsoft.com/office/drawing/2014/main" id="{7DF8A094-A4B9-4CAC-AD7C-74ED076BE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7" name="Picture 1288" descr="Schl_Logo">
          <a:extLst>
            <a:ext uri="{FF2B5EF4-FFF2-40B4-BE49-F238E27FC236}">
              <a16:creationId xmlns:a16="http://schemas.microsoft.com/office/drawing/2014/main" id="{CF05C193-BD81-43FC-BF44-E3E9293F2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8" name="Picture 13" descr="Schl_Logo">
          <a:extLst>
            <a:ext uri="{FF2B5EF4-FFF2-40B4-BE49-F238E27FC236}">
              <a16:creationId xmlns:a16="http://schemas.microsoft.com/office/drawing/2014/main" id="{D8F7CB5C-53CE-45EB-A220-0BA419C83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9" name="Picture 13" descr="Schl_Logo">
          <a:extLst>
            <a:ext uri="{FF2B5EF4-FFF2-40B4-BE49-F238E27FC236}">
              <a16:creationId xmlns:a16="http://schemas.microsoft.com/office/drawing/2014/main" id="{1E8278C9-0A51-4E48-9D7A-3B5B00664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0" name="Picture 1288" descr="Schl_Logo">
          <a:extLst>
            <a:ext uri="{FF2B5EF4-FFF2-40B4-BE49-F238E27FC236}">
              <a16:creationId xmlns:a16="http://schemas.microsoft.com/office/drawing/2014/main" id="{93C536F8-7DC6-478E-98E2-AB69C213E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1" name="Picture 13" descr="Schl_Logo">
          <a:extLst>
            <a:ext uri="{FF2B5EF4-FFF2-40B4-BE49-F238E27FC236}">
              <a16:creationId xmlns:a16="http://schemas.microsoft.com/office/drawing/2014/main" id="{78067453-0ACE-46E1-B55F-4A369A05C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2" name="Picture 13" descr="Schl_Logo">
          <a:extLst>
            <a:ext uri="{FF2B5EF4-FFF2-40B4-BE49-F238E27FC236}">
              <a16:creationId xmlns:a16="http://schemas.microsoft.com/office/drawing/2014/main" id="{5B89A1FF-4773-49A9-B66A-2634DD5CE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3" name="Picture 1288" descr="Schl_Logo">
          <a:extLst>
            <a:ext uri="{FF2B5EF4-FFF2-40B4-BE49-F238E27FC236}">
              <a16:creationId xmlns:a16="http://schemas.microsoft.com/office/drawing/2014/main" id="{4FCC73AF-6936-4364-BF5E-3DEBCA904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4" name="Picture 13" descr="Schl_Logo">
          <a:extLst>
            <a:ext uri="{FF2B5EF4-FFF2-40B4-BE49-F238E27FC236}">
              <a16:creationId xmlns:a16="http://schemas.microsoft.com/office/drawing/2014/main" id="{5F67E7FB-B725-4603-877F-ABAE3C346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5" name="Picture 13" descr="Schl_Logo">
          <a:extLst>
            <a:ext uri="{FF2B5EF4-FFF2-40B4-BE49-F238E27FC236}">
              <a16:creationId xmlns:a16="http://schemas.microsoft.com/office/drawing/2014/main" id="{7C2F2F93-1B49-43D7-85AC-BCAE4B061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6" name="Picture 1288" descr="Schl_Logo">
          <a:extLst>
            <a:ext uri="{FF2B5EF4-FFF2-40B4-BE49-F238E27FC236}">
              <a16:creationId xmlns:a16="http://schemas.microsoft.com/office/drawing/2014/main" id="{47EC7494-A41B-4DC3-A55A-4C20847E0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7" name="Picture 13" descr="Schl_Logo">
          <a:extLst>
            <a:ext uri="{FF2B5EF4-FFF2-40B4-BE49-F238E27FC236}">
              <a16:creationId xmlns:a16="http://schemas.microsoft.com/office/drawing/2014/main" id="{BE3E346F-A52C-4A90-8737-536600AC7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8" name="Picture 13" descr="Schl_Logo">
          <a:extLst>
            <a:ext uri="{FF2B5EF4-FFF2-40B4-BE49-F238E27FC236}">
              <a16:creationId xmlns:a16="http://schemas.microsoft.com/office/drawing/2014/main" id="{33403D07-B357-4229-8ED8-E5CAB234E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9" name="Picture 1288" descr="Schl_Logo">
          <a:extLst>
            <a:ext uri="{FF2B5EF4-FFF2-40B4-BE49-F238E27FC236}">
              <a16:creationId xmlns:a16="http://schemas.microsoft.com/office/drawing/2014/main" id="{0F05737A-EEEC-4A7F-A5B3-154D19F3A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0" name="Picture 13" descr="Schl_Logo">
          <a:extLst>
            <a:ext uri="{FF2B5EF4-FFF2-40B4-BE49-F238E27FC236}">
              <a16:creationId xmlns:a16="http://schemas.microsoft.com/office/drawing/2014/main" id="{3D9C370F-52B7-4066-8CE0-EA9F96F76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1" name="Picture 13" descr="Schl_Logo">
          <a:extLst>
            <a:ext uri="{FF2B5EF4-FFF2-40B4-BE49-F238E27FC236}">
              <a16:creationId xmlns:a16="http://schemas.microsoft.com/office/drawing/2014/main" id="{C91BFF16-8CBF-4B1E-A47C-AC1949F06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2" name="Picture 1288" descr="Schl_Logo">
          <a:extLst>
            <a:ext uri="{FF2B5EF4-FFF2-40B4-BE49-F238E27FC236}">
              <a16:creationId xmlns:a16="http://schemas.microsoft.com/office/drawing/2014/main" id="{12AF95A0-69EC-46FD-988B-E81829EBE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3" name="Picture 13" descr="Schl_Logo">
          <a:extLst>
            <a:ext uri="{FF2B5EF4-FFF2-40B4-BE49-F238E27FC236}">
              <a16:creationId xmlns:a16="http://schemas.microsoft.com/office/drawing/2014/main" id="{CDD42124-E179-4C82-BE11-4B2A9F1C3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4" name="Picture 13" descr="Schl_Logo">
          <a:extLst>
            <a:ext uri="{FF2B5EF4-FFF2-40B4-BE49-F238E27FC236}">
              <a16:creationId xmlns:a16="http://schemas.microsoft.com/office/drawing/2014/main" id="{12301B16-FDA0-4CFB-8E6D-63034D0D1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5" name="Picture 1288" descr="Schl_Logo">
          <a:extLst>
            <a:ext uri="{FF2B5EF4-FFF2-40B4-BE49-F238E27FC236}">
              <a16:creationId xmlns:a16="http://schemas.microsoft.com/office/drawing/2014/main" id="{C733A5CA-CA97-48E0-99C3-D5782D718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6" name="Picture 13" descr="Schl_Logo">
          <a:extLst>
            <a:ext uri="{FF2B5EF4-FFF2-40B4-BE49-F238E27FC236}">
              <a16:creationId xmlns:a16="http://schemas.microsoft.com/office/drawing/2014/main" id="{22E72D4A-5A8E-4A4D-A1CE-C3E31A343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7" name="Picture 13" descr="Schl_Logo">
          <a:extLst>
            <a:ext uri="{FF2B5EF4-FFF2-40B4-BE49-F238E27FC236}">
              <a16:creationId xmlns:a16="http://schemas.microsoft.com/office/drawing/2014/main" id="{4636C55B-69D0-4169-A94A-F9E465E05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8" name="Picture 1288" descr="Schl_Logo">
          <a:extLst>
            <a:ext uri="{FF2B5EF4-FFF2-40B4-BE49-F238E27FC236}">
              <a16:creationId xmlns:a16="http://schemas.microsoft.com/office/drawing/2014/main" id="{E4280DB8-3748-4651-A3C5-F9B3F1DF6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9" name="Picture 13" descr="Schl_Logo">
          <a:extLst>
            <a:ext uri="{FF2B5EF4-FFF2-40B4-BE49-F238E27FC236}">
              <a16:creationId xmlns:a16="http://schemas.microsoft.com/office/drawing/2014/main" id="{6F8FD07B-A5E7-414F-BFEB-931F9589C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0" name="Picture 13" descr="Schl_Logo">
          <a:extLst>
            <a:ext uri="{FF2B5EF4-FFF2-40B4-BE49-F238E27FC236}">
              <a16:creationId xmlns:a16="http://schemas.microsoft.com/office/drawing/2014/main" id="{0A456A37-1F31-4A66-A732-AEEBD112F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1" name="Picture 1288" descr="Schl_Logo">
          <a:extLst>
            <a:ext uri="{FF2B5EF4-FFF2-40B4-BE49-F238E27FC236}">
              <a16:creationId xmlns:a16="http://schemas.microsoft.com/office/drawing/2014/main" id="{BF289C7B-8DC2-4F61-8283-20B402421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2" name="Picture 13" descr="Schl_Logo">
          <a:extLst>
            <a:ext uri="{FF2B5EF4-FFF2-40B4-BE49-F238E27FC236}">
              <a16:creationId xmlns:a16="http://schemas.microsoft.com/office/drawing/2014/main" id="{B3DBD4A5-7284-45B2-B2AD-286E4A785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3" name="Picture 13" descr="Schl_Logo">
          <a:extLst>
            <a:ext uri="{FF2B5EF4-FFF2-40B4-BE49-F238E27FC236}">
              <a16:creationId xmlns:a16="http://schemas.microsoft.com/office/drawing/2014/main" id="{7597029D-F9CD-424F-8FB0-023890356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4" name="Picture 1288" descr="Schl_Logo">
          <a:extLst>
            <a:ext uri="{FF2B5EF4-FFF2-40B4-BE49-F238E27FC236}">
              <a16:creationId xmlns:a16="http://schemas.microsoft.com/office/drawing/2014/main" id="{A3027050-7BFD-4BC1-8CC3-473CB86B9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5" name="Picture 13" descr="Schl_Logo">
          <a:extLst>
            <a:ext uri="{FF2B5EF4-FFF2-40B4-BE49-F238E27FC236}">
              <a16:creationId xmlns:a16="http://schemas.microsoft.com/office/drawing/2014/main" id="{548332F1-167D-455C-ABA2-071C6B454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6" name="Picture 13" descr="Schl_Logo">
          <a:extLst>
            <a:ext uri="{FF2B5EF4-FFF2-40B4-BE49-F238E27FC236}">
              <a16:creationId xmlns:a16="http://schemas.microsoft.com/office/drawing/2014/main" id="{038DEB3F-505F-48EA-8592-633B1E103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7" name="Picture 1288" descr="Schl_Logo">
          <a:extLst>
            <a:ext uri="{FF2B5EF4-FFF2-40B4-BE49-F238E27FC236}">
              <a16:creationId xmlns:a16="http://schemas.microsoft.com/office/drawing/2014/main" id="{E614E756-4308-4681-BE35-E6966C2A6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8" name="Picture 13" descr="Schl_Logo">
          <a:extLst>
            <a:ext uri="{FF2B5EF4-FFF2-40B4-BE49-F238E27FC236}">
              <a16:creationId xmlns:a16="http://schemas.microsoft.com/office/drawing/2014/main" id="{0993F2C6-8F25-4121-8E4B-444B17796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9" name="Picture 13" descr="Schl_Logo">
          <a:extLst>
            <a:ext uri="{FF2B5EF4-FFF2-40B4-BE49-F238E27FC236}">
              <a16:creationId xmlns:a16="http://schemas.microsoft.com/office/drawing/2014/main" id="{62DFBB81-1981-4508-9211-B6F98775E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0" name="Picture 1288" descr="Schl_Logo">
          <a:extLst>
            <a:ext uri="{FF2B5EF4-FFF2-40B4-BE49-F238E27FC236}">
              <a16:creationId xmlns:a16="http://schemas.microsoft.com/office/drawing/2014/main" id="{9354E351-1E54-407A-907E-AD2A1CC42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1" name="Picture 13" descr="Schl_Logo">
          <a:extLst>
            <a:ext uri="{FF2B5EF4-FFF2-40B4-BE49-F238E27FC236}">
              <a16:creationId xmlns:a16="http://schemas.microsoft.com/office/drawing/2014/main" id="{6532F526-61E4-4156-9829-9A2CD651A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2" name="Picture 13" descr="Schl_Logo">
          <a:extLst>
            <a:ext uri="{FF2B5EF4-FFF2-40B4-BE49-F238E27FC236}">
              <a16:creationId xmlns:a16="http://schemas.microsoft.com/office/drawing/2014/main" id="{5B5DB7E3-270B-4D35-9F8D-467891061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3" name="Picture 1288" descr="Schl_Logo">
          <a:extLst>
            <a:ext uri="{FF2B5EF4-FFF2-40B4-BE49-F238E27FC236}">
              <a16:creationId xmlns:a16="http://schemas.microsoft.com/office/drawing/2014/main" id="{B455EC7A-69C4-4E32-956A-5BACFD84C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4" name="Picture 13" descr="Schl_Logo">
          <a:extLst>
            <a:ext uri="{FF2B5EF4-FFF2-40B4-BE49-F238E27FC236}">
              <a16:creationId xmlns:a16="http://schemas.microsoft.com/office/drawing/2014/main" id="{8182F96F-EEA6-4BD7-822D-D6E690C25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5" name="Picture 13" descr="Schl_Logo">
          <a:extLst>
            <a:ext uri="{FF2B5EF4-FFF2-40B4-BE49-F238E27FC236}">
              <a16:creationId xmlns:a16="http://schemas.microsoft.com/office/drawing/2014/main" id="{90F9E656-5081-4BB4-909B-1B05D888B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6" name="Picture 1288" descr="Schl_Logo">
          <a:extLst>
            <a:ext uri="{FF2B5EF4-FFF2-40B4-BE49-F238E27FC236}">
              <a16:creationId xmlns:a16="http://schemas.microsoft.com/office/drawing/2014/main" id="{04320140-5394-4334-B772-9463E93B5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7" name="Picture 13" descr="Schl_Logo">
          <a:extLst>
            <a:ext uri="{FF2B5EF4-FFF2-40B4-BE49-F238E27FC236}">
              <a16:creationId xmlns:a16="http://schemas.microsoft.com/office/drawing/2014/main" id="{F3A6E13A-A071-47B9-AD2E-3390F19FE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8" name="Picture 13" descr="Schl_Logo">
          <a:extLst>
            <a:ext uri="{FF2B5EF4-FFF2-40B4-BE49-F238E27FC236}">
              <a16:creationId xmlns:a16="http://schemas.microsoft.com/office/drawing/2014/main" id="{F848A568-1EF4-4C43-A083-1251A9A80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9" name="Picture 1288" descr="Schl_Logo">
          <a:extLst>
            <a:ext uri="{FF2B5EF4-FFF2-40B4-BE49-F238E27FC236}">
              <a16:creationId xmlns:a16="http://schemas.microsoft.com/office/drawing/2014/main" id="{950D5D4F-C0F1-4E01-8816-FE9EE983D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0" name="Picture 13" descr="Schl_Logo">
          <a:extLst>
            <a:ext uri="{FF2B5EF4-FFF2-40B4-BE49-F238E27FC236}">
              <a16:creationId xmlns:a16="http://schemas.microsoft.com/office/drawing/2014/main" id="{64E0AF55-B255-4891-B46D-FBB86CA37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1" name="Picture 13" descr="Schl_Logo">
          <a:extLst>
            <a:ext uri="{FF2B5EF4-FFF2-40B4-BE49-F238E27FC236}">
              <a16:creationId xmlns:a16="http://schemas.microsoft.com/office/drawing/2014/main" id="{C08C644C-3CCF-49DD-933F-EC7F12511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2" name="Picture 1288" descr="Schl_Logo">
          <a:extLst>
            <a:ext uri="{FF2B5EF4-FFF2-40B4-BE49-F238E27FC236}">
              <a16:creationId xmlns:a16="http://schemas.microsoft.com/office/drawing/2014/main" id="{4F9F833D-3828-4ADC-8BB3-D953F7708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3" name="Picture 13" descr="Schl_Logo">
          <a:extLst>
            <a:ext uri="{FF2B5EF4-FFF2-40B4-BE49-F238E27FC236}">
              <a16:creationId xmlns:a16="http://schemas.microsoft.com/office/drawing/2014/main" id="{EE9BA82E-98FB-46C4-AD24-01E6FB9C1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4" name="Picture 13" descr="Schl_Logo">
          <a:extLst>
            <a:ext uri="{FF2B5EF4-FFF2-40B4-BE49-F238E27FC236}">
              <a16:creationId xmlns:a16="http://schemas.microsoft.com/office/drawing/2014/main" id="{DF59839A-F0A5-418E-963C-54CC60139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5" name="Picture 1288" descr="Schl_Logo">
          <a:extLst>
            <a:ext uri="{FF2B5EF4-FFF2-40B4-BE49-F238E27FC236}">
              <a16:creationId xmlns:a16="http://schemas.microsoft.com/office/drawing/2014/main" id="{5628297A-8356-4510-86B2-2253FDB42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6" name="Picture 13" descr="Schl_Logo">
          <a:extLst>
            <a:ext uri="{FF2B5EF4-FFF2-40B4-BE49-F238E27FC236}">
              <a16:creationId xmlns:a16="http://schemas.microsoft.com/office/drawing/2014/main" id="{04BA93B1-DA60-40FA-8EC9-59FF1AC9D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7" name="Picture 13" descr="Schl_Logo">
          <a:extLst>
            <a:ext uri="{FF2B5EF4-FFF2-40B4-BE49-F238E27FC236}">
              <a16:creationId xmlns:a16="http://schemas.microsoft.com/office/drawing/2014/main" id="{90D85A43-ABC0-46EF-963C-42C6FA50D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8" name="Picture 1288" descr="Schl_Logo">
          <a:extLst>
            <a:ext uri="{FF2B5EF4-FFF2-40B4-BE49-F238E27FC236}">
              <a16:creationId xmlns:a16="http://schemas.microsoft.com/office/drawing/2014/main" id="{0C44551E-B95A-470C-991D-44A043A93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9" name="Picture 13" descr="Schl_Logo">
          <a:extLst>
            <a:ext uri="{FF2B5EF4-FFF2-40B4-BE49-F238E27FC236}">
              <a16:creationId xmlns:a16="http://schemas.microsoft.com/office/drawing/2014/main" id="{DC712C7E-F1E7-49F8-B6F2-A9986DD7E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0" name="Picture 13" descr="Schl_Logo">
          <a:extLst>
            <a:ext uri="{FF2B5EF4-FFF2-40B4-BE49-F238E27FC236}">
              <a16:creationId xmlns:a16="http://schemas.microsoft.com/office/drawing/2014/main" id="{FE9352D8-3D28-425F-AC26-16B31B0DD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1" name="Picture 1288" descr="Schl_Logo">
          <a:extLst>
            <a:ext uri="{FF2B5EF4-FFF2-40B4-BE49-F238E27FC236}">
              <a16:creationId xmlns:a16="http://schemas.microsoft.com/office/drawing/2014/main" id="{8148AFFD-B304-4BB2-B3DD-F6B2145B6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2" name="Picture 13" descr="Schl_Logo">
          <a:extLst>
            <a:ext uri="{FF2B5EF4-FFF2-40B4-BE49-F238E27FC236}">
              <a16:creationId xmlns:a16="http://schemas.microsoft.com/office/drawing/2014/main" id="{D363BD6F-65F5-44F3-99E6-B9CCF4C1D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3" name="Picture 13" descr="Schl_Logo">
          <a:extLst>
            <a:ext uri="{FF2B5EF4-FFF2-40B4-BE49-F238E27FC236}">
              <a16:creationId xmlns:a16="http://schemas.microsoft.com/office/drawing/2014/main" id="{8654FBB7-AAB1-470F-8177-821C7F455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4" name="Picture 1288" descr="Schl_Logo">
          <a:extLst>
            <a:ext uri="{FF2B5EF4-FFF2-40B4-BE49-F238E27FC236}">
              <a16:creationId xmlns:a16="http://schemas.microsoft.com/office/drawing/2014/main" id="{3EDAC820-3483-4085-9B38-98A3C77CC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5" name="Picture 13" descr="Schl_Logo">
          <a:extLst>
            <a:ext uri="{FF2B5EF4-FFF2-40B4-BE49-F238E27FC236}">
              <a16:creationId xmlns:a16="http://schemas.microsoft.com/office/drawing/2014/main" id="{69FAA62C-F0FD-466C-8B32-83823982E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6" name="Picture 13" descr="Schl_Logo">
          <a:extLst>
            <a:ext uri="{FF2B5EF4-FFF2-40B4-BE49-F238E27FC236}">
              <a16:creationId xmlns:a16="http://schemas.microsoft.com/office/drawing/2014/main" id="{4F88C2B4-AE6D-4FD3-9D5E-69A622989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7" name="Picture 1288" descr="Schl_Logo">
          <a:extLst>
            <a:ext uri="{FF2B5EF4-FFF2-40B4-BE49-F238E27FC236}">
              <a16:creationId xmlns:a16="http://schemas.microsoft.com/office/drawing/2014/main" id="{8A19416C-882F-45A6-B73B-40E861D8C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8" name="Picture 13" descr="Schl_Logo">
          <a:extLst>
            <a:ext uri="{FF2B5EF4-FFF2-40B4-BE49-F238E27FC236}">
              <a16:creationId xmlns:a16="http://schemas.microsoft.com/office/drawing/2014/main" id="{4D2DE9FE-50CB-4703-B313-0F1446624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9" name="Picture 13" descr="Schl_Logo">
          <a:extLst>
            <a:ext uri="{FF2B5EF4-FFF2-40B4-BE49-F238E27FC236}">
              <a16:creationId xmlns:a16="http://schemas.microsoft.com/office/drawing/2014/main" id="{22314D12-8D9C-448C-A823-BED28AF8A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0" name="Picture 1288" descr="Schl_Logo">
          <a:extLst>
            <a:ext uri="{FF2B5EF4-FFF2-40B4-BE49-F238E27FC236}">
              <a16:creationId xmlns:a16="http://schemas.microsoft.com/office/drawing/2014/main" id="{5698B5F0-B38B-4D2F-8ED7-C6F808744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1" name="Picture 13" descr="Schl_Logo">
          <a:extLst>
            <a:ext uri="{FF2B5EF4-FFF2-40B4-BE49-F238E27FC236}">
              <a16:creationId xmlns:a16="http://schemas.microsoft.com/office/drawing/2014/main" id="{3B818972-2E90-4573-B8C8-04AF8DA3F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2" name="Picture 13" descr="Schl_Logo">
          <a:extLst>
            <a:ext uri="{FF2B5EF4-FFF2-40B4-BE49-F238E27FC236}">
              <a16:creationId xmlns:a16="http://schemas.microsoft.com/office/drawing/2014/main" id="{FC22BB9B-9E58-4123-A1E0-685A748B5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3" name="Picture 1288" descr="Schl_Logo">
          <a:extLst>
            <a:ext uri="{FF2B5EF4-FFF2-40B4-BE49-F238E27FC236}">
              <a16:creationId xmlns:a16="http://schemas.microsoft.com/office/drawing/2014/main" id="{D5443578-8002-4157-8953-CAA12DFA9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4" name="Picture 13" descr="Schl_Logo">
          <a:extLst>
            <a:ext uri="{FF2B5EF4-FFF2-40B4-BE49-F238E27FC236}">
              <a16:creationId xmlns:a16="http://schemas.microsoft.com/office/drawing/2014/main" id="{DF67B07E-1BB4-4967-AD73-90EC2C91B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5" name="Picture 13" descr="Schl_Logo">
          <a:extLst>
            <a:ext uri="{FF2B5EF4-FFF2-40B4-BE49-F238E27FC236}">
              <a16:creationId xmlns:a16="http://schemas.microsoft.com/office/drawing/2014/main" id="{51973216-760E-4D13-90EB-484845842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6" name="Picture 1288" descr="Schl_Logo">
          <a:extLst>
            <a:ext uri="{FF2B5EF4-FFF2-40B4-BE49-F238E27FC236}">
              <a16:creationId xmlns:a16="http://schemas.microsoft.com/office/drawing/2014/main" id="{7C9C800C-67D4-439A-A5DC-32B941515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7" name="Picture 13" descr="Schl_Logo">
          <a:extLst>
            <a:ext uri="{FF2B5EF4-FFF2-40B4-BE49-F238E27FC236}">
              <a16:creationId xmlns:a16="http://schemas.microsoft.com/office/drawing/2014/main" id="{ABB4970E-263B-4C99-AAA7-6560EF3F4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8" name="Picture 13" descr="Schl_Logo">
          <a:extLst>
            <a:ext uri="{FF2B5EF4-FFF2-40B4-BE49-F238E27FC236}">
              <a16:creationId xmlns:a16="http://schemas.microsoft.com/office/drawing/2014/main" id="{61DA359D-5F2B-4088-BC25-4E69627ED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9" name="Picture 1288" descr="Schl_Logo">
          <a:extLst>
            <a:ext uri="{FF2B5EF4-FFF2-40B4-BE49-F238E27FC236}">
              <a16:creationId xmlns:a16="http://schemas.microsoft.com/office/drawing/2014/main" id="{76847D6D-33D2-4824-9FE4-5083E409F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0" name="Picture 13" descr="Schl_Logo">
          <a:extLst>
            <a:ext uri="{FF2B5EF4-FFF2-40B4-BE49-F238E27FC236}">
              <a16:creationId xmlns:a16="http://schemas.microsoft.com/office/drawing/2014/main" id="{B9AB22D9-143E-411C-AA3F-82BB89D26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1" name="Picture 13" descr="Schl_Logo">
          <a:extLst>
            <a:ext uri="{FF2B5EF4-FFF2-40B4-BE49-F238E27FC236}">
              <a16:creationId xmlns:a16="http://schemas.microsoft.com/office/drawing/2014/main" id="{FE938D05-2045-4CF4-9C0E-1C2C8CE8F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2" name="Picture 1288" descr="Schl_Logo">
          <a:extLst>
            <a:ext uri="{FF2B5EF4-FFF2-40B4-BE49-F238E27FC236}">
              <a16:creationId xmlns:a16="http://schemas.microsoft.com/office/drawing/2014/main" id="{F77AB768-5D3D-4D50-BCF3-16E8C4EFE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3" name="Picture 13" descr="Schl_Logo">
          <a:extLst>
            <a:ext uri="{FF2B5EF4-FFF2-40B4-BE49-F238E27FC236}">
              <a16:creationId xmlns:a16="http://schemas.microsoft.com/office/drawing/2014/main" id="{9B88295E-EC43-4EDE-9F2F-EEE593748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4" name="Picture 13" descr="Schl_Logo">
          <a:extLst>
            <a:ext uri="{FF2B5EF4-FFF2-40B4-BE49-F238E27FC236}">
              <a16:creationId xmlns:a16="http://schemas.microsoft.com/office/drawing/2014/main" id="{20F0E993-8CDF-4168-8509-09436EBF3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5" name="Picture 1288" descr="Schl_Logo">
          <a:extLst>
            <a:ext uri="{FF2B5EF4-FFF2-40B4-BE49-F238E27FC236}">
              <a16:creationId xmlns:a16="http://schemas.microsoft.com/office/drawing/2014/main" id="{F92024AA-0690-4FD4-B4F7-898615D7C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6" name="Picture 13" descr="Schl_Logo">
          <a:extLst>
            <a:ext uri="{FF2B5EF4-FFF2-40B4-BE49-F238E27FC236}">
              <a16:creationId xmlns:a16="http://schemas.microsoft.com/office/drawing/2014/main" id="{8BE41A7E-53CD-47EE-B4B7-BFC1D94FD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7" name="Picture 13" descr="Schl_Logo">
          <a:extLst>
            <a:ext uri="{FF2B5EF4-FFF2-40B4-BE49-F238E27FC236}">
              <a16:creationId xmlns:a16="http://schemas.microsoft.com/office/drawing/2014/main" id="{BE6A84CD-CB3A-4E44-AE98-B106280DD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8" name="Picture 1288" descr="Schl_Logo">
          <a:extLst>
            <a:ext uri="{FF2B5EF4-FFF2-40B4-BE49-F238E27FC236}">
              <a16:creationId xmlns:a16="http://schemas.microsoft.com/office/drawing/2014/main" id="{0724F8F5-E64A-495F-9691-D8F8057A2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9" name="Picture 13" descr="Schl_Logo">
          <a:extLst>
            <a:ext uri="{FF2B5EF4-FFF2-40B4-BE49-F238E27FC236}">
              <a16:creationId xmlns:a16="http://schemas.microsoft.com/office/drawing/2014/main" id="{5380BF4F-474D-4990-8B14-FFEBBD862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0" name="Picture 13" descr="Schl_Logo">
          <a:extLst>
            <a:ext uri="{FF2B5EF4-FFF2-40B4-BE49-F238E27FC236}">
              <a16:creationId xmlns:a16="http://schemas.microsoft.com/office/drawing/2014/main" id="{6FCC8D33-B875-4A0D-A640-2E57218A9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1" name="Picture 1288" descr="Schl_Logo">
          <a:extLst>
            <a:ext uri="{FF2B5EF4-FFF2-40B4-BE49-F238E27FC236}">
              <a16:creationId xmlns:a16="http://schemas.microsoft.com/office/drawing/2014/main" id="{80746916-65E4-4871-BC8D-6556990AA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2" name="Picture 13" descr="Schl_Logo">
          <a:extLst>
            <a:ext uri="{FF2B5EF4-FFF2-40B4-BE49-F238E27FC236}">
              <a16:creationId xmlns:a16="http://schemas.microsoft.com/office/drawing/2014/main" id="{CFF6E700-5463-4785-B8B5-DF6C1D235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3" name="Picture 13" descr="Schl_Logo">
          <a:extLst>
            <a:ext uri="{FF2B5EF4-FFF2-40B4-BE49-F238E27FC236}">
              <a16:creationId xmlns:a16="http://schemas.microsoft.com/office/drawing/2014/main" id="{C77B482E-7AB3-439E-A46A-37883C93A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4" name="Picture 1288" descr="Schl_Logo">
          <a:extLst>
            <a:ext uri="{FF2B5EF4-FFF2-40B4-BE49-F238E27FC236}">
              <a16:creationId xmlns:a16="http://schemas.microsoft.com/office/drawing/2014/main" id="{42D24D29-1BFD-46AA-BDF5-C3C604484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5" name="Picture 13" descr="Schl_Logo">
          <a:extLst>
            <a:ext uri="{FF2B5EF4-FFF2-40B4-BE49-F238E27FC236}">
              <a16:creationId xmlns:a16="http://schemas.microsoft.com/office/drawing/2014/main" id="{CEFA654F-461C-4E85-8857-EAA31F0CF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6" name="Picture 13" descr="Schl_Logo">
          <a:extLst>
            <a:ext uri="{FF2B5EF4-FFF2-40B4-BE49-F238E27FC236}">
              <a16:creationId xmlns:a16="http://schemas.microsoft.com/office/drawing/2014/main" id="{C0A12265-83CE-4D57-9907-CF44CFDD0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7" name="Picture 1288" descr="Schl_Logo">
          <a:extLst>
            <a:ext uri="{FF2B5EF4-FFF2-40B4-BE49-F238E27FC236}">
              <a16:creationId xmlns:a16="http://schemas.microsoft.com/office/drawing/2014/main" id="{FC2891BD-E0C2-4959-A5E6-286DB349A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8" name="Picture 13" descr="Schl_Logo">
          <a:extLst>
            <a:ext uri="{FF2B5EF4-FFF2-40B4-BE49-F238E27FC236}">
              <a16:creationId xmlns:a16="http://schemas.microsoft.com/office/drawing/2014/main" id="{36C7F2E9-19C0-4869-BC9E-A4094E2F3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9" name="Picture 13" descr="Schl_Logo">
          <a:extLst>
            <a:ext uri="{FF2B5EF4-FFF2-40B4-BE49-F238E27FC236}">
              <a16:creationId xmlns:a16="http://schemas.microsoft.com/office/drawing/2014/main" id="{35E11EAF-91EA-4171-92E5-95FCAE79A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0" name="Picture 1288" descr="Schl_Logo">
          <a:extLst>
            <a:ext uri="{FF2B5EF4-FFF2-40B4-BE49-F238E27FC236}">
              <a16:creationId xmlns:a16="http://schemas.microsoft.com/office/drawing/2014/main" id="{B0A8DDCF-BE26-4363-A510-AD6691B58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1" name="Picture 13" descr="Schl_Logo">
          <a:extLst>
            <a:ext uri="{FF2B5EF4-FFF2-40B4-BE49-F238E27FC236}">
              <a16:creationId xmlns:a16="http://schemas.microsoft.com/office/drawing/2014/main" id="{9378F7B4-7723-47E1-A8BC-063E7E00E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2" name="Picture 13" descr="Schl_Logo">
          <a:extLst>
            <a:ext uri="{FF2B5EF4-FFF2-40B4-BE49-F238E27FC236}">
              <a16:creationId xmlns:a16="http://schemas.microsoft.com/office/drawing/2014/main" id="{D99D7626-4A6C-4D4D-B693-40EAB2FA7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3" name="Picture 1288" descr="Schl_Logo">
          <a:extLst>
            <a:ext uri="{FF2B5EF4-FFF2-40B4-BE49-F238E27FC236}">
              <a16:creationId xmlns:a16="http://schemas.microsoft.com/office/drawing/2014/main" id="{9F35F12A-ADDE-46A6-8817-85DE9A1A7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4" name="Picture 13" descr="Schl_Logo">
          <a:extLst>
            <a:ext uri="{FF2B5EF4-FFF2-40B4-BE49-F238E27FC236}">
              <a16:creationId xmlns:a16="http://schemas.microsoft.com/office/drawing/2014/main" id="{82905312-35E0-4570-8ADA-1C226B7D5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5" name="Picture 13" descr="Schl_Logo">
          <a:extLst>
            <a:ext uri="{FF2B5EF4-FFF2-40B4-BE49-F238E27FC236}">
              <a16:creationId xmlns:a16="http://schemas.microsoft.com/office/drawing/2014/main" id="{7C21A5DA-48EF-44DF-A3C7-358F951EB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6" name="Picture 1288" descr="Schl_Logo">
          <a:extLst>
            <a:ext uri="{FF2B5EF4-FFF2-40B4-BE49-F238E27FC236}">
              <a16:creationId xmlns:a16="http://schemas.microsoft.com/office/drawing/2014/main" id="{96188286-BE1B-4572-A13D-CB69E9729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7" name="Picture 13" descr="Schl_Logo">
          <a:extLst>
            <a:ext uri="{FF2B5EF4-FFF2-40B4-BE49-F238E27FC236}">
              <a16:creationId xmlns:a16="http://schemas.microsoft.com/office/drawing/2014/main" id="{2A1E0C22-D08C-468C-931A-D116C20AF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8" name="Picture 13" descr="Schl_Logo">
          <a:extLst>
            <a:ext uri="{FF2B5EF4-FFF2-40B4-BE49-F238E27FC236}">
              <a16:creationId xmlns:a16="http://schemas.microsoft.com/office/drawing/2014/main" id="{E74F0CD1-B785-4C35-920C-2FC567947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9" name="Picture 1288" descr="Schl_Logo">
          <a:extLst>
            <a:ext uri="{FF2B5EF4-FFF2-40B4-BE49-F238E27FC236}">
              <a16:creationId xmlns:a16="http://schemas.microsoft.com/office/drawing/2014/main" id="{3428F9E8-CB49-447B-B10D-CD347B8AF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0" name="Picture 13" descr="Schl_Logo">
          <a:extLst>
            <a:ext uri="{FF2B5EF4-FFF2-40B4-BE49-F238E27FC236}">
              <a16:creationId xmlns:a16="http://schemas.microsoft.com/office/drawing/2014/main" id="{D41F2260-C849-49F6-8045-98C5E6A54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1" name="Picture 13" descr="Schl_Logo">
          <a:extLst>
            <a:ext uri="{FF2B5EF4-FFF2-40B4-BE49-F238E27FC236}">
              <a16:creationId xmlns:a16="http://schemas.microsoft.com/office/drawing/2014/main" id="{6FBC842E-7033-499A-907A-D47EDC7FE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2" name="Picture 1288" descr="Schl_Logo">
          <a:extLst>
            <a:ext uri="{FF2B5EF4-FFF2-40B4-BE49-F238E27FC236}">
              <a16:creationId xmlns:a16="http://schemas.microsoft.com/office/drawing/2014/main" id="{1E8BD2B4-8B4B-4B79-AF44-D6115ED6E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3" name="Picture 13" descr="Schl_Logo">
          <a:extLst>
            <a:ext uri="{FF2B5EF4-FFF2-40B4-BE49-F238E27FC236}">
              <a16:creationId xmlns:a16="http://schemas.microsoft.com/office/drawing/2014/main" id="{34FCACDC-8B99-4F18-BF58-16BB9973C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4" name="Picture 13" descr="Schl_Logo">
          <a:extLst>
            <a:ext uri="{FF2B5EF4-FFF2-40B4-BE49-F238E27FC236}">
              <a16:creationId xmlns:a16="http://schemas.microsoft.com/office/drawing/2014/main" id="{EF0DCFB4-75E3-499C-847C-A3ED2F0BD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5" name="Picture 1288" descr="Schl_Logo">
          <a:extLst>
            <a:ext uri="{FF2B5EF4-FFF2-40B4-BE49-F238E27FC236}">
              <a16:creationId xmlns:a16="http://schemas.microsoft.com/office/drawing/2014/main" id="{BD3F8902-0C46-4288-BFBD-0B30A4B14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6" name="Picture 13" descr="Schl_Logo">
          <a:extLst>
            <a:ext uri="{FF2B5EF4-FFF2-40B4-BE49-F238E27FC236}">
              <a16:creationId xmlns:a16="http://schemas.microsoft.com/office/drawing/2014/main" id="{D7EDD4A8-5345-44A9-9B8D-4B938E453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7" name="Picture 13" descr="Schl_Logo">
          <a:extLst>
            <a:ext uri="{FF2B5EF4-FFF2-40B4-BE49-F238E27FC236}">
              <a16:creationId xmlns:a16="http://schemas.microsoft.com/office/drawing/2014/main" id="{AE3E8EE0-0485-4E54-ABED-11557115B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8" name="Picture 1288" descr="Schl_Logo">
          <a:extLst>
            <a:ext uri="{FF2B5EF4-FFF2-40B4-BE49-F238E27FC236}">
              <a16:creationId xmlns:a16="http://schemas.microsoft.com/office/drawing/2014/main" id="{73A077A2-4571-4E37-8946-36C5FA813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9" name="Picture 13" descr="Schl_Logo">
          <a:extLst>
            <a:ext uri="{FF2B5EF4-FFF2-40B4-BE49-F238E27FC236}">
              <a16:creationId xmlns:a16="http://schemas.microsoft.com/office/drawing/2014/main" id="{26E58783-B3FE-46B6-9D0C-988DDB23A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0" name="Picture 13" descr="Schl_Logo">
          <a:extLst>
            <a:ext uri="{FF2B5EF4-FFF2-40B4-BE49-F238E27FC236}">
              <a16:creationId xmlns:a16="http://schemas.microsoft.com/office/drawing/2014/main" id="{A50257EE-83E9-4CB5-8616-EE4C6811B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1" name="Picture 1288" descr="Schl_Logo">
          <a:extLst>
            <a:ext uri="{FF2B5EF4-FFF2-40B4-BE49-F238E27FC236}">
              <a16:creationId xmlns:a16="http://schemas.microsoft.com/office/drawing/2014/main" id="{13B5D1C5-A707-4C34-B971-31535D7BF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2" name="Picture 13" descr="Schl_Logo">
          <a:extLst>
            <a:ext uri="{FF2B5EF4-FFF2-40B4-BE49-F238E27FC236}">
              <a16:creationId xmlns:a16="http://schemas.microsoft.com/office/drawing/2014/main" id="{081A7CAD-81DA-4F7A-9BAE-F2547D242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3" name="Picture 13" descr="Schl_Logo">
          <a:extLst>
            <a:ext uri="{FF2B5EF4-FFF2-40B4-BE49-F238E27FC236}">
              <a16:creationId xmlns:a16="http://schemas.microsoft.com/office/drawing/2014/main" id="{C8AB779E-1617-4D83-85A4-3BA63FEE1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4" name="Picture 1288" descr="Schl_Logo">
          <a:extLst>
            <a:ext uri="{FF2B5EF4-FFF2-40B4-BE49-F238E27FC236}">
              <a16:creationId xmlns:a16="http://schemas.microsoft.com/office/drawing/2014/main" id="{F89B5CD7-3144-4F7E-80DE-C4F1D9E2F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5" name="Picture 13" descr="Schl_Logo">
          <a:extLst>
            <a:ext uri="{FF2B5EF4-FFF2-40B4-BE49-F238E27FC236}">
              <a16:creationId xmlns:a16="http://schemas.microsoft.com/office/drawing/2014/main" id="{9C996CBC-627F-40B7-9330-9E8CEC829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6" name="Picture 13" descr="Schl_Logo">
          <a:extLst>
            <a:ext uri="{FF2B5EF4-FFF2-40B4-BE49-F238E27FC236}">
              <a16:creationId xmlns:a16="http://schemas.microsoft.com/office/drawing/2014/main" id="{1824D367-BF86-4862-9F71-94288F71D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7" name="Picture 1288" descr="Schl_Logo">
          <a:extLst>
            <a:ext uri="{FF2B5EF4-FFF2-40B4-BE49-F238E27FC236}">
              <a16:creationId xmlns:a16="http://schemas.microsoft.com/office/drawing/2014/main" id="{86D31A20-B2B2-470F-B52D-2FB4F2495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8" name="Picture 13" descr="Schl_Logo">
          <a:extLst>
            <a:ext uri="{FF2B5EF4-FFF2-40B4-BE49-F238E27FC236}">
              <a16:creationId xmlns:a16="http://schemas.microsoft.com/office/drawing/2014/main" id="{221355AC-BB2B-4C37-B979-CB2E108B3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9" name="Picture 13" descr="Schl_Logo">
          <a:extLst>
            <a:ext uri="{FF2B5EF4-FFF2-40B4-BE49-F238E27FC236}">
              <a16:creationId xmlns:a16="http://schemas.microsoft.com/office/drawing/2014/main" id="{95678A9C-6D5C-480F-A6DB-E085873EC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0" name="Picture 1288" descr="Schl_Logo">
          <a:extLst>
            <a:ext uri="{FF2B5EF4-FFF2-40B4-BE49-F238E27FC236}">
              <a16:creationId xmlns:a16="http://schemas.microsoft.com/office/drawing/2014/main" id="{205BA695-2868-41FE-A183-63523FB19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1" name="Picture 13" descr="Schl_Logo">
          <a:extLst>
            <a:ext uri="{FF2B5EF4-FFF2-40B4-BE49-F238E27FC236}">
              <a16:creationId xmlns:a16="http://schemas.microsoft.com/office/drawing/2014/main" id="{F493C70C-ED1C-4441-9F9E-118F40022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2" name="Picture 13" descr="Schl_Logo">
          <a:extLst>
            <a:ext uri="{FF2B5EF4-FFF2-40B4-BE49-F238E27FC236}">
              <a16:creationId xmlns:a16="http://schemas.microsoft.com/office/drawing/2014/main" id="{DDDA0207-6443-4B07-B534-B1FCAE242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3" name="Picture 1288" descr="Schl_Logo">
          <a:extLst>
            <a:ext uri="{FF2B5EF4-FFF2-40B4-BE49-F238E27FC236}">
              <a16:creationId xmlns:a16="http://schemas.microsoft.com/office/drawing/2014/main" id="{4FCA6427-AE4F-4497-9635-A04F8F3B3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4" name="Picture 13" descr="Schl_Logo">
          <a:extLst>
            <a:ext uri="{FF2B5EF4-FFF2-40B4-BE49-F238E27FC236}">
              <a16:creationId xmlns:a16="http://schemas.microsoft.com/office/drawing/2014/main" id="{BFA6889D-9998-41D7-8C8C-D31AD88A9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5" name="Picture 13" descr="Schl_Logo">
          <a:extLst>
            <a:ext uri="{FF2B5EF4-FFF2-40B4-BE49-F238E27FC236}">
              <a16:creationId xmlns:a16="http://schemas.microsoft.com/office/drawing/2014/main" id="{7BF5930D-7894-4C87-BB05-14D9BAED8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6" name="Picture 1288" descr="Schl_Logo">
          <a:extLst>
            <a:ext uri="{FF2B5EF4-FFF2-40B4-BE49-F238E27FC236}">
              <a16:creationId xmlns:a16="http://schemas.microsoft.com/office/drawing/2014/main" id="{A0CF8CBD-04FD-4680-A86C-ADFF38FD7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7" name="Picture 13" descr="Schl_Logo">
          <a:extLst>
            <a:ext uri="{FF2B5EF4-FFF2-40B4-BE49-F238E27FC236}">
              <a16:creationId xmlns:a16="http://schemas.microsoft.com/office/drawing/2014/main" id="{2745FE63-E6B4-40BC-97D7-D2711DEA4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8" name="Picture 13" descr="Schl_Logo">
          <a:extLst>
            <a:ext uri="{FF2B5EF4-FFF2-40B4-BE49-F238E27FC236}">
              <a16:creationId xmlns:a16="http://schemas.microsoft.com/office/drawing/2014/main" id="{0F080870-A57B-427D-9109-D41256E0E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9" name="Picture 1288" descr="Schl_Logo">
          <a:extLst>
            <a:ext uri="{FF2B5EF4-FFF2-40B4-BE49-F238E27FC236}">
              <a16:creationId xmlns:a16="http://schemas.microsoft.com/office/drawing/2014/main" id="{71CCB73C-041B-4B86-835F-83D5D62A9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0" name="Picture 13" descr="Schl_Logo">
          <a:extLst>
            <a:ext uri="{FF2B5EF4-FFF2-40B4-BE49-F238E27FC236}">
              <a16:creationId xmlns:a16="http://schemas.microsoft.com/office/drawing/2014/main" id="{9CEC70BC-B5A5-46A8-AC62-D21C9148A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1" name="Picture 13" descr="Schl_Logo">
          <a:extLst>
            <a:ext uri="{FF2B5EF4-FFF2-40B4-BE49-F238E27FC236}">
              <a16:creationId xmlns:a16="http://schemas.microsoft.com/office/drawing/2014/main" id="{DAF76C7D-39E0-41F1-8468-8294734BF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2" name="Picture 1288" descr="Schl_Logo">
          <a:extLst>
            <a:ext uri="{FF2B5EF4-FFF2-40B4-BE49-F238E27FC236}">
              <a16:creationId xmlns:a16="http://schemas.microsoft.com/office/drawing/2014/main" id="{0E79BEEB-722B-42AD-BCDF-AE723B7EA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3" name="Picture 13" descr="Schl_Logo">
          <a:extLst>
            <a:ext uri="{FF2B5EF4-FFF2-40B4-BE49-F238E27FC236}">
              <a16:creationId xmlns:a16="http://schemas.microsoft.com/office/drawing/2014/main" id="{95450352-1D98-49AA-AF11-9FBDC1456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4" name="Picture 13" descr="Schl_Logo">
          <a:extLst>
            <a:ext uri="{FF2B5EF4-FFF2-40B4-BE49-F238E27FC236}">
              <a16:creationId xmlns:a16="http://schemas.microsoft.com/office/drawing/2014/main" id="{BF87F685-448F-43FE-8D6D-872D5B29F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5" name="Picture 1288" descr="Schl_Logo">
          <a:extLst>
            <a:ext uri="{FF2B5EF4-FFF2-40B4-BE49-F238E27FC236}">
              <a16:creationId xmlns:a16="http://schemas.microsoft.com/office/drawing/2014/main" id="{DE4DCD1B-8DBE-46AE-A679-359FFC959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6" name="Picture 13" descr="Schl_Logo">
          <a:extLst>
            <a:ext uri="{FF2B5EF4-FFF2-40B4-BE49-F238E27FC236}">
              <a16:creationId xmlns:a16="http://schemas.microsoft.com/office/drawing/2014/main" id="{2E9ED5EA-44D3-4E03-B274-0C3E313AD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7" name="Picture 13" descr="Schl_Logo">
          <a:extLst>
            <a:ext uri="{FF2B5EF4-FFF2-40B4-BE49-F238E27FC236}">
              <a16:creationId xmlns:a16="http://schemas.microsoft.com/office/drawing/2014/main" id="{F9AB1EDD-E981-4FE3-A086-44EF440B1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8" name="Picture 1288" descr="Schl_Logo">
          <a:extLst>
            <a:ext uri="{FF2B5EF4-FFF2-40B4-BE49-F238E27FC236}">
              <a16:creationId xmlns:a16="http://schemas.microsoft.com/office/drawing/2014/main" id="{DF4BC77A-AF1B-4848-B9D4-AA4EC597F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9" name="Picture 13" descr="Schl_Logo">
          <a:extLst>
            <a:ext uri="{FF2B5EF4-FFF2-40B4-BE49-F238E27FC236}">
              <a16:creationId xmlns:a16="http://schemas.microsoft.com/office/drawing/2014/main" id="{8299D63E-66D4-42DB-94EE-A134FCC93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0" name="Picture 13" descr="Schl_Logo">
          <a:extLst>
            <a:ext uri="{FF2B5EF4-FFF2-40B4-BE49-F238E27FC236}">
              <a16:creationId xmlns:a16="http://schemas.microsoft.com/office/drawing/2014/main" id="{FF2F096B-C499-4DDA-AC63-7535A80DC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1" name="Picture 1288" descr="Schl_Logo">
          <a:extLst>
            <a:ext uri="{FF2B5EF4-FFF2-40B4-BE49-F238E27FC236}">
              <a16:creationId xmlns:a16="http://schemas.microsoft.com/office/drawing/2014/main" id="{DA538B93-8AC9-45E7-9E03-B534CF3CC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2" name="Picture 13" descr="Schl_Logo">
          <a:extLst>
            <a:ext uri="{FF2B5EF4-FFF2-40B4-BE49-F238E27FC236}">
              <a16:creationId xmlns:a16="http://schemas.microsoft.com/office/drawing/2014/main" id="{AD5CDF1A-39B5-4E17-87FF-5983F5535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3" name="Picture 13" descr="Schl_Logo">
          <a:extLst>
            <a:ext uri="{FF2B5EF4-FFF2-40B4-BE49-F238E27FC236}">
              <a16:creationId xmlns:a16="http://schemas.microsoft.com/office/drawing/2014/main" id="{1125A03E-702B-4A3D-9BA9-B48809C90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4" name="Picture 1288" descr="Schl_Logo">
          <a:extLst>
            <a:ext uri="{FF2B5EF4-FFF2-40B4-BE49-F238E27FC236}">
              <a16:creationId xmlns:a16="http://schemas.microsoft.com/office/drawing/2014/main" id="{06EDF539-40E8-4843-B972-29AE36FCF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5" name="Picture 13" descr="Schl_Logo">
          <a:extLst>
            <a:ext uri="{FF2B5EF4-FFF2-40B4-BE49-F238E27FC236}">
              <a16:creationId xmlns:a16="http://schemas.microsoft.com/office/drawing/2014/main" id="{551A26DD-F324-4924-AED0-D61C7EF5D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6" name="Picture 13" descr="Schl_Logo">
          <a:extLst>
            <a:ext uri="{FF2B5EF4-FFF2-40B4-BE49-F238E27FC236}">
              <a16:creationId xmlns:a16="http://schemas.microsoft.com/office/drawing/2014/main" id="{A9F8C725-7CDE-41A2-9402-75E78FC99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7" name="Picture 1288" descr="Schl_Logo">
          <a:extLst>
            <a:ext uri="{FF2B5EF4-FFF2-40B4-BE49-F238E27FC236}">
              <a16:creationId xmlns:a16="http://schemas.microsoft.com/office/drawing/2014/main" id="{73E110F3-F028-4130-8F9F-23E42EC85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8" name="Picture 13" descr="Schl_Logo">
          <a:extLst>
            <a:ext uri="{FF2B5EF4-FFF2-40B4-BE49-F238E27FC236}">
              <a16:creationId xmlns:a16="http://schemas.microsoft.com/office/drawing/2014/main" id="{D95C976B-722E-462D-B59C-CF7301E17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9" name="Picture 13" descr="Schl_Logo">
          <a:extLst>
            <a:ext uri="{FF2B5EF4-FFF2-40B4-BE49-F238E27FC236}">
              <a16:creationId xmlns:a16="http://schemas.microsoft.com/office/drawing/2014/main" id="{0001C5FB-B064-40C1-B470-11C6CBBC3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0" name="Picture 1288" descr="Schl_Logo">
          <a:extLst>
            <a:ext uri="{FF2B5EF4-FFF2-40B4-BE49-F238E27FC236}">
              <a16:creationId xmlns:a16="http://schemas.microsoft.com/office/drawing/2014/main" id="{82C70C2B-2985-4D39-85BB-7D75D6B85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1" name="Picture 13" descr="Schl_Logo">
          <a:extLst>
            <a:ext uri="{FF2B5EF4-FFF2-40B4-BE49-F238E27FC236}">
              <a16:creationId xmlns:a16="http://schemas.microsoft.com/office/drawing/2014/main" id="{0C96248B-B4F6-47B2-94B6-0B2E55078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2" name="Picture 13" descr="Schl_Logo">
          <a:extLst>
            <a:ext uri="{FF2B5EF4-FFF2-40B4-BE49-F238E27FC236}">
              <a16:creationId xmlns:a16="http://schemas.microsoft.com/office/drawing/2014/main" id="{7B150A1B-955E-4EA2-8064-0B083AB92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3" name="Picture 1288" descr="Schl_Logo">
          <a:extLst>
            <a:ext uri="{FF2B5EF4-FFF2-40B4-BE49-F238E27FC236}">
              <a16:creationId xmlns:a16="http://schemas.microsoft.com/office/drawing/2014/main" id="{65E2452D-074E-47EF-8A1C-7355BD2E7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4" name="Picture 13" descr="Schl_Logo">
          <a:extLst>
            <a:ext uri="{FF2B5EF4-FFF2-40B4-BE49-F238E27FC236}">
              <a16:creationId xmlns:a16="http://schemas.microsoft.com/office/drawing/2014/main" id="{3A07F73E-D3C5-493D-886E-9D5DE6246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5" name="Picture 13" descr="Schl_Logo">
          <a:extLst>
            <a:ext uri="{FF2B5EF4-FFF2-40B4-BE49-F238E27FC236}">
              <a16:creationId xmlns:a16="http://schemas.microsoft.com/office/drawing/2014/main" id="{D307DC47-4BA4-47B0-A13D-8439D2210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6" name="Picture 1288" descr="Schl_Logo">
          <a:extLst>
            <a:ext uri="{FF2B5EF4-FFF2-40B4-BE49-F238E27FC236}">
              <a16:creationId xmlns:a16="http://schemas.microsoft.com/office/drawing/2014/main" id="{6224358E-36C2-4555-9EA0-099F18DFA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7" name="Picture 13" descr="Schl_Logo">
          <a:extLst>
            <a:ext uri="{FF2B5EF4-FFF2-40B4-BE49-F238E27FC236}">
              <a16:creationId xmlns:a16="http://schemas.microsoft.com/office/drawing/2014/main" id="{C85E2654-B5AC-4C78-A9E2-B24BB0B1A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8" name="Picture 13" descr="Schl_Logo">
          <a:extLst>
            <a:ext uri="{FF2B5EF4-FFF2-40B4-BE49-F238E27FC236}">
              <a16:creationId xmlns:a16="http://schemas.microsoft.com/office/drawing/2014/main" id="{3F762D1C-AD37-438E-A092-B8753F708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9" name="Picture 1288" descr="Schl_Logo">
          <a:extLst>
            <a:ext uri="{FF2B5EF4-FFF2-40B4-BE49-F238E27FC236}">
              <a16:creationId xmlns:a16="http://schemas.microsoft.com/office/drawing/2014/main" id="{EE10594F-A3E1-44F5-BD40-C3F313CDB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0" name="Picture 13" descr="Schl_Logo">
          <a:extLst>
            <a:ext uri="{FF2B5EF4-FFF2-40B4-BE49-F238E27FC236}">
              <a16:creationId xmlns:a16="http://schemas.microsoft.com/office/drawing/2014/main" id="{D8AF22CD-D8B9-4818-9580-36A80CAD0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1" name="Picture 13" descr="Schl_Logo">
          <a:extLst>
            <a:ext uri="{FF2B5EF4-FFF2-40B4-BE49-F238E27FC236}">
              <a16:creationId xmlns:a16="http://schemas.microsoft.com/office/drawing/2014/main" id="{959BD57D-2F79-46B9-B510-C67498517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2" name="Picture 1288" descr="Schl_Logo">
          <a:extLst>
            <a:ext uri="{FF2B5EF4-FFF2-40B4-BE49-F238E27FC236}">
              <a16:creationId xmlns:a16="http://schemas.microsoft.com/office/drawing/2014/main" id="{9CD44341-8661-4EDA-A166-A47E7AD95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3" name="Picture 13" descr="Schl_Logo">
          <a:extLst>
            <a:ext uri="{FF2B5EF4-FFF2-40B4-BE49-F238E27FC236}">
              <a16:creationId xmlns:a16="http://schemas.microsoft.com/office/drawing/2014/main" id="{BBD93602-9140-4684-9B76-B5C60F745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4" name="Picture 13" descr="Schl_Logo">
          <a:extLst>
            <a:ext uri="{FF2B5EF4-FFF2-40B4-BE49-F238E27FC236}">
              <a16:creationId xmlns:a16="http://schemas.microsoft.com/office/drawing/2014/main" id="{870D8E18-E922-463B-9E86-E20485612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5" name="Picture 1288" descr="Schl_Logo">
          <a:extLst>
            <a:ext uri="{FF2B5EF4-FFF2-40B4-BE49-F238E27FC236}">
              <a16:creationId xmlns:a16="http://schemas.microsoft.com/office/drawing/2014/main" id="{11A1965D-BEFC-40E7-A4D7-15A7D0929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6" name="Picture 13" descr="Schl_Logo">
          <a:extLst>
            <a:ext uri="{FF2B5EF4-FFF2-40B4-BE49-F238E27FC236}">
              <a16:creationId xmlns:a16="http://schemas.microsoft.com/office/drawing/2014/main" id="{2D2BDB4D-1318-48CB-8FDE-BAE83DF7C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7" name="Picture 13" descr="Schl_Logo">
          <a:extLst>
            <a:ext uri="{FF2B5EF4-FFF2-40B4-BE49-F238E27FC236}">
              <a16:creationId xmlns:a16="http://schemas.microsoft.com/office/drawing/2014/main" id="{588D957A-A3D8-4EA9-A350-60E930F99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8" name="Picture 1288" descr="Schl_Logo">
          <a:extLst>
            <a:ext uri="{FF2B5EF4-FFF2-40B4-BE49-F238E27FC236}">
              <a16:creationId xmlns:a16="http://schemas.microsoft.com/office/drawing/2014/main" id="{21AE19D0-935B-4BAB-B92D-464055B2B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9" name="Picture 13" descr="Schl_Logo">
          <a:extLst>
            <a:ext uri="{FF2B5EF4-FFF2-40B4-BE49-F238E27FC236}">
              <a16:creationId xmlns:a16="http://schemas.microsoft.com/office/drawing/2014/main" id="{A20CDFC0-F574-4769-8D49-911BB852B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0" name="Picture 13" descr="Schl_Logo">
          <a:extLst>
            <a:ext uri="{FF2B5EF4-FFF2-40B4-BE49-F238E27FC236}">
              <a16:creationId xmlns:a16="http://schemas.microsoft.com/office/drawing/2014/main" id="{C47EA0A8-57D3-411A-B917-4CBA2FF55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1" name="Picture 1288" descr="Schl_Logo">
          <a:extLst>
            <a:ext uri="{FF2B5EF4-FFF2-40B4-BE49-F238E27FC236}">
              <a16:creationId xmlns:a16="http://schemas.microsoft.com/office/drawing/2014/main" id="{13581018-27B2-4382-9C64-882B80A71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2" name="Picture 13" descr="Schl_Logo">
          <a:extLst>
            <a:ext uri="{FF2B5EF4-FFF2-40B4-BE49-F238E27FC236}">
              <a16:creationId xmlns:a16="http://schemas.microsoft.com/office/drawing/2014/main" id="{B45F6871-DB20-4C02-A360-2A1336962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3" name="Picture 13" descr="Schl_Logo">
          <a:extLst>
            <a:ext uri="{FF2B5EF4-FFF2-40B4-BE49-F238E27FC236}">
              <a16:creationId xmlns:a16="http://schemas.microsoft.com/office/drawing/2014/main" id="{2EC83980-95E0-4879-952B-AA620020E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4" name="Picture 1288" descr="Schl_Logo">
          <a:extLst>
            <a:ext uri="{FF2B5EF4-FFF2-40B4-BE49-F238E27FC236}">
              <a16:creationId xmlns:a16="http://schemas.microsoft.com/office/drawing/2014/main" id="{E05FC784-A2FA-46FA-91B4-744F23179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5" name="Picture 13" descr="Schl_Logo">
          <a:extLst>
            <a:ext uri="{FF2B5EF4-FFF2-40B4-BE49-F238E27FC236}">
              <a16:creationId xmlns:a16="http://schemas.microsoft.com/office/drawing/2014/main" id="{21F8372A-8F65-494A-9DFE-EA76CCB75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6" name="Picture 13" descr="Schl_Logo">
          <a:extLst>
            <a:ext uri="{FF2B5EF4-FFF2-40B4-BE49-F238E27FC236}">
              <a16:creationId xmlns:a16="http://schemas.microsoft.com/office/drawing/2014/main" id="{823071F7-7B88-4BDF-89B7-698B773E8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7" name="Picture 1288" descr="Schl_Logo">
          <a:extLst>
            <a:ext uri="{FF2B5EF4-FFF2-40B4-BE49-F238E27FC236}">
              <a16:creationId xmlns:a16="http://schemas.microsoft.com/office/drawing/2014/main" id="{2889EFB9-BC37-4C43-84E3-4FC543313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8" name="Picture 13" descr="Schl_Logo">
          <a:extLst>
            <a:ext uri="{FF2B5EF4-FFF2-40B4-BE49-F238E27FC236}">
              <a16:creationId xmlns:a16="http://schemas.microsoft.com/office/drawing/2014/main" id="{14536E19-9088-4101-B462-4DAE2A43E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9" name="Picture 13" descr="Schl_Logo">
          <a:extLst>
            <a:ext uri="{FF2B5EF4-FFF2-40B4-BE49-F238E27FC236}">
              <a16:creationId xmlns:a16="http://schemas.microsoft.com/office/drawing/2014/main" id="{2AF8917C-F343-4445-9448-ED6BBAB13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0" name="Picture 1288" descr="Schl_Logo">
          <a:extLst>
            <a:ext uri="{FF2B5EF4-FFF2-40B4-BE49-F238E27FC236}">
              <a16:creationId xmlns:a16="http://schemas.microsoft.com/office/drawing/2014/main" id="{A46F4CA9-3475-44BE-B6C1-5BC39DDBF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1" name="Picture 13" descr="Schl_Logo">
          <a:extLst>
            <a:ext uri="{FF2B5EF4-FFF2-40B4-BE49-F238E27FC236}">
              <a16:creationId xmlns:a16="http://schemas.microsoft.com/office/drawing/2014/main" id="{34250637-EB0F-4CF4-B847-7E41CA4D6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2" name="Picture 13" descr="Schl_Logo">
          <a:extLst>
            <a:ext uri="{FF2B5EF4-FFF2-40B4-BE49-F238E27FC236}">
              <a16:creationId xmlns:a16="http://schemas.microsoft.com/office/drawing/2014/main" id="{6964232A-9A94-4F5E-9D10-984440C1B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3" name="Picture 1288" descr="Schl_Logo">
          <a:extLst>
            <a:ext uri="{FF2B5EF4-FFF2-40B4-BE49-F238E27FC236}">
              <a16:creationId xmlns:a16="http://schemas.microsoft.com/office/drawing/2014/main" id="{1709E6CA-03A4-407C-846A-DE3165D61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4" name="Picture 13" descr="Schl_Logo">
          <a:extLst>
            <a:ext uri="{FF2B5EF4-FFF2-40B4-BE49-F238E27FC236}">
              <a16:creationId xmlns:a16="http://schemas.microsoft.com/office/drawing/2014/main" id="{108C54E0-D23C-4E46-AC20-F50A1618E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5" name="Picture 13" descr="Schl_Logo">
          <a:extLst>
            <a:ext uri="{FF2B5EF4-FFF2-40B4-BE49-F238E27FC236}">
              <a16:creationId xmlns:a16="http://schemas.microsoft.com/office/drawing/2014/main" id="{1BE81868-197D-4C73-87DA-1D95936AD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6" name="Picture 1288" descr="Schl_Logo">
          <a:extLst>
            <a:ext uri="{FF2B5EF4-FFF2-40B4-BE49-F238E27FC236}">
              <a16:creationId xmlns:a16="http://schemas.microsoft.com/office/drawing/2014/main" id="{60A57E8E-B82E-41D5-828D-E1CEB56DF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7" name="Picture 13" descr="Schl_Logo">
          <a:extLst>
            <a:ext uri="{FF2B5EF4-FFF2-40B4-BE49-F238E27FC236}">
              <a16:creationId xmlns:a16="http://schemas.microsoft.com/office/drawing/2014/main" id="{84DD9BBF-82CA-4844-9CEE-E4FAC8AF4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8" name="Picture 13" descr="Schl_Logo">
          <a:extLst>
            <a:ext uri="{FF2B5EF4-FFF2-40B4-BE49-F238E27FC236}">
              <a16:creationId xmlns:a16="http://schemas.microsoft.com/office/drawing/2014/main" id="{EEEDE856-F33E-461A-B760-D73FE1602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9" name="Picture 1288" descr="Schl_Logo">
          <a:extLst>
            <a:ext uri="{FF2B5EF4-FFF2-40B4-BE49-F238E27FC236}">
              <a16:creationId xmlns:a16="http://schemas.microsoft.com/office/drawing/2014/main" id="{3A019AA9-A644-412E-A614-DEEFD4295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0" name="Picture 13" descr="Schl_Logo">
          <a:extLst>
            <a:ext uri="{FF2B5EF4-FFF2-40B4-BE49-F238E27FC236}">
              <a16:creationId xmlns:a16="http://schemas.microsoft.com/office/drawing/2014/main" id="{DC474DD8-8C8F-4102-A7C2-75D67252C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1" name="Picture 13" descr="Schl_Logo">
          <a:extLst>
            <a:ext uri="{FF2B5EF4-FFF2-40B4-BE49-F238E27FC236}">
              <a16:creationId xmlns:a16="http://schemas.microsoft.com/office/drawing/2014/main" id="{D61AEF20-F92C-42F0-9282-C78EA7A3E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2" name="Picture 1288" descr="Schl_Logo">
          <a:extLst>
            <a:ext uri="{FF2B5EF4-FFF2-40B4-BE49-F238E27FC236}">
              <a16:creationId xmlns:a16="http://schemas.microsoft.com/office/drawing/2014/main" id="{417E80F6-117C-48E8-A4B7-2E5B3D636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3" name="Picture 13" descr="Schl_Logo">
          <a:extLst>
            <a:ext uri="{FF2B5EF4-FFF2-40B4-BE49-F238E27FC236}">
              <a16:creationId xmlns:a16="http://schemas.microsoft.com/office/drawing/2014/main" id="{38BAE9EE-4844-421C-82D2-89601E3FB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4" name="Picture 13" descr="Schl_Logo">
          <a:extLst>
            <a:ext uri="{FF2B5EF4-FFF2-40B4-BE49-F238E27FC236}">
              <a16:creationId xmlns:a16="http://schemas.microsoft.com/office/drawing/2014/main" id="{572FD7FA-BE7F-4AC5-AE82-8347C5074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5" name="Picture 1288" descr="Schl_Logo">
          <a:extLst>
            <a:ext uri="{FF2B5EF4-FFF2-40B4-BE49-F238E27FC236}">
              <a16:creationId xmlns:a16="http://schemas.microsoft.com/office/drawing/2014/main" id="{9AB46642-F522-4DC6-ACDE-1B5C69599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6" name="Picture 13" descr="Schl_Logo">
          <a:extLst>
            <a:ext uri="{FF2B5EF4-FFF2-40B4-BE49-F238E27FC236}">
              <a16:creationId xmlns:a16="http://schemas.microsoft.com/office/drawing/2014/main" id="{5283ABA5-D4C1-476D-B4E0-B11225F73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7" name="Picture 13" descr="Schl_Logo">
          <a:extLst>
            <a:ext uri="{FF2B5EF4-FFF2-40B4-BE49-F238E27FC236}">
              <a16:creationId xmlns:a16="http://schemas.microsoft.com/office/drawing/2014/main" id="{E73AFD52-C689-44EA-ABF1-6F8B8D7AC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8" name="Picture 1288" descr="Schl_Logo">
          <a:extLst>
            <a:ext uri="{FF2B5EF4-FFF2-40B4-BE49-F238E27FC236}">
              <a16:creationId xmlns:a16="http://schemas.microsoft.com/office/drawing/2014/main" id="{4929DACB-F00D-4284-BCF4-E34FBEC84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9" name="Picture 13" descr="Schl_Logo">
          <a:extLst>
            <a:ext uri="{FF2B5EF4-FFF2-40B4-BE49-F238E27FC236}">
              <a16:creationId xmlns:a16="http://schemas.microsoft.com/office/drawing/2014/main" id="{A4F490C5-A6B0-481E-9990-B69803D28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0" name="Picture 13" descr="Schl_Logo">
          <a:extLst>
            <a:ext uri="{FF2B5EF4-FFF2-40B4-BE49-F238E27FC236}">
              <a16:creationId xmlns:a16="http://schemas.microsoft.com/office/drawing/2014/main" id="{18063743-3C07-4430-9046-B9EDDC314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1" name="Picture 1288" descr="Schl_Logo">
          <a:extLst>
            <a:ext uri="{FF2B5EF4-FFF2-40B4-BE49-F238E27FC236}">
              <a16:creationId xmlns:a16="http://schemas.microsoft.com/office/drawing/2014/main" id="{D6AC0DA6-8F0F-4D03-8A4F-98A05E2FD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2" name="Picture 13" descr="Schl_Logo">
          <a:extLst>
            <a:ext uri="{FF2B5EF4-FFF2-40B4-BE49-F238E27FC236}">
              <a16:creationId xmlns:a16="http://schemas.microsoft.com/office/drawing/2014/main" id="{C3F337C1-6EF8-45CF-9D9C-C707EBBF7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3" name="Picture 13" descr="Schl_Logo">
          <a:extLst>
            <a:ext uri="{FF2B5EF4-FFF2-40B4-BE49-F238E27FC236}">
              <a16:creationId xmlns:a16="http://schemas.microsoft.com/office/drawing/2014/main" id="{D7DB75D8-B396-4452-A1B7-7E7AE45AA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4" name="Picture 1288" descr="Schl_Logo">
          <a:extLst>
            <a:ext uri="{FF2B5EF4-FFF2-40B4-BE49-F238E27FC236}">
              <a16:creationId xmlns:a16="http://schemas.microsoft.com/office/drawing/2014/main" id="{C1E16B93-E9D0-487F-9204-91442FCC1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5" name="Picture 13" descr="Schl_Logo">
          <a:extLst>
            <a:ext uri="{FF2B5EF4-FFF2-40B4-BE49-F238E27FC236}">
              <a16:creationId xmlns:a16="http://schemas.microsoft.com/office/drawing/2014/main" id="{23710716-4D29-45C9-AEA4-E2D28C3CD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6" name="Picture 13" descr="Schl_Logo">
          <a:extLst>
            <a:ext uri="{FF2B5EF4-FFF2-40B4-BE49-F238E27FC236}">
              <a16:creationId xmlns:a16="http://schemas.microsoft.com/office/drawing/2014/main" id="{A202D319-FEEB-489F-AE28-157707543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7" name="Picture 1288" descr="Schl_Logo">
          <a:extLst>
            <a:ext uri="{FF2B5EF4-FFF2-40B4-BE49-F238E27FC236}">
              <a16:creationId xmlns:a16="http://schemas.microsoft.com/office/drawing/2014/main" id="{2241E300-4226-49D1-8050-0E34C0853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8" name="Picture 13" descr="Schl_Logo">
          <a:extLst>
            <a:ext uri="{FF2B5EF4-FFF2-40B4-BE49-F238E27FC236}">
              <a16:creationId xmlns:a16="http://schemas.microsoft.com/office/drawing/2014/main" id="{1C081A50-9DE3-4D54-B48F-01B397F0A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9" name="Picture 13" descr="Schl_Logo">
          <a:extLst>
            <a:ext uri="{FF2B5EF4-FFF2-40B4-BE49-F238E27FC236}">
              <a16:creationId xmlns:a16="http://schemas.microsoft.com/office/drawing/2014/main" id="{64C81C67-376A-4846-AF34-B462AE219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0" name="Picture 1288" descr="Schl_Logo">
          <a:extLst>
            <a:ext uri="{FF2B5EF4-FFF2-40B4-BE49-F238E27FC236}">
              <a16:creationId xmlns:a16="http://schemas.microsoft.com/office/drawing/2014/main" id="{382AE9EC-36BF-41F3-9904-0DD02E313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1" name="Picture 13" descr="Schl_Logo">
          <a:extLst>
            <a:ext uri="{FF2B5EF4-FFF2-40B4-BE49-F238E27FC236}">
              <a16:creationId xmlns:a16="http://schemas.microsoft.com/office/drawing/2014/main" id="{B25FCAF0-C5CB-41E6-BE65-107B8E629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2" name="Picture 13" descr="Schl_Logo">
          <a:extLst>
            <a:ext uri="{FF2B5EF4-FFF2-40B4-BE49-F238E27FC236}">
              <a16:creationId xmlns:a16="http://schemas.microsoft.com/office/drawing/2014/main" id="{4BF75E06-C95A-4A9C-ACEF-0E16BB56E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3" name="Picture 1288" descr="Schl_Logo">
          <a:extLst>
            <a:ext uri="{FF2B5EF4-FFF2-40B4-BE49-F238E27FC236}">
              <a16:creationId xmlns:a16="http://schemas.microsoft.com/office/drawing/2014/main" id="{F95B93B1-930B-4DF9-91C6-B671CD5FC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4" name="Picture 13" descr="Schl_Logo">
          <a:extLst>
            <a:ext uri="{FF2B5EF4-FFF2-40B4-BE49-F238E27FC236}">
              <a16:creationId xmlns:a16="http://schemas.microsoft.com/office/drawing/2014/main" id="{B307F31B-2B25-4358-BD91-0EDDABC7A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5" name="Picture 13" descr="Schl_Logo">
          <a:extLst>
            <a:ext uri="{FF2B5EF4-FFF2-40B4-BE49-F238E27FC236}">
              <a16:creationId xmlns:a16="http://schemas.microsoft.com/office/drawing/2014/main" id="{CE67E20F-DA28-47CB-B423-D74D026EE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6" name="Picture 1288" descr="Schl_Logo">
          <a:extLst>
            <a:ext uri="{FF2B5EF4-FFF2-40B4-BE49-F238E27FC236}">
              <a16:creationId xmlns:a16="http://schemas.microsoft.com/office/drawing/2014/main" id="{3A41FB7F-0F39-4E4F-A45A-15EE9D1B7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7" name="Picture 13" descr="Schl_Logo">
          <a:extLst>
            <a:ext uri="{FF2B5EF4-FFF2-40B4-BE49-F238E27FC236}">
              <a16:creationId xmlns:a16="http://schemas.microsoft.com/office/drawing/2014/main" id="{F5CD1C76-15BB-47F6-888F-257646879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8" name="Picture 13" descr="Schl_Logo">
          <a:extLst>
            <a:ext uri="{FF2B5EF4-FFF2-40B4-BE49-F238E27FC236}">
              <a16:creationId xmlns:a16="http://schemas.microsoft.com/office/drawing/2014/main" id="{1FABF895-E6BB-488B-9F49-3023FEE84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9" name="Picture 1288" descr="Schl_Logo">
          <a:extLst>
            <a:ext uri="{FF2B5EF4-FFF2-40B4-BE49-F238E27FC236}">
              <a16:creationId xmlns:a16="http://schemas.microsoft.com/office/drawing/2014/main" id="{48AD2359-FFC1-4E03-A514-137193E06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0" name="Picture 13" descr="Schl_Logo">
          <a:extLst>
            <a:ext uri="{FF2B5EF4-FFF2-40B4-BE49-F238E27FC236}">
              <a16:creationId xmlns:a16="http://schemas.microsoft.com/office/drawing/2014/main" id="{A201B484-3A05-4FBC-8264-953DFCED1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1" name="Picture 13" descr="Schl_Logo">
          <a:extLst>
            <a:ext uri="{FF2B5EF4-FFF2-40B4-BE49-F238E27FC236}">
              <a16:creationId xmlns:a16="http://schemas.microsoft.com/office/drawing/2014/main" id="{3D15A8D0-0CC4-454C-8C33-B4ED438DA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2" name="Picture 1288" descr="Schl_Logo">
          <a:extLst>
            <a:ext uri="{FF2B5EF4-FFF2-40B4-BE49-F238E27FC236}">
              <a16:creationId xmlns:a16="http://schemas.microsoft.com/office/drawing/2014/main" id="{4954FA78-8639-4303-89AF-FF9E1F059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3" name="Picture 13" descr="Schl_Logo">
          <a:extLst>
            <a:ext uri="{FF2B5EF4-FFF2-40B4-BE49-F238E27FC236}">
              <a16:creationId xmlns:a16="http://schemas.microsoft.com/office/drawing/2014/main" id="{05AAD8E8-14DC-43B6-BBCE-101F01686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4" name="Picture 13" descr="Schl_Logo">
          <a:extLst>
            <a:ext uri="{FF2B5EF4-FFF2-40B4-BE49-F238E27FC236}">
              <a16:creationId xmlns:a16="http://schemas.microsoft.com/office/drawing/2014/main" id="{89A070E1-79EF-44A7-9B7F-553694A4D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5" name="Picture 1288" descr="Schl_Logo">
          <a:extLst>
            <a:ext uri="{FF2B5EF4-FFF2-40B4-BE49-F238E27FC236}">
              <a16:creationId xmlns:a16="http://schemas.microsoft.com/office/drawing/2014/main" id="{5AB09632-7AB6-4282-9DF4-570FD6660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6" name="Picture 13" descr="Schl_Logo">
          <a:extLst>
            <a:ext uri="{FF2B5EF4-FFF2-40B4-BE49-F238E27FC236}">
              <a16:creationId xmlns:a16="http://schemas.microsoft.com/office/drawing/2014/main" id="{DD9D99A5-183C-4354-BB9B-C3B372845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7" name="Picture 13" descr="Schl_Logo">
          <a:extLst>
            <a:ext uri="{FF2B5EF4-FFF2-40B4-BE49-F238E27FC236}">
              <a16:creationId xmlns:a16="http://schemas.microsoft.com/office/drawing/2014/main" id="{50B99A78-13B6-49F0-B037-72A5F1A43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8" name="Picture 1288" descr="Schl_Logo">
          <a:extLst>
            <a:ext uri="{FF2B5EF4-FFF2-40B4-BE49-F238E27FC236}">
              <a16:creationId xmlns:a16="http://schemas.microsoft.com/office/drawing/2014/main" id="{FCD26456-DC09-4352-857E-5FDE90202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9" name="Picture 13" descr="Schl_Logo">
          <a:extLst>
            <a:ext uri="{FF2B5EF4-FFF2-40B4-BE49-F238E27FC236}">
              <a16:creationId xmlns:a16="http://schemas.microsoft.com/office/drawing/2014/main" id="{5252AF7F-AA19-429E-94D6-0E622019C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0" name="Picture 13" descr="Schl_Logo">
          <a:extLst>
            <a:ext uri="{FF2B5EF4-FFF2-40B4-BE49-F238E27FC236}">
              <a16:creationId xmlns:a16="http://schemas.microsoft.com/office/drawing/2014/main" id="{D2665668-AF0C-4614-8C08-7433A0F65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1" name="Picture 1288" descr="Schl_Logo">
          <a:extLst>
            <a:ext uri="{FF2B5EF4-FFF2-40B4-BE49-F238E27FC236}">
              <a16:creationId xmlns:a16="http://schemas.microsoft.com/office/drawing/2014/main" id="{2D49E0DD-7D9A-4D6C-9E3F-237DF2C99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2" name="Picture 13" descr="Schl_Logo">
          <a:extLst>
            <a:ext uri="{FF2B5EF4-FFF2-40B4-BE49-F238E27FC236}">
              <a16:creationId xmlns:a16="http://schemas.microsoft.com/office/drawing/2014/main" id="{E7ACF55E-5057-4D0E-ADC3-0D4E70817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3" name="Picture 13" descr="Schl_Logo">
          <a:extLst>
            <a:ext uri="{FF2B5EF4-FFF2-40B4-BE49-F238E27FC236}">
              <a16:creationId xmlns:a16="http://schemas.microsoft.com/office/drawing/2014/main" id="{FD427FDE-81B8-4994-8F63-66F514726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4" name="Picture 1288" descr="Schl_Logo">
          <a:extLst>
            <a:ext uri="{FF2B5EF4-FFF2-40B4-BE49-F238E27FC236}">
              <a16:creationId xmlns:a16="http://schemas.microsoft.com/office/drawing/2014/main" id="{74CEBEEB-F4CB-448F-B53C-50C559914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5" name="Picture 13" descr="Schl_Logo">
          <a:extLst>
            <a:ext uri="{FF2B5EF4-FFF2-40B4-BE49-F238E27FC236}">
              <a16:creationId xmlns:a16="http://schemas.microsoft.com/office/drawing/2014/main" id="{1CAEC5CE-6A61-4C46-89D3-C95156EA6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6" name="Picture 13" descr="Schl_Logo">
          <a:extLst>
            <a:ext uri="{FF2B5EF4-FFF2-40B4-BE49-F238E27FC236}">
              <a16:creationId xmlns:a16="http://schemas.microsoft.com/office/drawing/2014/main" id="{7377E05B-646F-4ECC-93A4-990D3DFBF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7" name="Picture 1288" descr="Schl_Logo">
          <a:extLst>
            <a:ext uri="{FF2B5EF4-FFF2-40B4-BE49-F238E27FC236}">
              <a16:creationId xmlns:a16="http://schemas.microsoft.com/office/drawing/2014/main" id="{A72D7185-DDAD-422E-8EEB-A439BEB29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8" name="Picture 13" descr="Schl_Logo">
          <a:extLst>
            <a:ext uri="{FF2B5EF4-FFF2-40B4-BE49-F238E27FC236}">
              <a16:creationId xmlns:a16="http://schemas.microsoft.com/office/drawing/2014/main" id="{7D91B681-6C48-4FA4-9DF6-22D591938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9" name="Picture 13" descr="Schl_Logo">
          <a:extLst>
            <a:ext uri="{FF2B5EF4-FFF2-40B4-BE49-F238E27FC236}">
              <a16:creationId xmlns:a16="http://schemas.microsoft.com/office/drawing/2014/main" id="{6E901490-6890-479A-A62D-0448938F8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0" name="Picture 1288" descr="Schl_Logo">
          <a:extLst>
            <a:ext uri="{FF2B5EF4-FFF2-40B4-BE49-F238E27FC236}">
              <a16:creationId xmlns:a16="http://schemas.microsoft.com/office/drawing/2014/main" id="{0C8DC503-02FE-403B-8E6A-EE1787902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1" name="Picture 13" descr="Schl_Logo">
          <a:extLst>
            <a:ext uri="{FF2B5EF4-FFF2-40B4-BE49-F238E27FC236}">
              <a16:creationId xmlns:a16="http://schemas.microsoft.com/office/drawing/2014/main" id="{6445869B-BBFE-48D8-81F9-38231AAEB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2" name="Picture 13" descr="Schl_Logo">
          <a:extLst>
            <a:ext uri="{FF2B5EF4-FFF2-40B4-BE49-F238E27FC236}">
              <a16:creationId xmlns:a16="http://schemas.microsoft.com/office/drawing/2014/main" id="{DD6D6EA7-6037-495B-97BC-780A02F59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3" name="Picture 1288" descr="Schl_Logo">
          <a:extLst>
            <a:ext uri="{FF2B5EF4-FFF2-40B4-BE49-F238E27FC236}">
              <a16:creationId xmlns:a16="http://schemas.microsoft.com/office/drawing/2014/main" id="{6502CEAC-F321-42A5-B08A-CD303407D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4" name="Picture 13" descr="Schl_Logo">
          <a:extLst>
            <a:ext uri="{FF2B5EF4-FFF2-40B4-BE49-F238E27FC236}">
              <a16:creationId xmlns:a16="http://schemas.microsoft.com/office/drawing/2014/main" id="{25C58550-267C-4225-9287-9E7D72217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5" name="Picture 13" descr="Schl_Logo">
          <a:extLst>
            <a:ext uri="{FF2B5EF4-FFF2-40B4-BE49-F238E27FC236}">
              <a16:creationId xmlns:a16="http://schemas.microsoft.com/office/drawing/2014/main" id="{28E56A39-43DB-4A44-AA98-2C1629020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6" name="Picture 1288" descr="Schl_Logo">
          <a:extLst>
            <a:ext uri="{FF2B5EF4-FFF2-40B4-BE49-F238E27FC236}">
              <a16:creationId xmlns:a16="http://schemas.microsoft.com/office/drawing/2014/main" id="{0F85787D-686D-44FA-8398-7AAB8705B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7" name="Picture 13" descr="Schl_Logo">
          <a:extLst>
            <a:ext uri="{FF2B5EF4-FFF2-40B4-BE49-F238E27FC236}">
              <a16:creationId xmlns:a16="http://schemas.microsoft.com/office/drawing/2014/main" id="{5AADF562-5D05-4DB9-945D-3D03CD5FC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8" name="Picture 13" descr="Schl_Logo">
          <a:extLst>
            <a:ext uri="{FF2B5EF4-FFF2-40B4-BE49-F238E27FC236}">
              <a16:creationId xmlns:a16="http://schemas.microsoft.com/office/drawing/2014/main" id="{5ECC5460-4E14-4099-9991-456804429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9" name="Picture 1288" descr="Schl_Logo">
          <a:extLst>
            <a:ext uri="{FF2B5EF4-FFF2-40B4-BE49-F238E27FC236}">
              <a16:creationId xmlns:a16="http://schemas.microsoft.com/office/drawing/2014/main" id="{4ED7FD60-FEA7-488E-9411-BE70F8A4E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0" name="Picture 13" descr="Schl_Logo">
          <a:extLst>
            <a:ext uri="{FF2B5EF4-FFF2-40B4-BE49-F238E27FC236}">
              <a16:creationId xmlns:a16="http://schemas.microsoft.com/office/drawing/2014/main" id="{671C925D-9EB6-411A-96A5-55354C569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1" name="Picture 13" descr="Schl_Logo">
          <a:extLst>
            <a:ext uri="{FF2B5EF4-FFF2-40B4-BE49-F238E27FC236}">
              <a16:creationId xmlns:a16="http://schemas.microsoft.com/office/drawing/2014/main" id="{073ED76D-8624-4CA7-81EB-7C1D7F478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2" name="Picture 1288" descr="Schl_Logo">
          <a:extLst>
            <a:ext uri="{FF2B5EF4-FFF2-40B4-BE49-F238E27FC236}">
              <a16:creationId xmlns:a16="http://schemas.microsoft.com/office/drawing/2014/main" id="{8107FA7B-9B93-4B81-9890-384515C8D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3" name="Picture 13" descr="Schl_Logo">
          <a:extLst>
            <a:ext uri="{FF2B5EF4-FFF2-40B4-BE49-F238E27FC236}">
              <a16:creationId xmlns:a16="http://schemas.microsoft.com/office/drawing/2014/main" id="{F2F808ED-FE9D-4FCE-A922-247CCA3F8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4" name="Picture 13" descr="Schl_Logo">
          <a:extLst>
            <a:ext uri="{FF2B5EF4-FFF2-40B4-BE49-F238E27FC236}">
              <a16:creationId xmlns:a16="http://schemas.microsoft.com/office/drawing/2014/main" id="{D8890BB2-6488-4E69-82A5-A187AE61B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5" name="Picture 1288" descr="Schl_Logo">
          <a:extLst>
            <a:ext uri="{FF2B5EF4-FFF2-40B4-BE49-F238E27FC236}">
              <a16:creationId xmlns:a16="http://schemas.microsoft.com/office/drawing/2014/main" id="{78C3EA96-3489-4943-B7AA-A85D8AB71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6" name="Picture 13" descr="Schl_Logo">
          <a:extLst>
            <a:ext uri="{FF2B5EF4-FFF2-40B4-BE49-F238E27FC236}">
              <a16:creationId xmlns:a16="http://schemas.microsoft.com/office/drawing/2014/main" id="{D3C1246F-5494-4319-AE37-77DCB7C12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7" name="Picture 13" descr="Schl_Logo">
          <a:extLst>
            <a:ext uri="{FF2B5EF4-FFF2-40B4-BE49-F238E27FC236}">
              <a16:creationId xmlns:a16="http://schemas.microsoft.com/office/drawing/2014/main" id="{0226CDB9-0D8F-4829-9A3C-DF018216F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8" name="Picture 1288" descr="Schl_Logo">
          <a:extLst>
            <a:ext uri="{FF2B5EF4-FFF2-40B4-BE49-F238E27FC236}">
              <a16:creationId xmlns:a16="http://schemas.microsoft.com/office/drawing/2014/main" id="{D327637B-4C03-4C5E-81A8-2D7835811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9" name="Picture 13" descr="Schl_Logo">
          <a:extLst>
            <a:ext uri="{FF2B5EF4-FFF2-40B4-BE49-F238E27FC236}">
              <a16:creationId xmlns:a16="http://schemas.microsoft.com/office/drawing/2014/main" id="{B7B46409-93BC-4485-B879-3C8CB344E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0" name="Picture 13" descr="Schl_Logo">
          <a:extLst>
            <a:ext uri="{FF2B5EF4-FFF2-40B4-BE49-F238E27FC236}">
              <a16:creationId xmlns:a16="http://schemas.microsoft.com/office/drawing/2014/main" id="{ECA9E7B9-5CCF-4929-80AD-9CB9CEE95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1" name="Picture 1288" descr="Schl_Logo">
          <a:extLst>
            <a:ext uri="{FF2B5EF4-FFF2-40B4-BE49-F238E27FC236}">
              <a16:creationId xmlns:a16="http://schemas.microsoft.com/office/drawing/2014/main" id="{B0746E0A-ED18-46CC-B6D6-65C05BE9F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2" name="Picture 13" descr="Schl_Logo">
          <a:extLst>
            <a:ext uri="{FF2B5EF4-FFF2-40B4-BE49-F238E27FC236}">
              <a16:creationId xmlns:a16="http://schemas.microsoft.com/office/drawing/2014/main" id="{C8EB45F4-11D3-45A0-A773-E3D29D46E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3" name="Picture 13" descr="Schl_Logo">
          <a:extLst>
            <a:ext uri="{FF2B5EF4-FFF2-40B4-BE49-F238E27FC236}">
              <a16:creationId xmlns:a16="http://schemas.microsoft.com/office/drawing/2014/main" id="{41A2F0DD-92E8-40B8-9849-6F3326FFA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4" name="Picture 1288" descr="Schl_Logo">
          <a:extLst>
            <a:ext uri="{FF2B5EF4-FFF2-40B4-BE49-F238E27FC236}">
              <a16:creationId xmlns:a16="http://schemas.microsoft.com/office/drawing/2014/main" id="{2E68E857-1237-4053-9BFB-A0081BAC6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5" name="Picture 13" descr="Schl_Logo">
          <a:extLst>
            <a:ext uri="{FF2B5EF4-FFF2-40B4-BE49-F238E27FC236}">
              <a16:creationId xmlns:a16="http://schemas.microsoft.com/office/drawing/2014/main" id="{C5094495-2500-4D06-966A-458804762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6" name="Picture 13" descr="Schl_Logo">
          <a:extLst>
            <a:ext uri="{FF2B5EF4-FFF2-40B4-BE49-F238E27FC236}">
              <a16:creationId xmlns:a16="http://schemas.microsoft.com/office/drawing/2014/main" id="{30A51ACA-CB9C-46F6-A065-B3273EC7D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7" name="Picture 1288" descr="Schl_Logo">
          <a:extLst>
            <a:ext uri="{FF2B5EF4-FFF2-40B4-BE49-F238E27FC236}">
              <a16:creationId xmlns:a16="http://schemas.microsoft.com/office/drawing/2014/main" id="{41236CD3-97B1-4CD3-9CDA-B34E489F1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8" name="Picture 13" descr="Schl_Logo">
          <a:extLst>
            <a:ext uri="{FF2B5EF4-FFF2-40B4-BE49-F238E27FC236}">
              <a16:creationId xmlns:a16="http://schemas.microsoft.com/office/drawing/2014/main" id="{C9ED0F26-4E4E-4E1C-812C-0B997CED9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9" name="Picture 13" descr="Schl_Logo">
          <a:extLst>
            <a:ext uri="{FF2B5EF4-FFF2-40B4-BE49-F238E27FC236}">
              <a16:creationId xmlns:a16="http://schemas.microsoft.com/office/drawing/2014/main" id="{3A127530-283C-4346-8A04-45BA2267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0" name="Picture 1288" descr="Schl_Logo">
          <a:extLst>
            <a:ext uri="{FF2B5EF4-FFF2-40B4-BE49-F238E27FC236}">
              <a16:creationId xmlns:a16="http://schemas.microsoft.com/office/drawing/2014/main" id="{3289B25C-B90C-40B7-9397-712CA9FAB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1" name="Picture 13" descr="Schl_Logo">
          <a:extLst>
            <a:ext uri="{FF2B5EF4-FFF2-40B4-BE49-F238E27FC236}">
              <a16:creationId xmlns:a16="http://schemas.microsoft.com/office/drawing/2014/main" id="{A16DAE9A-180B-4B09-867E-F87976730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2" name="Picture 13" descr="Schl_Logo">
          <a:extLst>
            <a:ext uri="{FF2B5EF4-FFF2-40B4-BE49-F238E27FC236}">
              <a16:creationId xmlns:a16="http://schemas.microsoft.com/office/drawing/2014/main" id="{672E4A4C-5F10-4140-A656-CA03A3B2F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3" name="Picture 1288" descr="Schl_Logo">
          <a:extLst>
            <a:ext uri="{FF2B5EF4-FFF2-40B4-BE49-F238E27FC236}">
              <a16:creationId xmlns:a16="http://schemas.microsoft.com/office/drawing/2014/main" id="{EEED429C-28AD-4F8C-9764-79CBFD149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4" name="Picture 13" descr="Schl_Logo">
          <a:extLst>
            <a:ext uri="{FF2B5EF4-FFF2-40B4-BE49-F238E27FC236}">
              <a16:creationId xmlns:a16="http://schemas.microsoft.com/office/drawing/2014/main" id="{A929B948-B664-4571-A8F7-A3627913D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5" name="Picture 13" descr="Schl_Logo">
          <a:extLst>
            <a:ext uri="{FF2B5EF4-FFF2-40B4-BE49-F238E27FC236}">
              <a16:creationId xmlns:a16="http://schemas.microsoft.com/office/drawing/2014/main" id="{0F2F9872-D884-48D6-BD27-35AAF6D32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6" name="Picture 1288" descr="Schl_Logo">
          <a:extLst>
            <a:ext uri="{FF2B5EF4-FFF2-40B4-BE49-F238E27FC236}">
              <a16:creationId xmlns:a16="http://schemas.microsoft.com/office/drawing/2014/main" id="{8D721085-BE76-4D14-A9A4-A66FB90EB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7" name="Picture 13" descr="Schl_Logo">
          <a:extLst>
            <a:ext uri="{FF2B5EF4-FFF2-40B4-BE49-F238E27FC236}">
              <a16:creationId xmlns:a16="http://schemas.microsoft.com/office/drawing/2014/main" id="{7FF2D7BA-9A6A-4C05-9B25-320448B3A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8" name="Picture 13" descr="Schl_Logo">
          <a:extLst>
            <a:ext uri="{FF2B5EF4-FFF2-40B4-BE49-F238E27FC236}">
              <a16:creationId xmlns:a16="http://schemas.microsoft.com/office/drawing/2014/main" id="{805FC85A-2E48-4C1C-AF3C-E883431F9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9" name="Picture 1288" descr="Schl_Logo">
          <a:extLst>
            <a:ext uri="{FF2B5EF4-FFF2-40B4-BE49-F238E27FC236}">
              <a16:creationId xmlns:a16="http://schemas.microsoft.com/office/drawing/2014/main" id="{9DC92D87-46F8-4F69-85D5-4A0B93B49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0" name="Picture 13" descr="Schl_Logo">
          <a:extLst>
            <a:ext uri="{FF2B5EF4-FFF2-40B4-BE49-F238E27FC236}">
              <a16:creationId xmlns:a16="http://schemas.microsoft.com/office/drawing/2014/main" id="{E6C48FF9-DA93-43AA-97AA-CB9C506BE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1" name="Picture 13" descr="Schl_Logo">
          <a:extLst>
            <a:ext uri="{FF2B5EF4-FFF2-40B4-BE49-F238E27FC236}">
              <a16:creationId xmlns:a16="http://schemas.microsoft.com/office/drawing/2014/main" id="{F324E2FE-7F26-47EB-BF04-12C93D267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2" name="Picture 1288" descr="Schl_Logo">
          <a:extLst>
            <a:ext uri="{FF2B5EF4-FFF2-40B4-BE49-F238E27FC236}">
              <a16:creationId xmlns:a16="http://schemas.microsoft.com/office/drawing/2014/main" id="{868BD6FA-0870-4C44-987E-D9D22FE2A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3" name="Picture 13" descr="Schl_Logo">
          <a:extLst>
            <a:ext uri="{FF2B5EF4-FFF2-40B4-BE49-F238E27FC236}">
              <a16:creationId xmlns:a16="http://schemas.microsoft.com/office/drawing/2014/main" id="{E5A242E6-CC61-470A-91FA-81B97958F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4" name="Picture 13" descr="Schl_Logo">
          <a:extLst>
            <a:ext uri="{FF2B5EF4-FFF2-40B4-BE49-F238E27FC236}">
              <a16:creationId xmlns:a16="http://schemas.microsoft.com/office/drawing/2014/main" id="{7D01613D-E466-4118-987E-45EF52A32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5" name="Picture 1288" descr="Schl_Logo">
          <a:extLst>
            <a:ext uri="{FF2B5EF4-FFF2-40B4-BE49-F238E27FC236}">
              <a16:creationId xmlns:a16="http://schemas.microsoft.com/office/drawing/2014/main" id="{146A28C2-181E-49CC-9A34-B79A03B78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6" name="Picture 13" descr="Schl_Logo">
          <a:extLst>
            <a:ext uri="{FF2B5EF4-FFF2-40B4-BE49-F238E27FC236}">
              <a16:creationId xmlns:a16="http://schemas.microsoft.com/office/drawing/2014/main" id="{85712C8E-3010-4608-94FA-F4E7B9303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7" name="Picture 13" descr="Schl_Logo">
          <a:extLst>
            <a:ext uri="{FF2B5EF4-FFF2-40B4-BE49-F238E27FC236}">
              <a16:creationId xmlns:a16="http://schemas.microsoft.com/office/drawing/2014/main" id="{9653A571-67D9-4575-BA13-A961C53B0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8" name="Picture 1288" descr="Schl_Logo">
          <a:extLst>
            <a:ext uri="{FF2B5EF4-FFF2-40B4-BE49-F238E27FC236}">
              <a16:creationId xmlns:a16="http://schemas.microsoft.com/office/drawing/2014/main" id="{8FF9019E-D0AD-41CD-B302-247E9CB8F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9" name="Picture 13" descr="Schl_Logo">
          <a:extLst>
            <a:ext uri="{FF2B5EF4-FFF2-40B4-BE49-F238E27FC236}">
              <a16:creationId xmlns:a16="http://schemas.microsoft.com/office/drawing/2014/main" id="{F4E89182-9C26-4426-B900-BF97899EC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0" name="Picture 13" descr="Schl_Logo">
          <a:extLst>
            <a:ext uri="{FF2B5EF4-FFF2-40B4-BE49-F238E27FC236}">
              <a16:creationId xmlns:a16="http://schemas.microsoft.com/office/drawing/2014/main" id="{C56316A9-F5DB-41DB-BDE9-2F92FDD4D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1" name="Picture 1288" descr="Schl_Logo">
          <a:extLst>
            <a:ext uri="{FF2B5EF4-FFF2-40B4-BE49-F238E27FC236}">
              <a16:creationId xmlns:a16="http://schemas.microsoft.com/office/drawing/2014/main" id="{655EE605-5F29-44D6-9A74-08E2FB632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2" name="Picture 13" descr="Schl_Logo">
          <a:extLst>
            <a:ext uri="{FF2B5EF4-FFF2-40B4-BE49-F238E27FC236}">
              <a16:creationId xmlns:a16="http://schemas.microsoft.com/office/drawing/2014/main" id="{49738F52-AB04-4B2B-B1F1-0ECF6D354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3" name="Picture 13" descr="Schl_Logo">
          <a:extLst>
            <a:ext uri="{FF2B5EF4-FFF2-40B4-BE49-F238E27FC236}">
              <a16:creationId xmlns:a16="http://schemas.microsoft.com/office/drawing/2014/main" id="{AFFC4124-BDE6-4493-ABF6-8DF947176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4" name="Picture 1288" descr="Schl_Logo">
          <a:extLst>
            <a:ext uri="{FF2B5EF4-FFF2-40B4-BE49-F238E27FC236}">
              <a16:creationId xmlns:a16="http://schemas.microsoft.com/office/drawing/2014/main" id="{69630B64-A257-440B-9599-73F77E8C8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5" name="Picture 13" descr="Schl_Logo">
          <a:extLst>
            <a:ext uri="{FF2B5EF4-FFF2-40B4-BE49-F238E27FC236}">
              <a16:creationId xmlns:a16="http://schemas.microsoft.com/office/drawing/2014/main" id="{52E01389-EA13-4CB2-9CBB-D958BBCDA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6" name="Picture 13" descr="Schl_Logo">
          <a:extLst>
            <a:ext uri="{FF2B5EF4-FFF2-40B4-BE49-F238E27FC236}">
              <a16:creationId xmlns:a16="http://schemas.microsoft.com/office/drawing/2014/main" id="{0E2AA20D-254A-425C-B428-A4711F722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7" name="Picture 1288" descr="Schl_Logo">
          <a:extLst>
            <a:ext uri="{FF2B5EF4-FFF2-40B4-BE49-F238E27FC236}">
              <a16:creationId xmlns:a16="http://schemas.microsoft.com/office/drawing/2014/main" id="{3E201464-7490-4097-AD54-D979AEAD7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8" name="Picture 13" descr="Schl_Logo">
          <a:extLst>
            <a:ext uri="{FF2B5EF4-FFF2-40B4-BE49-F238E27FC236}">
              <a16:creationId xmlns:a16="http://schemas.microsoft.com/office/drawing/2014/main" id="{41CD6217-658E-4C70-807F-03ABE91A0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9" name="Picture 13" descr="Schl_Logo">
          <a:extLst>
            <a:ext uri="{FF2B5EF4-FFF2-40B4-BE49-F238E27FC236}">
              <a16:creationId xmlns:a16="http://schemas.microsoft.com/office/drawing/2014/main" id="{7738122C-A6ED-4C0C-9B15-63FDC2803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0" name="Picture 1288" descr="Schl_Logo">
          <a:extLst>
            <a:ext uri="{FF2B5EF4-FFF2-40B4-BE49-F238E27FC236}">
              <a16:creationId xmlns:a16="http://schemas.microsoft.com/office/drawing/2014/main" id="{A37BB600-33C2-4667-A992-4509F9A31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1" name="Picture 13" descr="Schl_Logo">
          <a:extLst>
            <a:ext uri="{FF2B5EF4-FFF2-40B4-BE49-F238E27FC236}">
              <a16:creationId xmlns:a16="http://schemas.microsoft.com/office/drawing/2014/main" id="{EFC3AC9B-928F-42A5-ACB2-E1C79B9A7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2" name="Picture 13" descr="Schl_Logo">
          <a:extLst>
            <a:ext uri="{FF2B5EF4-FFF2-40B4-BE49-F238E27FC236}">
              <a16:creationId xmlns:a16="http://schemas.microsoft.com/office/drawing/2014/main" id="{1F5D2A2B-79E7-4111-B3B1-D6B5C1F91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3" name="Picture 1288" descr="Schl_Logo">
          <a:extLst>
            <a:ext uri="{FF2B5EF4-FFF2-40B4-BE49-F238E27FC236}">
              <a16:creationId xmlns:a16="http://schemas.microsoft.com/office/drawing/2014/main" id="{7A43989B-052F-4ECE-A6B6-F727F2E1E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4" name="Picture 13" descr="Schl_Logo">
          <a:extLst>
            <a:ext uri="{FF2B5EF4-FFF2-40B4-BE49-F238E27FC236}">
              <a16:creationId xmlns:a16="http://schemas.microsoft.com/office/drawing/2014/main" id="{0642AD92-BCAE-494B-92AF-DC4EA8ED7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5" name="Picture 13" descr="Schl_Logo">
          <a:extLst>
            <a:ext uri="{FF2B5EF4-FFF2-40B4-BE49-F238E27FC236}">
              <a16:creationId xmlns:a16="http://schemas.microsoft.com/office/drawing/2014/main" id="{C119DFBD-4186-4B3E-A526-A2AE2CBED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6" name="Picture 1288" descr="Schl_Logo">
          <a:extLst>
            <a:ext uri="{FF2B5EF4-FFF2-40B4-BE49-F238E27FC236}">
              <a16:creationId xmlns:a16="http://schemas.microsoft.com/office/drawing/2014/main" id="{0F646021-50DE-4D16-BB8E-302C40B4F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7" name="Picture 13" descr="Schl_Logo">
          <a:extLst>
            <a:ext uri="{FF2B5EF4-FFF2-40B4-BE49-F238E27FC236}">
              <a16:creationId xmlns:a16="http://schemas.microsoft.com/office/drawing/2014/main" id="{DE6CEF5E-551B-4775-B10F-B0A7CA9A8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8" name="Picture 13" descr="Schl_Logo">
          <a:extLst>
            <a:ext uri="{FF2B5EF4-FFF2-40B4-BE49-F238E27FC236}">
              <a16:creationId xmlns:a16="http://schemas.microsoft.com/office/drawing/2014/main" id="{F0BE8868-767F-4712-92F7-33AC2040D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9" name="Picture 1288" descr="Schl_Logo">
          <a:extLst>
            <a:ext uri="{FF2B5EF4-FFF2-40B4-BE49-F238E27FC236}">
              <a16:creationId xmlns:a16="http://schemas.microsoft.com/office/drawing/2014/main" id="{10AF6F63-BDF9-46F1-9A9A-3B3FBFFEF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0" name="Picture 13" descr="Schl_Logo">
          <a:extLst>
            <a:ext uri="{FF2B5EF4-FFF2-40B4-BE49-F238E27FC236}">
              <a16:creationId xmlns:a16="http://schemas.microsoft.com/office/drawing/2014/main" id="{699C0B66-0162-4FEC-A0B3-26B238CCE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1" name="Picture 13" descr="Schl_Logo">
          <a:extLst>
            <a:ext uri="{FF2B5EF4-FFF2-40B4-BE49-F238E27FC236}">
              <a16:creationId xmlns:a16="http://schemas.microsoft.com/office/drawing/2014/main" id="{557F3D60-3056-4EE1-8880-AD7EF40E0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2" name="Picture 1288" descr="Schl_Logo">
          <a:extLst>
            <a:ext uri="{FF2B5EF4-FFF2-40B4-BE49-F238E27FC236}">
              <a16:creationId xmlns:a16="http://schemas.microsoft.com/office/drawing/2014/main" id="{ABC6B8B4-16A7-4C16-A909-DFFCD52A1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3" name="Picture 13" descr="Schl_Logo">
          <a:extLst>
            <a:ext uri="{FF2B5EF4-FFF2-40B4-BE49-F238E27FC236}">
              <a16:creationId xmlns:a16="http://schemas.microsoft.com/office/drawing/2014/main" id="{45417C0C-6B74-4E93-AE9E-EFC547C75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4" name="Picture 13" descr="Schl_Logo">
          <a:extLst>
            <a:ext uri="{FF2B5EF4-FFF2-40B4-BE49-F238E27FC236}">
              <a16:creationId xmlns:a16="http://schemas.microsoft.com/office/drawing/2014/main" id="{56A96DC0-9330-4064-A02D-8DE1E7398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5" name="Picture 1288" descr="Schl_Logo">
          <a:extLst>
            <a:ext uri="{FF2B5EF4-FFF2-40B4-BE49-F238E27FC236}">
              <a16:creationId xmlns:a16="http://schemas.microsoft.com/office/drawing/2014/main" id="{BA0FBEE9-8E3D-438D-B35B-81DFAA4B0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6" name="Picture 13" descr="Schl_Logo">
          <a:extLst>
            <a:ext uri="{FF2B5EF4-FFF2-40B4-BE49-F238E27FC236}">
              <a16:creationId xmlns:a16="http://schemas.microsoft.com/office/drawing/2014/main" id="{C68DD8B4-1729-484B-82EF-94ABB6E14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7" name="Picture 13" descr="Schl_Logo">
          <a:extLst>
            <a:ext uri="{FF2B5EF4-FFF2-40B4-BE49-F238E27FC236}">
              <a16:creationId xmlns:a16="http://schemas.microsoft.com/office/drawing/2014/main" id="{99FD6030-80B2-4BEA-9FB6-7458F09F1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8" name="Picture 1288" descr="Schl_Logo">
          <a:extLst>
            <a:ext uri="{FF2B5EF4-FFF2-40B4-BE49-F238E27FC236}">
              <a16:creationId xmlns:a16="http://schemas.microsoft.com/office/drawing/2014/main" id="{E9304613-0A5E-4834-B3E8-6CAAD875B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9" name="Picture 13" descr="Schl_Logo">
          <a:extLst>
            <a:ext uri="{FF2B5EF4-FFF2-40B4-BE49-F238E27FC236}">
              <a16:creationId xmlns:a16="http://schemas.microsoft.com/office/drawing/2014/main" id="{7DD2A7DB-EFD4-4EF0-B391-A77BF0891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0" name="Picture 13" descr="Schl_Logo">
          <a:extLst>
            <a:ext uri="{FF2B5EF4-FFF2-40B4-BE49-F238E27FC236}">
              <a16:creationId xmlns:a16="http://schemas.microsoft.com/office/drawing/2014/main" id="{34A15904-09E8-4DC5-A374-837F97834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1" name="Picture 1288" descr="Schl_Logo">
          <a:extLst>
            <a:ext uri="{FF2B5EF4-FFF2-40B4-BE49-F238E27FC236}">
              <a16:creationId xmlns:a16="http://schemas.microsoft.com/office/drawing/2014/main" id="{9EC6933A-9B88-4BC3-820E-758956CA8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2" name="Picture 13" descr="Schl_Logo">
          <a:extLst>
            <a:ext uri="{FF2B5EF4-FFF2-40B4-BE49-F238E27FC236}">
              <a16:creationId xmlns:a16="http://schemas.microsoft.com/office/drawing/2014/main" id="{F2B2B1D1-2665-4013-A09E-5624D41FE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3" name="Picture 13" descr="Schl_Logo">
          <a:extLst>
            <a:ext uri="{FF2B5EF4-FFF2-40B4-BE49-F238E27FC236}">
              <a16:creationId xmlns:a16="http://schemas.microsoft.com/office/drawing/2014/main" id="{CF7022C9-5C64-4348-BE6D-6A9F5A6F7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4" name="Picture 1288" descr="Schl_Logo">
          <a:extLst>
            <a:ext uri="{FF2B5EF4-FFF2-40B4-BE49-F238E27FC236}">
              <a16:creationId xmlns:a16="http://schemas.microsoft.com/office/drawing/2014/main" id="{92BF9500-A15C-4E71-B189-FF3E19612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5" name="Picture 13" descr="Schl_Logo">
          <a:extLst>
            <a:ext uri="{FF2B5EF4-FFF2-40B4-BE49-F238E27FC236}">
              <a16:creationId xmlns:a16="http://schemas.microsoft.com/office/drawing/2014/main" id="{63545373-6D6A-491A-A4CA-8C5A026EE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6" name="Picture 13" descr="Schl_Logo">
          <a:extLst>
            <a:ext uri="{FF2B5EF4-FFF2-40B4-BE49-F238E27FC236}">
              <a16:creationId xmlns:a16="http://schemas.microsoft.com/office/drawing/2014/main" id="{2F5345FF-9BF5-49D4-B061-5A3A22676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7" name="Picture 1288" descr="Schl_Logo">
          <a:extLst>
            <a:ext uri="{FF2B5EF4-FFF2-40B4-BE49-F238E27FC236}">
              <a16:creationId xmlns:a16="http://schemas.microsoft.com/office/drawing/2014/main" id="{022CE3D1-BA65-4AA7-AD78-CFE5409F1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8" name="Picture 13" descr="Schl_Logo">
          <a:extLst>
            <a:ext uri="{FF2B5EF4-FFF2-40B4-BE49-F238E27FC236}">
              <a16:creationId xmlns:a16="http://schemas.microsoft.com/office/drawing/2014/main" id="{74690054-F4DF-4162-B370-3B74EF7F7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9" name="Picture 13" descr="Schl_Logo">
          <a:extLst>
            <a:ext uri="{FF2B5EF4-FFF2-40B4-BE49-F238E27FC236}">
              <a16:creationId xmlns:a16="http://schemas.microsoft.com/office/drawing/2014/main" id="{3CFF2C06-ED2F-4B7B-B55A-2D1E88533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0" name="Picture 1288" descr="Schl_Logo">
          <a:extLst>
            <a:ext uri="{FF2B5EF4-FFF2-40B4-BE49-F238E27FC236}">
              <a16:creationId xmlns:a16="http://schemas.microsoft.com/office/drawing/2014/main" id="{1D1BDDA6-C4C6-455E-AD56-795D7582B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1" name="Picture 13" descr="Schl_Logo">
          <a:extLst>
            <a:ext uri="{FF2B5EF4-FFF2-40B4-BE49-F238E27FC236}">
              <a16:creationId xmlns:a16="http://schemas.microsoft.com/office/drawing/2014/main" id="{8815F75C-5200-4485-911F-1B7EDDC2D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2" name="Picture 13" descr="Schl_Logo">
          <a:extLst>
            <a:ext uri="{FF2B5EF4-FFF2-40B4-BE49-F238E27FC236}">
              <a16:creationId xmlns:a16="http://schemas.microsoft.com/office/drawing/2014/main" id="{E449B10A-00F3-4C62-93E7-C6242658A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3" name="Picture 1288" descr="Schl_Logo">
          <a:extLst>
            <a:ext uri="{FF2B5EF4-FFF2-40B4-BE49-F238E27FC236}">
              <a16:creationId xmlns:a16="http://schemas.microsoft.com/office/drawing/2014/main" id="{F3C28F46-ACB0-4657-B651-BB3D29BB3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4" name="Picture 13" descr="Schl_Logo">
          <a:extLst>
            <a:ext uri="{FF2B5EF4-FFF2-40B4-BE49-F238E27FC236}">
              <a16:creationId xmlns:a16="http://schemas.microsoft.com/office/drawing/2014/main" id="{C920D2A9-D059-42FD-A415-B3C832B04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5" name="Picture 13" descr="Schl_Logo">
          <a:extLst>
            <a:ext uri="{FF2B5EF4-FFF2-40B4-BE49-F238E27FC236}">
              <a16:creationId xmlns:a16="http://schemas.microsoft.com/office/drawing/2014/main" id="{5AEACD64-BF67-4B4A-9EEE-8E755D7E5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6" name="Picture 1288" descr="Schl_Logo">
          <a:extLst>
            <a:ext uri="{FF2B5EF4-FFF2-40B4-BE49-F238E27FC236}">
              <a16:creationId xmlns:a16="http://schemas.microsoft.com/office/drawing/2014/main" id="{333D9898-26F9-4FA0-ADA6-D0CDB533C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7" name="Picture 13" descr="Schl_Logo">
          <a:extLst>
            <a:ext uri="{FF2B5EF4-FFF2-40B4-BE49-F238E27FC236}">
              <a16:creationId xmlns:a16="http://schemas.microsoft.com/office/drawing/2014/main" id="{311B53D1-D7EB-4C6B-9A83-283ED7B96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8" name="Picture 13" descr="Schl_Logo">
          <a:extLst>
            <a:ext uri="{FF2B5EF4-FFF2-40B4-BE49-F238E27FC236}">
              <a16:creationId xmlns:a16="http://schemas.microsoft.com/office/drawing/2014/main" id="{8B15C319-B27E-4047-8215-D3E4C8762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9" name="Picture 1288" descr="Schl_Logo">
          <a:extLst>
            <a:ext uri="{FF2B5EF4-FFF2-40B4-BE49-F238E27FC236}">
              <a16:creationId xmlns:a16="http://schemas.microsoft.com/office/drawing/2014/main" id="{FC88506D-D82A-4126-9CD2-227B60CB9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0" name="Picture 13" descr="Schl_Logo">
          <a:extLst>
            <a:ext uri="{FF2B5EF4-FFF2-40B4-BE49-F238E27FC236}">
              <a16:creationId xmlns:a16="http://schemas.microsoft.com/office/drawing/2014/main" id="{2C23BAA4-F585-481C-A82F-E55C3D818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1" name="Picture 13" descr="Schl_Logo">
          <a:extLst>
            <a:ext uri="{FF2B5EF4-FFF2-40B4-BE49-F238E27FC236}">
              <a16:creationId xmlns:a16="http://schemas.microsoft.com/office/drawing/2014/main" id="{14F6E303-7523-4FAC-A26E-FFD8FA34D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2" name="Picture 1288" descr="Schl_Logo">
          <a:extLst>
            <a:ext uri="{FF2B5EF4-FFF2-40B4-BE49-F238E27FC236}">
              <a16:creationId xmlns:a16="http://schemas.microsoft.com/office/drawing/2014/main" id="{4227DDAB-6D94-4EE1-9D7C-617C48735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3" name="Picture 13" descr="Schl_Logo">
          <a:extLst>
            <a:ext uri="{FF2B5EF4-FFF2-40B4-BE49-F238E27FC236}">
              <a16:creationId xmlns:a16="http://schemas.microsoft.com/office/drawing/2014/main" id="{0777C32E-833B-4074-898F-36B8FC68E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4" name="Picture 13" descr="Schl_Logo">
          <a:extLst>
            <a:ext uri="{FF2B5EF4-FFF2-40B4-BE49-F238E27FC236}">
              <a16:creationId xmlns:a16="http://schemas.microsoft.com/office/drawing/2014/main" id="{4E273978-9B37-480A-B02D-102A67983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5" name="Picture 1288" descr="Schl_Logo">
          <a:extLst>
            <a:ext uri="{FF2B5EF4-FFF2-40B4-BE49-F238E27FC236}">
              <a16:creationId xmlns:a16="http://schemas.microsoft.com/office/drawing/2014/main" id="{11D43124-DADE-4F4B-8348-E57DFF51B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6" name="Picture 13" descr="Schl_Logo">
          <a:extLst>
            <a:ext uri="{FF2B5EF4-FFF2-40B4-BE49-F238E27FC236}">
              <a16:creationId xmlns:a16="http://schemas.microsoft.com/office/drawing/2014/main" id="{C7F896AF-ABBF-4845-AB79-5A1F686DB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7" name="Picture 13" descr="Schl_Logo">
          <a:extLst>
            <a:ext uri="{FF2B5EF4-FFF2-40B4-BE49-F238E27FC236}">
              <a16:creationId xmlns:a16="http://schemas.microsoft.com/office/drawing/2014/main" id="{62213A62-044A-4F41-9C1B-D622A752B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8" name="Picture 1288" descr="Schl_Logo">
          <a:extLst>
            <a:ext uri="{FF2B5EF4-FFF2-40B4-BE49-F238E27FC236}">
              <a16:creationId xmlns:a16="http://schemas.microsoft.com/office/drawing/2014/main" id="{40F3CFCE-CCD2-423E-A1F7-63BEB11AF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9" name="Picture 13" descr="Schl_Logo">
          <a:extLst>
            <a:ext uri="{FF2B5EF4-FFF2-40B4-BE49-F238E27FC236}">
              <a16:creationId xmlns:a16="http://schemas.microsoft.com/office/drawing/2014/main" id="{B9F30E59-B066-40DA-9620-7C97C7D88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0" name="Picture 13" descr="Schl_Logo">
          <a:extLst>
            <a:ext uri="{FF2B5EF4-FFF2-40B4-BE49-F238E27FC236}">
              <a16:creationId xmlns:a16="http://schemas.microsoft.com/office/drawing/2014/main" id="{17A4CD59-C732-4CAA-A394-612F0E7AF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1" name="Picture 1288" descr="Schl_Logo">
          <a:extLst>
            <a:ext uri="{FF2B5EF4-FFF2-40B4-BE49-F238E27FC236}">
              <a16:creationId xmlns:a16="http://schemas.microsoft.com/office/drawing/2014/main" id="{612D978F-817B-4E73-9793-DA8F8CE9D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2" name="Picture 13" descr="Schl_Logo">
          <a:extLst>
            <a:ext uri="{FF2B5EF4-FFF2-40B4-BE49-F238E27FC236}">
              <a16:creationId xmlns:a16="http://schemas.microsoft.com/office/drawing/2014/main" id="{0F9A18E3-94ED-44E2-B3D2-FEE5D481D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3" name="Picture 13" descr="Schl_Logo">
          <a:extLst>
            <a:ext uri="{FF2B5EF4-FFF2-40B4-BE49-F238E27FC236}">
              <a16:creationId xmlns:a16="http://schemas.microsoft.com/office/drawing/2014/main" id="{831AA56A-AA4D-4CC8-9FFB-54EE9FB36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4" name="Picture 1288" descr="Schl_Logo">
          <a:extLst>
            <a:ext uri="{FF2B5EF4-FFF2-40B4-BE49-F238E27FC236}">
              <a16:creationId xmlns:a16="http://schemas.microsoft.com/office/drawing/2014/main" id="{C3B23304-57EB-4CF5-8DB9-BE59CA22F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5" name="Picture 13" descr="Schl_Logo">
          <a:extLst>
            <a:ext uri="{FF2B5EF4-FFF2-40B4-BE49-F238E27FC236}">
              <a16:creationId xmlns:a16="http://schemas.microsoft.com/office/drawing/2014/main" id="{693ACA70-8F5E-49F8-BA32-858392E35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6" name="Picture 13" descr="Schl_Logo">
          <a:extLst>
            <a:ext uri="{FF2B5EF4-FFF2-40B4-BE49-F238E27FC236}">
              <a16:creationId xmlns:a16="http://schemas.microsoft.com/office/drawing/2014/main" id="{B401A00D-4C9A-498B-BF59-7A97A8AFD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7" name="Picture 1288" descr="Schl_Logo">
          <a:extLst>
            <a:ext uri="{FF2B5EF4-FFF2-40B4-BE49-F238E27FC236}">
              <a16:creationId xmlns:a16="http://schemas.microsoft.com/office/drawing/2014/main" id="{FACB5065-964D-4581-B21D-63AED80CB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8" name="Picture 13" descr="Schl_Logo">
          <a:extLst>
            <a:ext uri="{FF2B5EF4-FFF2-40B4-BE49-F238E27FC236}">
              <a16:creationId xmlns:a16="http://schemas.microsoft.com/office/drawing/2014/main" id="{24B9490B-A43B-4408-833F-DF49996C3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9" name="Picture 13" descr="Schl_Logo">
          <a:extLst>
            <a:ext uri="{FF2B5EF4-FFF2-40B4-BE49-F238E27FC236}">
              <a16:creationId xmlns:a16="http://schemas.microsoft.com/office/drawing/2014/main" id="{3137C506-8326-404F-90F6-7E8452D48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0" name="Picture 1288" descr="Schl_Logo">
          <a:extLst>
            <a:ext uri="{FF2B5EF4-FFF2-40B4-BE49-F238E27FC236}">
              <a16:creationId xmlns:a16="http://schemas.microsoft.com/office/drawing/2014/main" id="{B257847C-8941-4DF3-9179-E267F9EED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1" name="Picture 13" descr="Schl_Logo">
          <a:extLst>
            <a:ext uri="{FF2B5EF4-FFF2-40B4-BE49-F238E27FC236}">
              <a16:creationId xmlns:a16="http://schemas.microsoft.com/office/drawing/2014/main" id="{44B67DDE-D56C-42CE-A8BF-5C3F755ED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2" name="Picture 13" descr="Schl_Logo">
          <a:extLst>
            <a:ext uri="{FF2B5EF4-FFF2-40B4-BE49-F238E27FC236}">
              <a16:creationId xmlns:a16="http://schemas.microsoft.com/office/drawing/2014/main" id="{C17CCB25-6874-4BE0-AB24-5502B0F91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3" name="Picture 1288" descr="Schl_Logo">
          <a:extLst>
            <a:ext uri="{FF2B5EF4-FFF2-40B4-BE49-F238E27FC236}">
              <a16:creationId xmlns:a16="http://schemas.microsoft.com/office/drawing/2014/main" id="{785E6AEA-44D4-476E-9055-CD1F015CB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4" name="Picture 13" descr="Schl_Logo">
          <a:extLst>
            <a:ext uri="{FF2B5EF4-FFF2-40B4-BE49-F238E27FC236}">
              <a16:creationId xmlns:a16="http://schemas.microsoft.com/office/drawing/2014/main" id="{90D18CB3-1306-4F58-BEA7-48AD94C6C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5" name="Picture 13" descr="Schl_Logo">
          <a:extLst>
            <a:ext uri="{FF2B5EF4-FFF2-40B4-BE49-F238E27FC236}">
              <a16:creationId xmlns:a16="http://schemas.microsoft.com/office/drawing/2014/main" id="{FE39AFAD-0A24-4308-AC5E-1BE2B69B6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6" name="Picture 1288" descr="Schl_Logo">
          <a:extLst>
            <a:ext uri="{FF2B5EF4-FFF2-40B4-BE49-F238E27FC236}">
              <a16:creationId xmlns:a16="http://schemas.microsoft.com/office/drawing/2014/main" id="{15F283C2-3511-4364-B02A-4212F55C7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7" name="Picture 13" descr="Schl_Logo">
          <a:extLst>
            <a:ext uri="{FF2B5EF4-FFF2-40B4-BE49-F238E27FC236}">
              <a16:creationId xmlns:a16="http://schemas.microsoft.com/office/drawing/2014/main" id="{9AEC9BA6-BF67-47A6-B53D-37EF73724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8" name="Picture 13" descr="Schl_Logo">
          <a:extLst>
            <a:ext uri="{FF2B5EF4-FFF2-40B4-BE49-F238E27FC236}">
              <a16:creationId xmlns:a16="http://schemas.microsoft.com/office/drawing/2014/main" id="{80BB97AD-E665-4019-9E03-36A4A0A2A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9" name="Picture 1288" descr="Schl_Logo">
          <a:extLst>
            <a:ext uri="{FF2B5EF4-FFF2-40B4-BE49-F238E27FC236}">
              <a16:creationId xmlns:a16="http://schemas.microsoft.com/office/drawing/2014/main" id="{39A21745-59AE-461D-AF19-5EA84C1FF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0" name="Picture 13" descr="Schl_Logo">
          <a:extLst>
            <a:ext uri="{FF2B5EF4-FFF2-40B4-BE49-F238E27FC236}">
              <a16:creationId xmlns:a16="http://schemas.microsoft.com/office/drawing/2014/main" id="{7E36E5A5-A626-4854-9A27-97363AED6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1" name="Picture 13" descr="Schl_Logo">
          <a:extLst>
            <a:ext uri="{FF2B5EF4-FFF2-40B4-BE49-F238E27FC236}">
              <a16:creationId xmlns:a16="http://schemas.microsoft.com/office/drawing/2014/main" id="{F6F5B467-9DAE-41EE-B3F6-F28EB8735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2" name="Picture 1288" descr="Schl_Logo">
          <a:extLst>
            <a:ext uri="{FF2B5EF4-FFF2-40B4-BE49-F238E27FC236}">
              <a16:creationId xmlns:a16="http://schemas.microsoft.com/office/drawing/2014/main" id="{0A5EB3FD-CD99-4C4E-811C-BC0FAB383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3" name="Picture 13" descr="Schl_Logo">
          <a:extLst>
            <a:ext uri="{FF2B5EF4-FFF2-40B4-BE49-F238E27FC236}">
              <a16:creationId xmlns:a16="http://schemas.microsoft.com/office/drawing/2014/main" id="{7347040E-358A-4F90-B3B1-851AA6542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4" name="Picture 13" descr="Schl_Logo">
          <a:extLst>
            <a:ext uri="{FF2B5EF4-FFF2-40B4-BE49-F238E27FC236}">
              <a16:creationId xmlns:a16="http://schemas.microsoft.com/office/drawing/2014/main" id="{CECAA355-C49A-4CBB-A54A-D7D360050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5" name="Picture 1288" descr="Schl_Logo">
          <a:extLst>
            <a:ext uri="{FF2B5EF4-FFF2-40B4-BE49-F238E27FC236}">
              <a16:creationId xmlns:a16="http://schemas.microsoft.com/office/drawing/2014/main" id="{79426472-F92E-44AD-A560-7F72DE0AB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6" name="Picture 13" descr="Schl_Logo">
          <a:extLst>
            <a:ext uri="{FF2B5EF4-FFF2-40B4-BE49-F238E27FC236}">
              <a16:creationId xmlns:a16="http://schemas.microsoft.com/office/drawing/2014/main" id="{2F32407B-DD7C-4D08-82FA-4CDD7907E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7" name="Picture 13" descr="Schl_Logo">
          <a:extLst>
            <a:ext uri="{FF2B5EF4-FFF2-40B4-BE49-F238E27FC236}">
              <a16:creationId xmlns:a16="http://schemas.microsoft.com/office/drawing/2014/main" id="{55C706C8-5E00-4166-859F-469371920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8" name="Picture 1288" descr="Schl_Logo">
          <a:extLst>
            <a:ext uri="{FF2B5EF4-FFF2-40B4-BE49-F238E27FC236}">
              <a16:creationId xmlns:a16="http://schemas.microsoft.com/office/drawing/2014/main" id="{CCDF6E76-7DDC-482E-AE0A-559444816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9" name="Picture 13" descr="Schl_Logo">
          <a:extLst>
            <a:ext uri="{FF2B5EF4-FFF2-40B4-BE49-F238E27FC236}">
              <a16:creationId xmlns:a16="http://schemas.microsoft.com/office/drawing/2014/main" id="{C457282F-374C-4E9B-9288-BA9F92DCF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0" name="Picture 13" descr="Schl_Logo">
          <a:extLst>
            <a:ext uri="{FF2B5EF4-FFF2-40B4-BE49-F238E27FC236}">
              <a16:creationId xmlns:a16="http://schemas.microsoft.com/office/drawing/2014/main" id="{E5ADF6A6-2EBF-4F48-9DCD-1BF76F729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1" name="Picture 1288" descr="Schl_Logo">
          <a:extLst>
            <a:ext uri="{FF2B5EF4-FFF2-40B4-BE49-F238E27FC236}">
              <a16:creationId xmlns:a16="http://schemas.microsoft.com/office/drawing/2014/main" id="{50C0CEA9-5988-4432-BDC9-369EBB7D8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2" name="Picture 13" descr="Schl_Logo">
          <a:extLst>
            <a:ext uri="{FF2B5EF4-FFF2-40B4-BE49-F238E27FC236}">
              <a16:creationId xmlns:a16="http://schemas.microsoft.com/office/drawing/2014/main" id="{24323185-B87F-426E-BEF0-2A612F1DA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3" name="Picture 13" descr="Schl_Logo">
          <a:extLst>
            <a:ext uri="{FF2B5EF4-FFF2-40B4-BE49-F238E27FC236}">
              <a16:creationId xmlns:a16="http://schemas.microsoft.com/office/drawing/2014/main" id="{87AEDC9E-FCDB-4D8C-BEB0-20FA536F8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4" name="Picture 1288" descr="Schl_Logo">
          <a:extLst>
            <a:ext uri="{FF2B5EF4-FFF2-40B4-BE49-F238E27FC236}">
              <a16:creationId xmlns:a16="http://schemas.microsoft.com/office/drawing/2014/main" id="{12E0FE4E-A0A2-404D-A4A1-ED3DF9276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5" name="Picture 13" descr="Schl_Logo">
          <a:extLst>
            <a:ext uri="{FF2B5EF4-FFF2-40B4-BE49-F238E27FC236}">
              <a16:creationId xmlns:a16="http://schemas.microsoft.com/office/drawing/2014/main" id="{A08A1FA6-B84F-45E5-96CD-1EBC5B77F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6" name="Picture 13" descr="Schl_Logo">
          <a:extLst>
            <a:ext uri="{FF2B5EF4-FFF2-40B4-BE49-F238E27FC236}">
              <a16:creationId xmlns:a16="http://schemas.microsoft.com/office/drawing/2014/main" id="{1257CC32-C477-44E7-9434-A58D24E5D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7" name="Picture 1288" descr="Schl_Logo">
          <a:extLst>
            <a:ext uri="{FF2B5EF4-FFF2-40B4-BE49-F238E27FC236}">
              <a16:creationId xmlns:a16="http://schemas.microsoft.com/office/drawing/2014/main" id="{2501781B-4188-427B-9D60-6C923CB75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8" name="Picture 13" descr="Schl_Logo">
          <a:extLst>
            <a:ext uri="{FF2B5EF4-FFF2-40B4-BE49-F238E27FC236}">
              <a16:creationId xmlns:a16="http://schemas.microsoft.com/office/drawing/2014/main" id="{3659C27E-8CEA-4A6E-A291-07485AA43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9" name="Picture 13" descr="Schl_Logo">
          <a:extLst>
            <a:ext uri="{FF2B5EF4-FFF2-40B4-BE49-F238E27FC236}">
              <a16:creationId xmlns:a16="http://schemas.microsoft.com/office/drawing/2014/main" id="{473A2BF3-F46A-4B00-A97C-C72F4AD85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0" name="Picture 1288" descr="Schl_Logo">
          <a:extLst>
            <a:ext uri="{FF2B5EF4-FFF2-40B4-BE49-F238E27FC236}">
              <a16:creationId xmlns:a16="http://schemas.microsoft.com/office/drawing/2014/main" id="{9B70BF1B-79F1-47C8-8D30-02A9F61FB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1" name="Picture 13" descr="Schl_Logo">
          <a:extLst>
            <a:ext uri="{FF2B5EF4-FFF2-40B4-BE49-F238E27FC236}">
              <a16:creationId xmlns:a16="http://schemas.microsoft.com/office/drawing/2014/main" id="{9202C813-0D68-46E3-B8AC-3E785066F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2" name="Picture 13" descr="Schl_Logo">
          <a:extLst>
            <a:ext uri="{FF2B5EF4-FFF2-40B4-BE49-F238E27FC236}">
              <a16:creationId xmlns:a16="http://schemas.microsoft.com/office/drawing/2014/main" id="{1B92464D-D517-4DE4-A826-1E7A58E0E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3" name="Picture 1288" descr="Schl_Logo">
          <a:extLst>
            <a:ext uri="{FF2B5EF4-FFF2-40B4-BE49-F238E27FC236}">
              <a16:creationId xmlns:a16="http://schemas.microsoft.com/office/drawing/2014/main" id="{F6033733-9FE9-4634-A570-DA9733946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4" name="Picture 13" descr="Schl_Logo">
          <a:extLst>
            <a:ext uri="{FF2B5EF4-FFF2-40B4-BE49-F238E27FC236}">
              <a16:creationId xmlns:a16="http://schemas.microsoft.com/office/drawing/2014/main" id="{BA149BC7-2828-4BEF-9173-2B0CFC363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5" name="Picture 13" descr="Schl_Logo">
          <a:extLst>
            <a:ext uri="{FF2B5EF4-FFF2-40B4-BE49-F238E27FC236}">
              <a16:creationId xmlns:a16="http://schemas.microsoft.com/office/drawing/2014/main" id="{2017D549-9842-48C5-BF39-A0ACCD170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6" name="Picture 1288" descr="Schl_Logo">
          <a:extLst>
            <a:ext uri="{FF2B5EF4-FFF2-40B4-BE49-F238E27FC236}">
              <a16:creationId xmlns:a16="http://schemas.microsoft.com/office/drawing/2014/main" id="{C22B9648-78BF-49B6-ACA5-95109F629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7" name="Picture 13" descr="Schl_Logo">
          <a:extLst>
            <a:ext uri="{FF2B5EF4-FFF2-40B4-BE49-F238E27FC236}">
              <a16:creationId xmlns:a16="http://schemas.microsoft.com/office/drawing/2014/main" id="{E4961750-2766-44D7-B484-D01600908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8" name="Picture 13" descr="Schl_Logo">
          <a:extLst>
            <a:ext uri="{FF2B5EF4-FFF2-40B4-BE49-F238E27FC236}">
              <a16:creationId xmlns:a16="http://schemas.microsoft.com/office/drawing/2014/main" id="{AD44C9AB-AB0A-4CDF-929B-12E15AE75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9" name="Picture 1288" descr="Schl_Logo">
          <a:extLst>
            <a:ext uri="{FF2B5EF4-FFF2-40B4-BE49-F238E27FC236}">
              <a16:creationId xmlns:a16="http://schemas.microsoft.com/office/drawing/2014/main" id="{AE12748E-E6AC-42DF-8EE1-CF47DE58C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0" name="Picture 13" descr="Schl_Logo">
          <a:extLst>
            <a:ext uri="{FF2B5EF4-FFF2-40B4-BE49-F238E27FC236}">
              <a16:creationId xmlns:a16="http://schemas.microsoft.com/office/drawing/2014/main" id="{8AF6618D-27BB-4F78-BE54-F5E917762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1" name="Picture 13" descr="Schl_Logo">
          <a:extLst>
            <a:ext uri="{FF2B5EF4-FFF2-40B4-BE49-F238E27FC236}">
              <a16:creationId xmlns:a16="http://schemas.microsoft.com/office/drawing/2014/main" id="{2CA00C1B-76D4-40A4-8FAD-FF604B9EE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2" name="Picture 1288" descr="Schl_Logo">
          <a:extLst>
            <a:ext uri="{FF2B5EF4-FFF2-40B4-BE49-F238E27FC236}">
              <a16:creationId xmlns:a16="http://schemas.microsoft.com/office/drawing/2014/main" id="{4295A693-00DF-409E-BE6B-D1E70FCD8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3" name="Picture 13" descr="Schl_Logo">
          <a:extLst>
            <a:ext uri="{FF2B5EF4-FFF2-40B4-BE49-F238E27FC236}">
              <a16:creationId xmlns:a16="http://schemas.microsoft.com/office/drawing/2014/main" id="{843B82EA-0028-4A03-8D16-FC0998E9E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4" name="Picture 13" descr="Schl_Logo">
          <a:extLst>
            <a:ext uri="{FF2B5EF4-FFF2-40B4-BE49-F238E27FC236}">
              <a16:creationId xmlns:a16="http://schemas.microsoft.com/office/drawing/2014/main" id="{B4A0EF7A-E247-4640-960F-428E3BC35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5" name="Picture 1288" descr="Schl_Logo">
          <a:extLst>
            <a:ext uri="{FF2B5EF4-FFF2-40B4-BE49-F238E27FC236}">
              <a16:creationId xmlns:a16="http://schemas.microsoft.com/office/drawing/2014/main" id="{4385DB45-E6CD-41E8-AA01-4DAB0E09B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6" name="Picture 13" descr="Schl_Logo">
          <a:extLst>
            <a:ext uri="{FF2B5EF4-FFF2-40B4-BE49-F238E27FC236}">
              <a16:creationId xmlns:a16="http://schemas.microsoft.com/office/drawing/2014/main" id="{1EE4DE5A-8960-4C7F-B32E-E9A36374B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7" name="Picture 13" descr="Schl_Logo">
          <a:extLst>
            <a:ext uri="{FF2B5EF4-FFF2-40B4-BE49-F238E27FC236}">
              <a16:creationId xmlns:a16="http://schemas.microsoft.com/office/drawing/2014/main" id="{866605AD-625B-4F48-9D17-DC20AF2B3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8" name="Picture 1288" descr="Schl_Logo">
          <a:extLst>
            <a:ext uri="{FF2B5EF4-FFF2-40B4-BE49-F238E27FC236}">
              <a16:creationId xmlns:a16="http://schemas.microsoft.com/office/drawing/2014/main" id="{7797C90D-D0B4-440E-8C10-E8ACB3845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9" name="Picture 13" descr="Schl_Logo">
          <a:extLst>
            <a:ext uri="{FF2B5EF4-FFF2-40B4-BE49-F238E27FC236}">
              <a16:creationId xmlns:a16="http://schemas.microsoft.com/office/drawing/2014/main" id="{CBA44DE7-36FF-4FF5-957D-54ED0AFCF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0" name="Picture 13" descr="Schl_Logo">
          <a:extLst>
            <a:ext uri="{FF2B5EF4-FFF2-40B4-BE49-F238E27FC236}">
              <a16:creationId xmlns:a16="http://schemas.microsoft.com/office/drawing/2014/main" id="{B6260F7A-070E-427F-853F-0F27FA074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1" name="Picture 1288" descr="Schl_Logo">
          <a:extLst>
            <a:ext uri="{FF2B5EF4-FFF2-40B4-BE49-F238E27FC236}">
              <a16:creationId xmlns:a16="http://schemas.microsoft.com/office/drawing/2014/main" id="{78BCCFA2-B1E1-4746-8392-3BBEE1B16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2" name="Picture 13" descr="Schl_Logo">
          <a:extLst>
            <a:ext uri="{FF2B5EF4-FFF2-40B4-BE49-F238E27FC236}">
              <a16:creationId xmlns:a16="http://schemas.microsoft.com/office/drawing/2014/main" id="{4C935357-AB76-4842-9E38-040CE3428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3" name="Picture 13" descr="Schl_Logo">
          <a:extLst>
            <a:ext uri="{FF2B5EF4-FFF2-40B4-BE49-F238E27FC236}">
              <a16:creationId xmlns:a16="http://schemas.microsoft.com/office/drawing/2014/main" id="{A1C9AC77-7323-40C3-98A3-1015A49D3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4" name="Picture 1288" descr="Schl_Logo">
          <a:extLst>
            <a:ext uri="{FF2B5EF4-FFF2-40B4-BE49-F238E27FC236}">
              <a16:creationId xmlns:a16="http://schemas.microsoft.com/office/drawing/2014/main" id="{B6E0AFFC-6A77-4BBF-8F0E-18519DADC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5" name="Picture 13" descr="Schl_Logo">
          <a:extLst>
            <a:ext uri="{FF2B5EF4-FFF2-40B4-BE49-F238E27FC236}">
              <a16:creationId xmlns:a16="http://schemas.microsoft.com/office/drawing/2014/main" id="{9D5A8C43-5CE0-47A1-AD43-7DFF1156A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6" name="Picture 13" descr="Schl_Logo">
          <a:extLst>
            <a:ext uri="{FF2B5EF4-FFF2-40B4-BE49-F238E27FC236}">
              <a16:creationId xmlns:a16="http://schemas.microsoft.com/office/drawing/2014/main" id="{6D6F023A-C880-4C71-B12F-7AA2ECB98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7" name="Picture 1288" descr="Schl_Logo">
          <a:extLst>
            <a:ext uri="{FF2B5EF4-FFF2-40B4-BE49-F238E27FC236}">
              <a16:creationId xmlns:a16="http://schemas.microsoft.com/office/drawing/2014/main" id="{3C8203A6-FCB1-44D1-9516-8478D3165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8" name="Picture 13" descr="Schl_Logo">
          <a:extLst>
            <a:ext uri="{FF2B5EF4-FFF2-40B4-BE49-F238E27FC236}">
              <a16:creationId xmlns:a16="http://schemas.microsoft.com/office/drawing/2014/main" id="{CE971EE2-E437-499C-A2B9-AE8DC9E37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9" name="Picture 13" descr="Schl_Logo">
          <a:extLst>
            <a:ext uri="{FF2B5EF4-FFF2-40B4-BE49-F238E27FC236}">
              <a16:creationId xmlns:a16="http://schemas.microsoft.com/office/drawing/2014/main" id="{21EB2898-35AD-417D-9CF7-FE4682DA1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0" name="Picture 1288" descr="Schl_Logo">
          <a:extLst>
            <a:ext uri="{FF2B5EF4-FFF2-40B4-BE49-F238E27FC236}">
              <a16:creationId xmlns:a16="http://schemas.microsoft.com/office/drawing/2014/main" id="{F9EFCDCF-2093-4BBF-B05B-78A294BFB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1" name="Picture 13" descr="Schl_Logo">
          <a:extLst>
            <a:ext uri="{FF2B5EF4-FFF2-40B4-BE49-F238E27FC236}">
              <a16:creationId xmlns:a16="http://schemas.microsoft.com/office/drawing/2014/main" id="{6B4CB9C4-100D-438B-9C6F-8B158F898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2" name="Picture 13" descr="Schl_Logo">
          <a:extLst>
            <a:ext uri="{FF2B5EF4-FFF2-40B4-BE49-F238E27FC236}">
              <a16:creationId xmlns:a16="http://schemas.microsoft.com/office/drawing/2014/main" id="{FB8AACB3-3177-4976-A377-FF46C96B1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3" name="Picture 1288" descr="Schl_Logo">
          <a:extLst>
            <a:ext uri="{FF2B5EF4-FFF2-40B4-BE49-F238E27FC236}">
              <a16:creationId xmlns:a16="http://schemas.microsoft.com/office/drawing/2014/main" id="{215DE749-DC9A-492A-9877-347F57BBE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4" name="Picture 13" descr="Schl_Logo">
          <a:extLst>
            <a:ext uri="{FF2B5EF4-FFF2-40B4-BE49-F238E27FC236}">
              <a16:creationId xmlns:a16="http://schemas.microsoft.com/office/drawing/2014/main" id="{9945A3FF-80B5-46D3-B826-2B6608334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5" name="Picture 13" descr="Schl_Logo">
          <a:extLst>
            <a:ext uri="{FF2B5EF4-FFF2-40B4-BE49-F238E27FC236}">
              <a16:creationId xmlns:a16="http://schemas.microsoft.com/office/drawing/2014/main" id="{E5D4B6EA-69C8-4FA6-8D62-51831E9DD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6" name="Picture 1288" descr="Schl_Logo">
          <a:extLst>
            <a:ext uri="{FF2B5EF4-FFF2-40B4-BE49-F238E27FC236}">
              <a16:creationId xmlns:a16="http://schemas.microsoft.com/office/drawing/2014/main" id="{0B6D5103-1AFC-4372-821D-7B4040429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7" name="Picture 13" descr="Schl_Logo">
          <a:extLst>
            <a:ext uri="{FF2B5EF4-FFF2-40B4-BE49-F238E27FC236}">
              <a16:creationId xmlns:a16="http://schemas.microsoft.com/office/drawing/2014/main" id="{E61F7131-7574-4D16-8B94-682683D8F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8" name="Picture 13" descr="Schl_Logo">
          <a:extLst>
            <a:ext uri="{FF2B5EF4-FFF2-40B4-BE49-F238E27FC236}">
              <a16:creationId xmlns:a16="http://schemas.microsoft.com/office/drawing/2014/main" id="{C30426F3-85D5-4450-A901-C91479FEB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9" name="Picture 1288" descr="Schl_Logo">
          <a:extLst>
            <a:ext uri="{FF2B5EF4-FFF2-40B4-BE49-F238E27FC236}">
              <a16:creationId xmlns:a16="http://schemas.microsoft.com/office/drawing/2014/main" id="{16C50A3E-32F0-435F-B5FF-1AB7C8948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0" name="Picture 13" descr="Schl_Logo">
          <a:extLst>
            <a:ext uri="{FF2B5EF4-FFF2-40B4-BE49-F238E27FC236}">
              <a16:creationId xmlns:a16="http://schemas.microsoft.com/office/drawing/2014/main" id="{02AE8D1A-D39B-4B66-AA03-6C0DD0A80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1" name="Picture 13" descr="Schl_Logo">
          <a:extLst>
            <a:ext uri="{FF2B5EF4-FFF2-40B4-BE49-F238E27FC236}">
              <a16:creationId xmlns:a16="http://schemas.microsoft.com/office/drawing/2014/main" id="{EEA1BAF9-B962-4452-AE75-F155F1D96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2" name="Picture 1288" descr="Schl_Logo">
          <a:extLst>
            <a:ext uri="{FF2B5EF4-FFF2-40B4-BE49-F238E27FC236}">
              <a16:creationId xmlns:a16="http://schemas.microsoft.com/office/drawing/2014/main" id="{EBCF6377-CA12-4005-895C-DB68D5CCF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3" name="Picture 13" descr="Schl_Logo">
          <a:extLst>
            <a:ext uri="{FF2B5EF4-FFF2-40B4-BE49-F238E27FC236}">
              <a16:creationId xmlns:a16="http://schemas.microsoft.com/office/drawing/2014/main" id="{524C94BF-F545-4E90-A6E2-BB349F03E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4" name="Picture 13" descr="Schl_Logo">
          <a:extLst>
            <a:ext uri="{FF2B5EF4-FFF2-40B4-BE49-F238E27FC236}">
              <a16:creationId xmlns:a16="http://schemas.microsoft.com/office/drawing/2014/main" id="{E45C1A74-4E6B-4AA4-99B8-1500ACB99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5" name="Picture 1288" descr="Schl_Logo">
          <a:extLst>
            <a:ext uri="{FF2B5EF4-FFF2-40B4-BE49-F238E27FC236}">
              <a16:creationId xmlns:a16="http://schemas.microsoft.com/office/drawing/2014/main" id="{4E07CBF8-D535-40DA-A6B2-054F7D043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6" name="Picture 13" descr="Schl_Logo">
          <a:extLst>
            <a:ext uri="{FF2B5EF4-FFF2-40B4-BE49-F238E27FC236}">
              <a16:creationId xmlns:a16="http://schemas.microsoft.com/office/drawing/2014/main" id="{2017CDC9-7104-484A-9542-9077456EF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7" name="Picture 13" descr="Schl_Logo">
          <a:extLst>
            <a:ext uri="{FF2B5EF4-FFF2-40B4-BE49-F238E27FC236}">
              <a16:creationId xmlns:a16="http://schemas.microsoft.com/office/drawing/2014/main" id="{6C63B3F4-2243-4AC0-8BB2-CEA2BFECC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8" name="Picture 1288" descr="Schl_Logo">
          <a:extLst>
            <a:ext uri="{FF2B5EF4-FFF2-40B4-BE49-F238E27FC236}">
              <a16:creationId xmlns:a16="http://schemas.microsoft.com/office/drawing/2014/main" id="{B8842A69-DFC0-487F-B974-755E0CC92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9" name="Picture 13" descr="Schl_Logo">
          <a:extLst>
            <a:ext uri="{FF2B5EF4-FFF2-40B4-BE49-F238E27FC236}">
              <a16:creationId xmlns:a16="http://schemas.microsoft.com/office/drawing/2014/main" id="{2A7664C7-2663-4157-ACA7-CFE091B19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0" name="Picture 13" descr="Schl_Logo">
          <a:extLst>
            <a:ext uri="{FF2B5EF4-FFF2-40B4-BE49-F238E27FC236}">
              <a16:creationId xmlns:a16="http://schemas.microsoft.com/office/drawing/2014/main" id="{5ADBE63B-513A-49EF-9C6D-B3F70D86E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1" name="Picture 1288" descr="Schl_Logo">
          <a:extLst>
            <a:ext uri="{FF2B5EF4-FFF2-40B4-BE49-F238E27FC236}">
              <a16:creationId xmlns:a16="http://schemas.microsoft.com/office/drawing/2014/main" id="{B8FE8931-714E-4399-9657-0470FCD86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2" name="Picture 13" descr="Schl_Logo">
          <a:extLst>
            <a:ext uri="{FF2B5EF4-FFF2-40B4-BE49-F238E27FC236}">
              <a16:creationId xmlns:a16="http://schemas.microsoft.com/office/drawing/2014/main" id="{BC4B69C6-67CD-41DB-8A8A-0CC130C32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3" name="Picture 13" descr="Schl_Logo">
          <a:extLst>
            <a:ext uri="{FF2B5EF4-FFF2-40B4-BE49-F238E27FC236}">
              <a16:creationId xmlns:a16="http://schemas.microsoft.com/office/drawing/2014/main" id="{FD5F713D-2224-40EE-A592-98BE2096D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4" name="Picture 1288" descr="Schl_Logo">
          <a:extLst>
            <a:ext uri="{FF2B5EF4-FFF2-40B4-BE49-F238E27FC236}">
              <a16:creationId xmlns:a16="http://schemas.microsoft.com/office/drawing/2014/main" id="{8A06A7DC-FC07-4BFD-93AF-702710B67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5" name="Picture 13" descr="Schl_Logo">
          <a:extLst>
            <a:ext uri="{FF2B5EF4-FFF2-40B4-BE49-F238E27FC236}">
              <a16:creationId xmlns:a16="http://schemas.microsoft.com/office/drawing/2014/main" id="{965CB6F2-9A90-48CB-B176-665823F72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6" name="Picture 13" descr="Schl_Logo">
          <a:extLst>
            <a:ext uri="{FF2B5EF4-FFF2-40B4-BE49-F238E27FC236}">
              <a16:creationId xmlns:a16="http://schemas.microsoft.com/office/drawing/2014/main" id="{C02A435A-5033-408C-997D-3F591A469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7" name="Picture 1288" descr="Schl_Logo">
          <a:extLst>
            <a:ext uri="{FF2B5EF4-FFF2-40B4-BE49-F238E27FC236}">
              <a16:creationId xmlns:a16="http://schemas.microsoft.com/office/drawing/2014/main" id="{C91E1746-E5BF-4B4D-93F9-9856A28BE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8" name="Picture 13" descr="Schl_Logo">
          <a:extLst>
            <a:ext uri="{FF2B5EF4-FFF2-40B4-BE49-F238E27FC236}">
              <a16:creationId xmlns:a16="http://schemas.microsoft.com/office/drawing/2014/main" id="{8D7260BF-9F0F-4619-8FBC-52EEAE28C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9" name="Picture 13" descr="Schl_Logo">
          <a:extLst>
            <a:ext uri="{FF2B5EF4-FFF2-40B4-BE49-F238E27FC236}">
              <a16:creationId xmlns:a16="http://schemas.microsoft.com/office/drawing/2014/main" id="{1B6639CB-362E-4603-9F8A-E1D8E7B3E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0" name="Picture 1288" descr="Schl_Logo">
          <a:extLst>
            <a:ext uri="{FF2B5EF4-FFF2-40B4-BE49-F238E27FC236}">
              <a16:creationId xmlns:a16="http://schemas.microsoft.com/office/drawing/2014/main" id="{FE2AE673-D1E2-483A-8CC1-FB3034F94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1" name="Picture 13" descr="Schl_Logo">
          <a:extLst>
            <a:ext uri="{FF2B5EF4-FFF2-40B4-BE49-F238E27FC236}">
              <a16:creationId xmlns:a16="http://schemas.microsoft.com/office/drawing/2014/main" id="{44C65D2F-9E53-4F24-B9C7-8D2012C71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2" name="Picture 13" descr="Schl_Logo">
          <a:extLst>
            <a:ext uri="{FF2B5EF4-FFF2-40B4-BE49-F238E27FC236}">
              <a16:creationId xmlns:a16="http://schemas.microsoft.com/office/drawing/2014/main" id="{419086E3-E17A-4026-ADFC-86E68B51B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3" name="Picture 1288" descr="Schl_Logo">
          <a:extLst>
            <a:ext uri="{FF2B5EF4-FFF2-40B4-BE49-F238E27FC236}">
              <a16:creationId xmlns:a16="http://schemas.microsoft.com/office/drawing/2014/main" id="{79762C1C-2A49-485C-AAAC-BCE3B21CD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4" name="Picture 13" descr="Schl_Logo">
          <a:extLst>
            <a:ext uri="{FF2B5EF4-FFF2-40B4-BE49-F238E27FC236}">
              <a16:creationId xmlns:a16="http://schemas.microsoft.com/office/drawing/2014/main" id="{C039B0A4-6CB4-4025-8E87-4C21DC32C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5" name="Picture 13" descr="Schl_Logo">
          <a:extLst>
            <a:ext uri="{FF2B5EF4-FFF2-40B4-BE49-F238E27FC236}">
              <a16:creationId xmlns:a16="http://schemas.microsoft.com/office/drawing/2014/main" id="{E6A1A5A9-932A-43C1-AFA0-1118E6130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6" name="Picture 1288" descr="Schl_Logo">
          <a:extLst>
            <a:ext uri="{FF2B5EF4-FFF2-40B4-BE49-F238E27FC236}">
              <a16:creationId xmlns:a16="http://schemas.microsoft.com/office/drawing/2014/main" id="{2E7EE09C-FD82-4494-A168-C42CABE76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7" name="Picture 13" descr="Schl_Logo">
          <a:extLst>
            <a:ext uri="{FF2B5EF4-FFF2-40B4-BE49-F238E27FC236}">
              <a16:creationId xmlns:a16="http://schemas.microsoft.com/office/drawing/2014/main" id="{DA391F73-E1F8-4EA8-B073-BDC32D8D8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8" name="Picture 13" descr="Schl_Logo">
          <a:extLst>
            <a:ext uri="{FF2B5EF4-FFF2-40B4-BE49-F238E27FC236}">
              <a16:creationId xmlns:a16="http://schemas.microsoft.com/office/drawing/2014/main" id="{E87262C4-B308-4642-836C-9404CA039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9" name="Picture 1288" descr="Schl_Logo">
          <a:extLst>
            <a:ext uri="{FF2B5EF4-FFF2-40B4-BE49-F238E27FC236}">
              <a16:creationId xmlns:a16="http://schemas.microsoft.com/office/drawing/2014/main" id="{98E94041-D331-435C-A25B-074BD2D7A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0" name="Picture 13" descr="Schl_Logo">
          <a:extLst>
            <a:ext uri="{FF2B5EF4-FFF2-40B4-BE49-F238E27FC236}">
              <a16:creationId xmlns:a16="http://schemas.microsoft.com/office/drawing/2014/main" id="{7022D9E0-9A36-403A-881A-5257AE649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1" name="Picture 13" descr="Schl_Logo">
          <a:extLst>
            <a:ext uri="{FF2B5EF4-FFF2-40B4-BE49-F238E27FC236}">
              <a16:creationId xmlns:a16="http://schemas.microsoft.com/office/drawing/2014/main" id="{FF6CF59C-96FF-44FB-A4EE-F2E2A9E2C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2" name="Picture 1288" descr="Schl_Logo">
          <a:extLst>
            <a:ext uri="{FF2B5EF4-FFF2-40B4-BE49-F238E27FC236}">
              <a16:creationId xmlns:a16="http://schemas.microsoft.com/office/drawing/2014/main" id="{3C1B4379-4B00-439C-A1E1-DDD28F0B6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3" name="Picture 13" descr="Schl_Logo">
          <a:extLst>
            <a:ext uri="{FF2B5EF4-FFF2-40B4-BE49-F238E27FC236}">
              <a16:creationId xmlns:a16="http://schemas.microsoft.com/office/drawing/2014/main" id="{4C34FDD5-1C7A-4A82-91A9-933D140FB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4" name="Picture 13" descr="Schl_Logo">
          <a:extLst>
            <a:ext uri="{FF2B5EF4-FFF2-40B4-BE49-F238E27FC236}">
              <a16:creationId xmlns:a16="http://schemas.microsoft.com/office/drawing/2014/main" id="{E803B3E9-BADF-4465-BD2A-6E2B46A52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5" name="Picture 1288" descr="Schl_Logo">
          <a:extLst>
            <a:ext uri="{FF2B5EF4-FFF2-40B4-BE49-F238E27FC236}">
              <a16:creationId xmlns:a16="http://schemas.microsoft.com/office/drawing/2014/main" id="{0533D34D-72E4-455D-8736-63C037627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6" name="Picture 13" descr="Schl_Logo">
          <a:extLst>
            <a:ext uri="{FF2B5EF4-FFF2-40B4-BE49-F238E27FC236}">
              <a16:creationId xmlns:a16="http://schemas.microsoft.com/office/drawing/2014/main" id="{B4208DDB-A401-420B-9523-A00C8E971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7" name="Picture 13" descr="Schl_Logo">
          <a:extLst>
            <a:ext uri="{FF2B5EF4-FFF2-40B4-BE49-F238E27FC236}">
              <a16:creationId xmlns:a16="http://schemas.microsoft.com/office/drawing/2014/main" id="{BEE9CE95-FFFA-4395-8632-83D559784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8" name="Picture 1288" descr="Schl_Logo">
          <a:extLst>
            <a:ext uri="{FF2B5EF4-FFF2-40B4-BE49-F238E27FC236}">
              <a16:creationId xmlns:a16="http://schemas.microsoft.com/office/drawing/2014/main" id="{E29D79DE-B99F-49B5-802F-53AF15350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9" name="Picture 13" descr="Schl_Logo">
          <a:extLst>
            <a:ext uri="{FF2B5EF4-FFF2-40B4-BE49-F238E27FC236}">
              <a16:creationId xmlns:a16="http://schemas.microsoft.com/office/drawing/2014/main" id="{11B6C9CA-C0C8-40B5-A3E5-629EB3F37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0" name="Picture 13" descr="Schl_Logo">
          <a:extLst>
            <a:ext uri="{FF2B5EF4-FFF2-40B4-BE49-F238E27FC236}">
              <a16:creationId xmlns:a16="http://schemas.microsoft.com/office/drawing/2014/main" id="{95F3CD1C-63C5-4CBF-A96A-6D7BF280E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1" name="Picture 1288" descr="Schl_Logo">
          <a:extLst>
            <a:ext uri="{FF2B5EF4-FFF2-40B4-BE49-F238E27FC236}">
              <a16:creationId xmlns:a16="http://schemas.microsoft.com/office/drawing/2014/main" id="{C2990632-0E0E-4595-8472-409F88B56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2" name="Picture 13" descr="Schl_Logo">
          <a:extLst>
            <a:ext uri="{FF2B5EF4-FFF2-40B4-BE49-F238E27FC236}">
              <a16:creationId xmlns:a16="http://schemas.microsoft.com/office/drawing/2014/main" id="{C6F689D0-55B5-470A-A6E7-A8844815F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3" name="Picture 13" descr="Schl_Logo">
          <a:extLst>
            <a:ext uri="{FF2B5EF4-FFF2-40B4-BE49-F238E27FC236}">
              <a16:creationId xmlns:a16="http://schemas.microsoft.com/office/drawing/2014/main" id="{6E6F501A-DC19-44B0-8888-527F400C7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4" name="Picture 1288" descr="Schl_Logo">
          <a:extLst>
            <a:ext uri="{FF2B5EF4-FFF2-40B4-BE49-F238E27FC236}">
              <a16:creationId xmlns:a16="http://schemas.microsoft.com/office/drawing/2014/main" id="{65862FF9-EE21-497B-88D8-4F0E8D7C7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5" name="Picture 13" descr="Schl_Logo">
          <a:extLst>
            <a:ext uri="{FF2B5EF4-FFF2-40B4-BE49-F238E27FC236}">
              <a16:creationId xmlns:a16="http://schemas.microsoft.com/office/drawing/2014/main" id="{3A5C1369-3F44-4B05-A7A7-DB3ED5CF6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6" name="Picture 13" descr="Schl_Logo">
          <a:extLst>
            <a:ext uri="{FF2B5EF4-FFF2-40B4-BE49-F238E27FC236}">
              <a16:creationId xmlns:a16="http://schemas.microsoft.com/office/drawing/2014/main" id="{556EC8D8-081E-4C22-A75A-2A47BE8FE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7" name="Picture 1288" descr="Schl_Logo">
          <a:extLst>
            <a:ext uri="{FF2B5EF4-FFF2-40B4-BE49-F238E27FC236}">
              <a16:creationId xmlns:a16="http://schemas.microsoft.com/office/drawing/2014/main" id="{A149300D-EE16-4A61-B03E-00767DAD5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8" name="Picture 13" descr="Schl_Logo">
          <a:extLst>
            <a:ext uri="{FF2B5EF4-FFF2-40B4-BE49-F238E27FC236}">
              <a16:creationId xmlns:a16="http://schemas.microsoft.com/office/drawing/2014/main" id="{2EE51B9F-8032-46BD-8D8A-323713D66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9" name="Picture 13" descr="Schl_Logo">
          <a:extLst>
            <a:ext uri="{FF2B5EF4-FFF2-40B4-BE49-F238E27FC236}">
              <a16:creationId xmlns:a16="http://schemas.microsoft.com/office/drawing/2014/main" id="{699BAC72-4CA5-441C-AC67-47A65F2A2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0" name="Picture 1288" descr="Schl_Logo">
          <a:extLst>
            <a:ext uri="{FF2B5EF4-FFF2-40B4-BE49-F238E27FC236}">
              <a16:creationId xmlns:a16="http://schemas.microsoft.com/office/drawing/2014/main" id="{949AB21B-EE2F-4E18-AF92-2D2B5C8E9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1" name="Picture 13" descr="Schl_Logo">
          <a:extLst>
            <a:ext uri="{FF2B5EF4-FFF2-40B4-BE49-F238E27FC236}">
              <a16:creationId xmlns:a16="http://schemas.microsoft.com/office/drawing/2014/main" id="{752DC2C2-1A17-4F34-96B1-F7C63BBEC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2" name="Picture 13" descr="Schl_Logo">
          <a:extLst>
            <a:ext uri="{FF2B5EF4-FFF2-40B4-BE49-F238E27FC236}">
              <a16:creationId xmlns:a16="http://schemas.microsoft.com/office/drawing/2014/main" id="{A2328B12-E77A-48AF-990F-037E985CA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3" name="Picture 1288" descr="Schl_Logo">
          <a:extLst>
            <a:ext uri="{FF2B5EF4-FFF2-40B4-BE49-F238E27FC236}">
              <a16:creationId xmlns:a16="http://schemas.microsoft.com/office/drawing/2014/main" id="{16820499-9751-40C5-ACAC-E2D84451F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4" name="Picture 13" descr="Schl_Logo">
          <a:extLst>
            <a:ext uri="{FF2B5EF4-FFF2-40B4-BE49-F238E27FC236}">
              <a16:creationId xmlns:a16="http://schemas.microsoft.com/office/drawing/2014/main" id="{67030E1B-EB97-4B45-AB74-0DE1E584F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5" name="Picture 13" descr="Schl_Logo">
          <a:extLst>
            <a:ext uri="{FF2B5EF4-FFF2-40B4-BE49-F238E27FC236}">
              <a16:creationId xmlns:a16="http://schemas.microsoft.com/office/drawing/2014/main" id="{451FC1BE-1DCF-473A-8D09-E23D47DF9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6" name="Picture 1288" descr="Schl_Logo">
          <a:extLst>
            <a:ext uri="{FF2B5EF4-FFF2-40B4-BE49-F238E27FC236}">
              <a16:creationId xmlns:a16="http://schemas.microsoft.com/office/drawing/2014/main" id="{3A27F9F7-7A47-4416-A2B0-F8210EB18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7" name="Picture 13" descr="Schl_Logo">
          <a:extLst>
            <a:ext uri="{FF2B5EF4-FFF2-40B4-BE49-F238E27FC236}">
              <a16:creationId xmlns:a16="http://schemas.microsoft.com/office/drawing/2014/main" id="{3A52058F-6A62-4A9D-9E5C-A7C858587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8" name="Picture 13" descr="Schl_Logo">
          <a:extLst>
            <a:ext uri="{FF2B5EF4-FFF2-40B4-BE49-F238E27FC236}">
              <a16:creationId xmlns:a16="http://schemas.microsoft.com/office/drawing/2014/main" id="{A2056B24-868E-4756-B251-6D642BF35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9" name="Picture 1288" descr="Schl_Logo">
          <a:extLst>
            <a:ext uri="{FF2B5EF4-FFF2-40B4-BE49-F238E27FC236}">
              <a16:creationId xmlns:a16="http://schemas.microsoft.com/office/drawing/2014/main" id="{1E068EDE-E588-483C-8EC2-69FFD2A13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0" name="Picture 13" descr="Schl_Logo">
          <a:extLst>
            <a:ext uri="{FF2B5EF4-FFF2-40B4-BE49-F238E27FC236}">
              <a16:creationId xmlns:a16="http://schemas.microsoft.com/office/drawing/2014/main" id="{5642080A-681B-42E7-9869-36B634AB2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1" name="Picture 13" descr="Schl_Logo">
          <a:extLst>
            <a:ext uri="{FF2B5EF4-FFF2-40B4-BE49-F238E27FC236}">
              <a16:creationId xmlns:a16="http://schemas.microsoft.com/office/drawing/2014/main" id="{460E88EB-26CC-459E-AA61-5247C1F54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2" name="Picture 1288" descr="Schl_Logo">
          <a:extLst>
            <a:ext uri="{FF2B5EF4-FFF2-40B4-BE49-F238E27FC236}">
              <a16:creationId xmlns:a16="http://schemas.microsoft.com/office/drawing/2014/main" id="{061C0FF1-3E95-475A-B1B5-82424EC79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3" name="Picture 13" descr="Schl_Logo">
          <a:extLst>
            <a:ext uri="{FF2B5EF4-FFF2-40B4-BE49-F238E27FC236}">
              <a16:creationId xmlns:a16="http://schemas.microsoft.com/office/drawing/2014/main" id="{281DDD7F-AA6D-438D-A2A6-1C9072510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4" name="Picture 13" descr="Schl_Logo">
          <a:extLst>
            <a:ext uri="{FF2B5EF4-FFF2-40B4-BE49-F238E27FC236}">
              <a16:creationId xmlns:a16="http://schemas.microsoft.com/office/drawing/2014/main" id="{33274C1E-9566-43E6-9187-2EB233A6A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5" name="Picture 1288" descr="Schl_Logo">
          <a:extLst>
            <a:ext uri="{FF2B5EF4-FFF2-40B4-BE49-F238E27FC236}">
              <a16:creationId xmlns:a16="http://schemas.microsoft.com/office/drawing/2014/main" id="{3AEB7AA9-7BC9-42EB-8F0B-F4A336646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6" name="Picture 13" descr="Schl_Logo">
          <a:extLst>
            <a:ext uri="{FF2B5EF4-FFF2-40B4-BE49-F238E27FC236}">
              <a16:creationId xmlns:a16="http://schemas.microsoft.com/office/drawing/2014/main" id="{BAE4A6D8-97C7-4127-8D31-83A1F1A8A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7" name="Picture 13" descr="Schl_Logo">
          <a:extLst>
            <a:ext uri="{FF2B5EF4-FFF2-40B4-BE49-F238E27FC236}">
              <a16:creationId xmlns:a16="http://schemas.microsoft.com/office/drawing/2014/main" id="{1A36401F-13B6-440C-A127-F8E81E900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8" name="Picture 1288" descr="Schl_Logo">
          <a:extLst>
            <a:ext uri="{FF2B5EF4-FFF2-40B4-BE49-F238E27FC236}">
              <a16:creationId xmlns:a16="http://schemas.microsoft.com/office/drawing/2014/main" id="{13227988-6E90-45CE-B743-E00DA9BAC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9" name="Picture 13" descr="Schl_Logo">
          <a:extLst>
            <a:ext uri="{FF2B5EF4-FFF2-40B4-BE49-F238E27FC236}">
              <a16:creationId xmlns:a16="http://schemas.microsoft.com/office/drawing/2014/main" id="{5B741E4C-3B84-46F2-931C-1F78F1E70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0" name="Picture 13" descr="Schl_Logo">
          <a:extLst>
            <a:ext uri="{FF2B5EF4-FFF2-40B4-BE49-F238E27FC236}">
              <a16:creationId xmlns:a16="http://schemas.microsoft.com/office/drawing/2014/main" id="{BF929203-AD8F-475E-A309-D5F28A7A7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1" name="Picture 1288" descr="Schl_Logo">
          <a:extLst>
            <a:ext uri="{FF2B5EF4-FFF2-40B4-BE49-F238E27FC236}">
              <a16:creationId xmlns:a16="http://schemas.microsoft.com/office/drawing/2014/main" id="{70C268DE-1BD1-47F3-912F-78CEF34E2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2" name="Picture 13" descr="Schl_Logo">
          <a:extLst>
            <a:ext uri="{FF2B5EF4-FFF2-40B4-BE49-F238E27FC236}">
              <a16:creationId xmlns:a16="http://schemas.microsoft.com/office/drawing/2014/main" id="{21FD504F-0E7A-411B-8670-A6ECE392A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3" name="Picture 13" descr="Schl_Logo">
          <a:extLst>
            <a:ext uri="{FF2B5EF4-FFF2-40B4-BE49-F238E27FC236}">
              <a16:creationId xmlns:a16="http://schemas.microsoft.com/office/drawing/2014/main" id="{5F99C100-FBB2-438E-B6EC-03FEC7956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4" name="Picture 1288" descr="Schl_Logo">
          <a:extLst>
            <a:ext uri="{FF2B5EF4-FFF2-40B4-BE49-F238E27FC236}">
              <a16:creationId xmlns:a16="http://schemas.microsoft.com/office/drawing/2014/main" id="{5548DFC9-E73B-4E81-A60C-B27A70A63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5" name="Picture 13" descr="Schl_Logo">
          <a:extLst>
            <a:ext uri="{FF2B5EF4-FFF2-40B4-BE49-F238E27FC236}">
              <a16:creationId xmlns:a16="http://schemas.microsoft.com/office/drawing/2014/main" id="{00853909-A6D7-475B-B5C0-35CD21EE2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6" name="Picture 13" descr="Schl_Logo">
          <a:extLst>
            <a:ext uri="{FF2B5EF4-FFF2-40B4-BE49-F238E27FC236}">
              <a16:creationId xmlns:a16="http://schemas.microsoft.com/office/drawing/2014/main" id="{53FA64E5-717B-4461-BC62-7EB70E35C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7" name="Picture 1288" descr="Schl_Logo">
          <a:extLst>
            <a:ext uri="{FF2B5EF4-FFF2-40B4-BE49-F238E27FC236}">
              <a16:creationId xmlns:a16="http://schemas.microsoft.com/office/drawing/2014/main" id="{46C9B13A-4901-47EF-94A2-957AE7280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8" name="Picture 13" descr="Schl_Logo">
          <a:extLst>
            <a:ext uri="{FF2B5EF4-FFF2-40B4-BE49-F238E27FC236}">
              <a16:creationId xmlns:a16="http://schemas.microsoft.com/office/drawing/2014/main" id="{83B436A2-CC5A-4D87-A38D-022400F35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9" name="Picture 13" descr="Schl_Logo">
          <a:extLst>
            <a:ext uri="{FF2B5EF4-FFF2-40B4-BE49-F238E27FC236}">
              <a16:creationId xmlns:a16="http://schemas.microsoft.com/office/drawing/2014/main" id="{993CF4C7-59F6-492A-93FC-D1AD47F1E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0" name="Picture 1288" descr="Schl_Logo">
          <a:extLst>
            <a:ext uri="{FF2B5EF4-FFF2-40B4-BE49-F238E27FC236}">
              <a16:creationId xmlns:a16="http://schemas.microsoft.com/office/drawing/2014/main" id="{6F897ED3-CB0C-44D6-9EDD-0B1F4B22D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1" name="Picture 13" descr="Schl_Logo">
          <a:extLst>
            <a:ext uri="{FF2B5EF4-FFF2-40B4-BE49-F238E27FC236}">
              <a16:creationId xmlns:a16="http://schemas.microsoft.com/office/drawing/2014/main" id="{1C6875EA-7D7E-4832-919D-5305C2567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2" name="Picture 13" descr="Schl_Logo">
          <a:extLst>
            <a:ext uri="{FF2B5EF4-FFF2-40B4-BE49-F238E27FC236}">
              <a16:creationId xmlns:a16="http://schemas.microsoft.com/office/drawing/2014/main" id="{E284FA3D-A05D-4036-B9EE-0738BF163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3" name="Picture 1288" descr="Schl_Logo">
          <a:extLst>
            <a:ext uri="{FF2B5EF4-FFF2-40B4-BE49-F238E27FC236}">
              <a16:creationId xmlns:a16="http://schemas.microsoft.com/office/drawing/2014/main" id="{BA61D8E2-EC3C-464C-9395-919732263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4" name="Picture 13" descr="Schl_Logo">
          <a:extLst>
            <a:ext uri="{FF2B5EF4-FFF2-40B4-BE49-F238E27FC236}">
              <a16:creationId xmlns:a16="http://schemas.microsoft.com/office/drawing/2014/main" id="{7C38161C-4E4C-4985-BBD5-2A62B0893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5" name="Picture 13" descr="Schl_Logo">
          <a:extLst>
            <a:ext uri="{FF2B5EF4-FFF2-40B4-BE49-F238E27FC236}">
              <a16:creationId xmlns:a16="http://schemas.microsoft.com/office/drawing/2014/main" id="{004BB0A4-648C-4401-AA27-1FB40DDEA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6" name="Picture 1288" descr="Schl_Logo">
          <a:extLst>
            <a:ext uri="{FF2B5EF4-FFF2-40B4-BE49-F238E27FC236}">
              <a16:creationId xmlns:a16="http://schemas.microsoft.com/office/drawing/2014/main" id="{9AD6B114-F0B9-4945-BADE-1D107C428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7" name="Picture 13" descr="Schl_Logo">
          <a:extLst>
            <a:ext uri="{FF2B5EF4-FFF2-40B4-BE49-F238E27FC236}">
              <a16:creationId xmlns:a16="http://schemas.microsoft.com/office/drawing/2014/main" id="{86C2DD96-B66C-428A-ACB9-C1299F194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8" name="Picture 13" descr="Schl_Logo">
          <a:extLst>
            <a:ext uri="{FF2B5EF4-FFF2-40B4-BE49-F238E27FC236}">
              <a16:creationId xmlns:a16="http://schemas.microsoft.com/office/drawing/2014/main" id="{81D65A46-CCDB-496D-90D6-B2039A266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9" name="Picture 1288" descr="Schl_Logo">
          <a:extLst>
            <a:ext uri="{FF2B5EF4-FFF2-40B4-BE49-F238E27FC236}">
              <a16:creationId xmlns:a16="http://schemas.microsoft.com/office/drawing/2014/main" id="{061AEBFD-E2F8-4F7C-A7E4-0E7D338D8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0" name="Picture 13" descr="Schl_Logo">
          <a:extLst>
            <a:ext uri="{FF2B5EF4-FFF2-40B4-BE49-F238E27FC236}">
              <a16:creationId xmlns:a16="http://schemas.microsoft.com/office/drawing/2014/main" id="{FC87FE50-24D6-4D07-A625-772745E31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1" name="Picture 13" descr="Schl_Logo">
          <a:extLst>
            <a:ext uri="{FF2B5EF4-FFF2-40B4-BE49-F238E27FC236}">
              <a16:creationId xmlns:a16="http://schemas.microsoft.com/office/drawing/2014/main" id="{DF76CE24-B534-424E-99DD-935DFC98F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2" name="Picture 1288" descr="Schl_Logo">
          <a:extLst>
            <a:ext uri="{FF2B5EF4-FFF2-40B4-BE49-F238E27FC236}">
              <a16:creationId xmlns:a16="http://schemas.microsoft.com/office/drawing/2014/main" id="{AC257545-53E7-40C9-9EB3-DD4F6B726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3" name="Picture 13" descr="Schl_Logo">
          <a:extLst>
            <a:ext uri="{FF2B5EF4-FFF2-40B4-BE49-F238E27FC236}">
              <a16:creationId xmlns:a16="http://schemas.microsoft.com/office/drawing/2014/main" id="{133C9A3B-9E04-44E6-B96B-502BB68B7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4" name="Picture 13" descr="Schl_Logo">
          <a:extLst>
            <a:ext uri="{FF2B5EF4-FFF2-40B4-BE49-F238E27FC236}">
              <a16:creationId xmlns:a16="http://schemas.microsoft.com/office/drawing/2014/main" id="{CCEF1109-3156-442F-8D5E-67A754E9A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5" name="Picture 1288" descr="Schl_Logo">
          <a:extLst>
            <a:ext uri="{FF2B5EF4-FFF2-40B4-BE49-F238E27FC236}">
              <a16:creationId xmlns:a16="http://schemas.microsoft.com/office/drawing/2014/main" id="{1ED09E25-14D6-4BA9-9690-9C8E25BF4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6" name="Picture 13" descr="Schl_Logo">
          <a:extLst>
            <a:ext uri="{FF2B5EF4-FFF2-40B4-BE49-F238E27FC236}">
              <a16:creationId xmlns:a16="http://schemas.microsoft.com/office/drawing/2014/main" id="{EEFA131F-97DA-4B5F-AB4F-678DCE558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7" name="Picture 13" descr="Schl_Logo">
          <a:extLst>
            <a:ext uri="{FF2B5EF4-FFF2-40B4-BE49-F238E27FC236}">
              <a16:creationId xmlns:a16="http://schemas.microsoft.com/office/drawing/2014/main" id="{984E7B4D-1F59-463E-84D4-39BF5079B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8" name="Picture 1288" descr="Schl_Logo">
          <a:extLst>
            <a:ext uri="{FF2B5EF4-FFF2-40B4-BE49-F238E27FC236}">
              <a16:creationId xmlns:a16="http://schemas.microsoft.com/office/drawing/2014/main" id="{97D746CE-9029-4C69-89F0-E07FB9756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9" name="Picture 13" descr="Schl_Logo">
          <a:extLst>
            <a:ext uri="{FF2B5EF4-FFF2-40B4-BE49-F238E27FC236}">
              <a16:creationId xmlns:a16="http://schemas.microsoft.com/office/drawing/2014/main" id="{D785D392-BB16-44F1-A916-7FF260968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0" name="Picture 13" descr="Schl_Logo">
          <a:extLst>
            <a:ext uri="{FF2B5EF4-FFF2-40B4-BE49-F238E27FC236}">
              <a16:creationId xmlns:a16="http://schemas.microsoft.com/office/drawing/2014/main" id="{16522EBC-3C7C-4E31-8D7E-F5F310AE0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1" name="Picture 1288" descr="Schl_Logo">
          <a:extLst>
            <a:ext uri="{FF2B5EF4-FFF2-40B4-BE49-F238E27FC236}">
              <a16:creationId xmlns:a16="http://schemas.microsoft.com/office/drawing/2014/main" id="{2F6F221F-6D71-4FAD-BA88-19758B7F9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2" name="Picture 13" descr="Schl_Logo">
          <a:extLst>
            <a:ext uri="{FF2B5EF4-FFF2-40B4-BE49-F238E27FC236}">
              <a16:creationId xmlns:a16="http://schemas.microsoft.com/office/drawing/2014/main" id="{F1232736-0109-4B1B-98D2-32D00A070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3" name="Picture 13" descr="Schl_Logo">
          <a:extLst>
            <a:ext uri="{FF2B5EF4-FFF2-40B4-BE49-F238E27FC236}">
              <a16:creationId xmlns:a16="http://schemas.microsoft.com/office/drawing/2014/main" id="{8283EDA0-F576-4DBA-BA5F-EEA050C18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4" name="Picture 1288" descr="Schl_Logo">
          <a:extLst>
            <a:ext uri="{FF2B5EF4-FFF2-40B4-BE49-F238E27FC236}">
              <a16:creationId xmlns:a16="http://schemas.microsoft.com/office/drawing/2014/main" id="{45D8C7F3-27E3-4D9A-93B5-D0CA4AF69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5" name="Picture 13" descr="Schl_Logo">
          <a:extLst>
            <a:ext uri="{FF2B5EF4-FFF2-40B4-BE49-F238E27FC236}">
              <a16:creationId xmlns:a16="http://schemas.microsoft.com/office/drawing/2014/main" id="{BAD3C3D7-B987-47E3-B919-0557D655C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6" name="Picture 13" descr="Schl_Logo">
          <a:extLst>
            <a:ext uri="{FF2B5EF4-FFF2-40B4-BE49-F238E27FC236}">
              <a16:creationId xmlns:a16="http://schemas.microsoft.com/office/drawing/2014/main" id="{5B6E3400-10CA-4F33-B273-20B3A6D42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7" name="Picture 1288" descr="Schl_Logo">
          <a:extLst>
            <a:ext uri="{FF2B5EF4-FFF2-40B4-BE49-F238E27FC236}">
              <a16:creationId xmlns:a16="http://schemas.microsoft.com/office/drawing/2014/main" id="{9A1D4416-D0BB-4324-9831-DAD58D60B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8" name="Picture 13" descr="Schl_Logo">
          <a:extLst>
            <a:ext uri="{FF2B5EF4-FFF2-40B4-BE49-F238E27FC236}">
              <a16:creationId xmlns:a16="http://schemas.microsoft.com/office/drawing/2014/main" id="{CC88AFB4-386C-4A79-B92D-EE48131D2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9" name="Picture 13" descr="Schl_Logo">
          <a:extLst>
            <a:ext uri="{FF2B5EF4-FFF2-40B4-BE49-F238E27FC236}">
              <a16:creationId xmlns:a16="http://schemas.microsoft.com/office/drawing/2014/main" id="{6C225679-C175-434A-AC1D-CD8281796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0" name="Picture 1288" descr="Schl_Logo">
          <a:extLst>
            <a:ext uri="{FF2B5EF4-FFF2-40B4-BE49-F238E27FC236}">
              <a16:creationId xmlns:a16="http://schemas.microsoft.com/office/drawing/2014/main" id="{7109033A-BD51-4210-94AE-FCA2FCECD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1" name="Picture 13" descr="Schl_Logo">
          <a:extLst>
            <a:ext uri="{FF2B5EF4-FFF2-40B4-BE49-F238E27FC236}">
              <a16:creationId xmlns:a16="http://schemas.microsoft.com/office/drawing/2014/main" id="{820D1573-684B-4AA7-8CA4-5AD2156B1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2" name="Picture 13" descr="Schl_Logo">
          <a:extLst>
            <a:ext uri="{FF2B5EF4-FFF2-40B4-BE49-F238E27FC236}">
              <a16:creationId xmlns:a16="http://schemas.microsoft.com/office/drawing/2014/main" id="{469C94B7-F69B-4BDF-9955-8388F532F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3" name="Picture 1288" descr="Schl_Logo">
          <a:extLst>
            <a:ext uri="{FF2B5EF4-FFF2-40B4-BE49-F238E27FC236}">
              <a16:creationId xmlns:a16="http://schemas.microsoft.com/office/drawing/2014/main" id="{6B3B0A8A-DB26-4DC2-94E6-81E846761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4" name="Picture 13" descr="Schl_Logo">
          <a:extLst>
            <a:ext uri="{FF2B5EF4-FFF2-40B4-BE49-F238E27FC236}">
              <a16:creationId xmlns:a16="http://schemas.microsoft.com/office/drawing/2014/main" id="{06069AD7-B737-4B30-BE41-1497F3D1F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5" name="Picture 13" descr="Schl_Logo">
          <a:extLst>
            <a:ext uri="{FF2B5EF4-FFF2-40B4-BE49-F238E27FC236}">
              <a16:creationId xmlns:a16="http://schemas.microsoft.com/office/drawing/2014/main" id="{EB16D1FA-DA87-427D-B369-F70AF9E50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6" name="Picture 1288" descr="Schl_Logo">
          <a:extLst>
            <a:ext uri="{FF2B5EF4-FFF2-40B4-BE49-F238E27FC236}">
              <a16:creationId xmlns:a16="http://schemas.microsoft.com/office/drawing/2014/main" id="{62C5F615-10A2-4847-94E6-0C3A77FA2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7" name="Picture 13" descr="Schl_Logo">
          <a:extLst>
            <a:ext uri="{FF2B5EF4-FFF2-40B4-BE49-F238E27FC236}">
              <a16:creationId xmlns:a16="http://schemas.microsoft.com/office/drawing/2014/main" id="{056C35A5-95B5-47BD-9D19-66F55808A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8" name="Picture 13" descr="Schl_Logo">
          <a:extLst>
            <a:ext uri="{FF2B5EF4-FFF2-40B4-BE49-F238E27FC236}">
              <a16:creationId xmlns:a16="http://schemas.microsoft.com/office/drawing/2014/main" id="{623AF498-B98E-4DF8-AA5C-A93D76C85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9" name="Picture 1288" descr="Schl_Logo">
          <a:extLst>
            <a:ext uri="{FF2B5EF4-FFF2-40B4-BE49-F238E27FC236}">
              <a16:creationId xmlns:a16="http://schemas.microsoft.com/office/drawing/2014/main" id="{A437BF95-F2D3-429A-85BC-6C447E755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0" name="Picture 13" descr="Schl_Logo">
          <a:extLst>
            <a:ext uri="{FF2B5EF4-FFF2-40B4-BE49-F238E27FC236}">
              <a16:creationId xmlns:a16="http://schemas.microsoft.com/office/drawing/2014/main" id="{53A30E4B-011F-4847-B84A-F07441E54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1" name="Picture 13" descr="Schl_Logo">
          <a:extLst>
            <a:ext uri="{FF2B5EF4-FFF2-40B4-BE49-F238E27FC236}">
              <a16:creationId xmlns:a16="http://schemas.microsoft.com/office/drawing/2014/main" id="{CACDF561-0B12-4053-85FA-739322DE3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2" name="Picture 1288" descr="Schl_Logo">
          <a:extLst>
            <a:ext uri="{FF2B5EF4-FFF2-40B4-BE49-F238E27FC236}">
              <a16:creationId xmlns:a16="http://schemas.microsoft.com/office/drawing/2014/main" id="{46F05E6B-74AA-49BC-B72E-F7F1EA4E5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3" name="Picture 13" descr="Schl_Logo">
          <a:extLst>
            <a:ext uri="{FF2B5EF4-FFF2-40B4-BE49-F238E27FC236}">
              <a16:creationId xmlns:a16="http://schemas.microsoft.com/office/drawing/2014/main" id="{EEF449D9-EDA4-499B-B797-EB01E9375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4" name="Picture 13" descr="Schl_Logo">
          <a:extLst>
            <a:ext uri="{FF2B5EF4-FFF2-40B4-BE49-F238E27FC236}">
              <a16:creationId xmlns:a16="http://schemas.microsoft.com/office/drawing/2014/main" id="{74F2DB2D-FC3F-4DBA-861E-29A8A15C7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5" name="Picture 1288" descr="Schl_Logo">
          <a:extLst>
            <a:ext uri="{FF2B5EF4-FFF2-40B4-BE49-F238E27FC236}">
              <a16:creationId xmlns:a16="http://schemas.microsoft.com/office/drawing/2014/main" id="{692E2672-8820-425A-A53E-733822A20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6" name="Picture 13" descr="Schl_Logo">
          <a:extLst>
            <a:ext uri="{FF2B5EF4-FFF2-40B4-BE49-F238E27FC236}">
              <a16:creationId xmlns:a16="http://schemas.microsoft.com/office/drawing/2014/main" id="{05C92847-15B6-492E-917E-99B1B5AF6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7" name="Picture 13" descr="Schl_Logo">
          <a:extLst>
            <a:ext uri="{FF2B5EF4-FFF2-40B4-BE49-F238E27FC236}">
              <a16:creationId xmlns:a16="http://schemas.microsoft.com/office/drawing/2014/main" id="{F09F195C-2F3D-4620-A9C4-CAB3CD1BF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8" name="Picture 1288" descr="Schl_Logo">
          <a:extLst>
            <a:ext uri="{FF2B5EF4-FFF2-40B4-BE49-F238E27FC236}">
              <a16:creationId xmlns:a16="http://schemas.microsoft.com/office/drawing/2014/main" id="{86080D56-5B45-4774-916B-19869343C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9" name="Picture 13" descr="Schl_Logo">
          <a:extLst>
            <a:ext uri="{FF2B5EF4-FFF2-40B4-BE49-F238E27FC236}">
              <a16:creationId xmlns:a16="http://schemas.microsoft.com/office/drawing/2014/main" id="{6D0FAE40-8112-4FCA-B60E-C6606B3E1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0" name="Picture 13" descr="Schl_Logo">
          <a:extLst>
            <a:ext uri="{FF2B5EF4-FFF2-40B4-BE49-F238E27FC236}">
              <a16:creationId xmlns:a16="http://schemas.microsoft.com/office/drawing/2014/main" id="{049EE70B-7182-4726-B8B4-48B21E13D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1" name="Picture 1288" descr="Schl_Logo">
          <a:extLst>
            <a:ext uri="{FF2B5EF4-FFF2-40B4-BE49-F238E27FC236}">
              <a16:creationId xmlns:a16="http://schemas.microsoft.com/office/drawing/2014/main" id="{EDCF1702-9829-42C7-9D47-CE3703EF9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2" name="Picture 13" descr="Schl_Logo">
          <a:extLst>
            <a:ext uri="{FF2B5EF4-FFF2-40B4-BE49-F238E27FC236}">
              <a16:creationId xmlns:a16="http://schemas.microsoft.com/office/drawing/2014/main" id="{00ECBC35-863A-40D0-95CA-0BE47DA31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3" name="Picture 13" descr="Schl_Logo">
          <a:extLst>
            <a:ext uri="{FF2B5EF4-FFF2-40B4-BE49-F238E27FC236}">
              <a16:creationId xmlns:a16="http://schemas.microsoft.com/office/drawing/2014/main" id="{768DEF61-59AF-4066-B6D5-F5D55E823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4" name="Picture 1288" descr="Schl_Logo">
          <a:extLst>
            <a:ext uri="{FF2B5EF4-FFF2-40B4-BE49-F238E27FC236}">
              <a16:creationId xmlns:a16="http://schemas.microsoft.com/office/drawing/2014/main" id="{1F1A198A-71A9-4041-A392-DF4FF67C1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5" name="Picture 13" descr="Schl_Logo">
          <a:extLst>
            <a:ext uri="{FF2B5EF4-FFF2-40B4-BE49-F238E27FC236}">
              <a16:creationId xmlns:a16="http://schemas.microsoft.com/office/drawing/2014/main" id="{34980A36-7FD4-45B8-8D14-FA7A5DD03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6" name="Picture 13" descr="Schl_Logo">
          <a:extLst>
            <a:ext uri="{FF2B5EF4-FFF2-40B4-BE49-F238E27FC236}">
              <a16:creationId xmlns:a16="http://schemas.microsoft.com/office/drawing/2014/main" id="{657A265B-B9AD-45B5-A6FD-9C09BBD5E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7" name="Picture 1288" descr="Schl_Logo">
          <a:extLst>
            <a:ext uri="{FF2B5EF4-FFF2-40B4-BE49-F238E27FC236}">
              <a16:creationId xmlns:a16="http://schemas.microsoft.com/office/drawing/2014/main" id="{C14FAB08-0609-45B6-8830-DF667D514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8" name="Picture 13" descr="Schl_Logo">
          <a:extLst>
            <a:ext uri="{FF2B5EF4-FFF2-40B4-BE49-F238E27FC236}">
              <a16:creationId xmlns:a16="http://schemas.microsoft.com/office/drawing/2014/main" id="{AE7304E2-9737-475F-8BD2-DAC6D25A9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9" name="Picture 13" descr="Schl_Logo">
          <a:extLst>
            <a:ext uri="{FF2B5EF4-FFF2-40B4-BE49-F238E27FC236}">
              <a16:creationId xmlns:a16="http://schemas.microsoft.com/office/drawing/2014/main" id="{F72A372B-87C6-499A-A6B7-0556E38F3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0" name="Picture 1288" descr="Schl_Logo">
          <a:extLst>
            <a:ext uri="{FF2B5EF4-FFF2-40B4-BE49-F238E27FC236}">
              <a16:creationId xmlns:a16="http://schemas.microsoft.com/office/drawing/2014/main" id="{75507380-A2E6-4A88-B25E-4A02086C8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1" name="Picture 13" descr="Schl_Logo">
          <a:extLst>
            <a:ext uri="{FF2B5EF4-FFF2-40B4-BE49-F238E27FC236}">
              <a16:creationId xmlns:a16="http://schemas.microsoft.com/office/drawing/2014/main" id="{57ABEB8B-1FE4-4497-B0B1-BF5D0450F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2" name="Picture 13" descr="Schl_Logo">
          <a:extLst>
            <a:ext uri="{FF2B5EF4-FFF2-40B4-BE49-F238E27FC236}">
              <a16:creationId xmlns:a16="http://schemas.microsoft.com/office/drawing/2014/main" id="{A9E61605-F303-4E14-B0CC-F263AB988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3" name="Picture 1288" descr="Schl_Logo">
          <a:extLst>
            <a:ext uri="{FF2B5EF4-FFF2-40B4-BE49-F238E27FC236}">
              <a16:creationId xmlns:a16="http://schemas.microsoft.com/office/drawing/2014/main" id="{18FE0F7B-3B66-4889-933A-BA3D37827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4" name="Picture 13" descr="Schl_Logo">
          <a:extLst>
            <a:ext uri="{FF2B5EF4-FFF2-40B4-BE49-F238E27FC236}">
              <a16:creationId xmlns:a16="http://schemas.microsoft.com/office/drawing/2014/main" id="{FC016756-E085-41FE-ADB4-1E6ABC667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5" name="Picture 13" descr="Schl_Logo">
          <a:extLst>
            <a:ext uri="{FF2B5EF4-FFF2-40B4-BE49-F238E27FC236}">
              <a16:creationId xmlns:a16="http://schemas.microsoft.com/office/drawing/2014/main" id="{C8494085-C527-4730-AC4A-5E129D464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6" name="Picture 1288" descr="Schl_Logo">
          <a:extLst>
            <a:ext uri="{FF2B5EF4-FFF2-40B4-BE49-F238E27FC236}">
              <a16:creationId xmlns:a16="http://schemas.microsoft.com/office/drawing/2014/main" id="{AC997366-C9DA-4B3F-92E1-158496653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7" name="Picture 13" descr="Schl_Logo">
          <a:extLst>
            <a:ext uri="{FF2B5EF4-FFF2-40B4-BE49-F238E27FC236}">
              <a16:creationId xmlns:a16="http://schemas.microsoft.com/office/drawing/2014/main" id="{7141DEBF-3E48-46A1-AA20-96636F8C8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8" name="Picture 13" descr="Schl_Logo">
          <a:extLst>
            <a:ext uri="{FF2B5EF4-FFF2-40B4-BE49-F238E27FC236}">
              <a16:creationId xmlns:a16="http://schemas.microsoft.com/office/drawing/2014/main" id="{6489868C-EA24-47E9-A750-F6E7C8882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9" name="Picture 1288" descr="Schl_Logo">
          <a:extLst>
            <a:ext uri="{FF2B5EF4-FFF2-40B4-BE49-F238E27FC236}">
              <a16:creationId xmlns:a16="http://schemas.microsoft.com/office/drawing/2014/main" id="{5AA20CF9-E4B9-406E-8B4F-4E6D8E7E0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0" name="Picture 13" descr="Schl_Logo">
          <a:extLst>
            <a:ext uri="{FF2B5EF4-FFF2-40B4-BE49-F238E27FC236}">
              <a16:creationId xmlns:a16="http://schemas.microsoft.com/office/drawing/2014/main" id="{9774D524-4F21-4D99-9E4E-02AC7B362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1" name="Picture 13" descr="Schl_Logo">
          <a:extLst>
            <a:ext uri="{FF2B5EF4-FFF2-40B4-BE49-F238E27FC236}">
              <a16:creationId xmlns:a16="http://schemas.microsoft.com/office/drawing/2014/main" id="{FF3C7CE1-4737-4399-A1AC-AA5DAED13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2" name="Picture 1288" descr="Schl_Logo">
          <a:extLst>
            <a:ext uri="{FF2B5EF4-FFF2-40B4-BE49-F238E27FC236}">
              <a16:creationId xmlns:a16="http://schemas.microsoft.com/office/drawing/2014/main" id="{A1A8ED73-BDA6-4926-AC01-5C267269A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3" name="Picture 13" descr="Schl_Logo">
          <a:extLst>
            <a:ext uri="{FF2B5EF4-FFF2-40B4-BE49-F238E27FC236}">
              <a16:creationId xmlns:a16="http://schemas.microsoft.com/office/drawing/2014/main" id="{740DBACE-10E0-4A28-906C-CF1E5A3B7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4" name="Picture 13" descr="Schl_Logo">
          <a:extLst>
            <a:ext uri="{FF2B5EF4-FFF2-40B4-BE49-F238E27FC236}">
              <a16:creationId xmlns:a16="http://schemas.microsoft.com/office/drawing/2014/main" id="{A325B95A-6857-4841-996A-39C78373B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5" name="Picture 1288" descr="Schl_Logo">
          <a:extLst>
            <a:ext uri="{FF2B5EF4-FFF2-40B4-BE49-F238E27FC236}">
              <a16:creationId xmlns:a16="http://schemas.microsoft.com/office/drawing/2014/main" id="{21FE602B-B788-49EF-9A81-137EC9509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6" name="Picture 13" descr="Schl_Logo">
          <a:extLst>
            <a:ext uri="{FF2B5EF4-FFF2-40B4-BE49-F238E27FC236}">
              <a16:creationId xmlns:a16="http://schemas.microsoft.com/office/drawing/2014/main" id="{BCEE204C-15E3-4976-AEA0-D85ADF499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7" name="Picture 13" descr="Schl_Logo">
          <a:extLst>
            <a:ext uri="{FF2B5EF4-FFF2-40B4-BE49-F238E27FC236}">
              <a16:creationId xmlns:a16="http://schemas.microsoft.com/office/drawing/2014/main" id="{9CFABBAA-C0BD-41F8-9329-77CF3AE73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8" name="Picture 1288" descr="Schl_Logo">
          <a:extLst>
            <a:ext uri="{FF2B5EF4-FFF2-40B4-BE49-F238E27FC236}">
              <a16:creationId xmlns:a16="http://schemas.microsoft.com/office/drawing/2014/main" id="{BAD633E6-A8B1-41F0-A399-374036C31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9" name="Picture 13" descr="Schl_Logo">
          <a:extLst>
            <a:ext uri="{FF2B5EF4-FFF2-40B4-BE49-F238E27FC236}">
              <a16:creationId xmlns:a16="http://schemas.microsoft.com/office/drawing/2014/main" id="{49A6E7E8-3D08-4D4F-A7A7-6E4A1FC2C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0" name="Picture 13" descr="Schl_Logo">
          <a:extLst>
            <a:ext uri="{FF2B5EF4-FFF2-40B4-BE49-F238E27FC236}">
              <a16:creationId xmlns:a16="http://schemas.microsoft.com/office/drawing/2014/main" id="{F1F500E6-6E5B-440A-A659-6CBD79A28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1" name="Picture 1288" descr="Schl_Logo">
          <a:extLst>
            <a:ext uri="{FF2B5EF4-FFF2-40B4-BE49-F238E27FC236}">
              <a16:creationId xmlns:a16="http://schemas.microsoft.com/office/drawing/2014/main" id="{B28C466E-15D3-4E8A-821B-155DBCE21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2" name="Picture 13" descr="Schl_Logo">
          <a:extLst>
            <a:ext uri="{FF2B5EF4-FFF2-40B4-BE49-F238E27FC236}">
              <a16:creationId xmlns:a16="http://schemas.microsoft.com/office/drawing/2014/main" id="{39493C18-B69F-4C21-8BE0-67EDE14CD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3" name="Picture 13" descr="Schl_Logo">
          <a:extLst>
            <a:ext uri="{FF2B5EF4-FFF2-40B4-BE49-F238E27FC236}">
              <a16:creationId xmlns:a16="http://schemas.microsoft.com/office/drawing/2014/main" id="{967C7C2E-4647-4126-AE15-46C626BE5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4" name="Picture 1288" descr="Schl_Logo">
          <a:extLst>
            <a:ext uri="{FF2B5EF4-FFF2-40B4-BE49-F238E27FC236}">
              <a16:creationId xmlns:a16="http://schemas.microsoft.com/office/drawing/2014/main" id="{3CEEBB4A-CFC0-48DF-B3DB-E82B986F1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5" name="Picture 13" descr="Schl_Logo">
          <a:extLst>
            <a:ext uri="{FF2B5EF4-FFF2-40B4-BE49-F238E27FC236}">
              <a16:creationId xmlns:a16="http://schemas.microsoft.com/office/drawing/2014/main" id="{1FF8AB0F-EEC4-4B3A-AC21-B01A17E02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6" name="Picture 13" descr="Schl_Logo">
          <a:extLst>
            <a:ext uri="{FF2B5EF4-FFF2-40B4-BE49-F238E27FC236}">
              <a16:creationId xmlns:a16="http://schemas.microsoft.com/office/drawing/2014/main" id="{F37D14D3-87C0-498E-A987-6DFFA4329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7" name="Picture 1288" descr="Schl_Logo">
          <a:extLst>
            <a:ext uri="{FF2B5EF4-FFF2-40B4-BE49-F238E27FC236}">
              <a16:creationId xmlns:a16="http://schemas.microsoft.com/office/drawing/2014/main" id="{BAD97FA6-07FC-490A-88B2-5331C382D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8" name="Picture 13" descr="Schl_Logo">
          <a:extLst>
            <a:ext uri="{FF2B5EF4-FFF2-40B4-BE49-F238E27FC236}">
              <a16:creationId xmlns:a16="http://schemas.microsoft.com/office/drawing/2014/main" id="{B8075358-AA68-4535-B172-D85299B84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9" name="Picture 13" descr="Schl_Logo">
          <a:extLst>
            <a:ext uri="{FF2B5EF4-FFF2-40B4-BE49-F238E27FC236}">
              <a16:creationId xmlns:a16="http://schemas.microsoft.com/office/drawing/2014/main" id="{E9FCFA07-C3FE-4020-B5FA-BB30C337E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0" name="Picture 1288" descr="Schl_Logo">
          <a:extLst>
            <a:ext uri="{FF2B5EF4-FFF2-40B4-BE49-F238E27FC236}">
              <a16:creationId xmlns:a16="http://schemas.microsoft.com/office/drawing/2014/main" id="{A879A95B-0AFF-4CD9-9F2A-765F3C6B8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1" name="Picture 13" descr="Schl_Logo">
          <a:extLst>
            <a:ext uri="{FF2B5EF4-FFF2-40B4-BE49-F238E27FC236}">
              <a16:creationId xmlns:a16="http://schemas.microsoft.com/office/drawing/2014/main" id="{409889E2-F816-447B-AA86-A2386E44E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2" name="Picture 13" descr="Schl_Logo">
          <a:extLst>
            <a:ext uri="{FF2B5EF4-FFF2-40B4-BE49-F238E27FC236}">
              <a16:creationId xmlns:a16="http://schemas.microsoft.com/office/drawing/2014/main" id="{B1E9F8D6-7064-4C6F-94AB-366CD8161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3" name="Picture 1288" descr="Schl_Logo">
          <a:extLst>
            <a:ext uri="{FF2B5EF4-FFF2-40B4-BE49-F238E27FC236}">
              <a16:creationId xmlns:a16="http://schemas.microsoft.com/office/drawing/2014/main" id="{AA6DC639-B915-4A44-8CC5-F51004A3F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4" name="Picture 13" descr="Schl_Logo">
          <a:extLst>
            <a:ext uri="{FF2B5EF4-FFF2-40B4-BE49-F238E27FC236}">
              <a16:creationId xmlns:a16="http://schemas.microsoft.com/office/drawing/2014/main" id="{A121694B-C564-4060-B8CF-DB8163C63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5" name="Picture 13" descr="Schl_Logo">
          <a:extLst>
            <a:ext uri="{FF2B5EF4-FFF2-40B4-BE49-F238E27FC236}">
              <a16:creationId xmlns:a16="http://schemas.microsoft.com/office/drawing/2014/main" id="{D82E4915-A934-466E-9613-86F092E9D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6" name="Picture 1288" descr="Schl_Logo">
          <a:extLst>
            <a:ext uri="{FF2B5EF4-FFF2-40B4-BE49-F238E27FC236}">
              <a16:creationId xmlns:a16="http://schemas.microsoft.com/office/drawing/2014/main" id="{1374E712-D17E-4829-BD2C-EC77FE706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7" name="Picture 13" descr="Schl_Logo">
          <a:extLst>
            <a:ext uri="{FF2B5EF4-FFF2-40B4-BE49-F238E27FC236}">
              <a16:creationId xmlns:a16="http://schemas.microsoft.com/office/drawing/2014/main" id="{3FACF738-F23B-47D7-A8ED-DEE6ECDE3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8" name="Picture 13" descr="Schl_Logo">
          <a:extLst>
            <a:ext uri="{FF2B5EF4-FFF2-40B4-BE49-F238E27FC236}">
              <a16:creationId xmlns:a16="http://schemas.microsoft.com/office/drawing/2014/main" id="{FC6596A8-7E0C-4CF6-8E04-885871CA9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9" name="Picture 1288" descr="Schl_Logo">
          <a:extLst>
            <a:ext uri="{FF2B5EF4-FFF2-40B4-BE49-F238E27FC236}">
              <a16:creationId xmlns:a16="http://schemas.microsoft.com/office/drawing/2014/main" id="{1BC807CF-812F-4426-8736-AFED521DF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0" name="Picture 13" descr="Schl_Logo">
          <a:extLst>
            <a:ext uri="{FF2B5EF4-FFF2-40B4-BE49-F238E27FC236}">
              <a16:creationId xmlns:a16="http://schemas.microsoft.com/office/drawing/2014/main" id="{CDED7FFD-0D45-434D-BFDE-641A3E441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1" name="Picture 13" descr="Schl_Logo">
          <a:extLst>
            <a:ext uri="{FF2B5EF4-FFF2-40B4-BE49-F238E27FC236}">
              <a16:creationId xmlns:a16="http://schemas.microsoft.com/office/drawing/2014/main" id="{A9C8861A-6FB1-4699-BD76-C38509B94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2" name="Picture 1288" descr="Schl_Logo">
          <a:extLst>
            <a:ext uri="{FF2B5EF4-FFF2-40B4-BE49-F238E27FC236}">
              <a16:creationId xmlns:a16="http://schemas.microsoft.com/office/drawing/2014/main" id="{084FA08F-C8C8-4BD0-9F7F-DFEAB058A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3" name="Picture 13" descr="Schl_Logo">
          <a:extLst>
            <a:ext uri="{FF2B5EF4-FFF2-40B4-BE49-F238E27FC236}">
              <a16:creationId xmlns:a16="http://schemas.microsoft.com/office/drawing/2014/main" id="{35EB8AF8-ABC1-4FB2-951F-3FADCB72A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4" name="Picture 13" descr="Schl_Logo">
          <a:extLst>
            <a:ext uri="{FF2B5EF4-FFF2-40B4-BE49-F238E27FC236}">
              <a16:creationId xmlns:a16="http://schemas.microsoft.com/office/drawing/2014/main" id="{BE365FCB-90F5-4786-832A-352F256AC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5" name="Picture 1288" descr="Schl_Logo">
          <a:extLst>
            <a:ext uri="{FF2B5EF4-FFF2-40B4-BE49-F238E27FC236}">
              <a16:creationId xmlns:a16="http://schemas.microsoft.com/office/drawing/2014/main" id="{C2B9541D-6E0E-4D5E-9428-10DCB8CA5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6" name="Picture 13" descr="Schl_Logo">
          <a:extLst>
            <a:ext uri="{FF2B5EF4-FFF2-40B4-BE49-F238E27FC236}">
              <a16:creationId xmlns:a16="http://schemas.microsoft.com/office/drawing/2014/main" id="{B6ECD07F-E4A6-4C84-B0D9-A2B4D4B9E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7" name="Picture 13" descr="Schl_Logo">
          <a:extLst>
            <a:ext uri="{FF2B5EF4-FFF2-40B4-BE49-F238E27FC236}">
              <a16:creationId xmlns:a16="http://schemas.microsoft.com/office/drawing/2014/main" id="{6BC93ABA-9CBB-44C9-8E82-259FEC83D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8" name="Picture 1288" descr="Schl_Logo">
          <a:extLst>
            <a:ext uri="{FF2B5EF4-FFF2-40B4-BE49-F238E27FC236}">
              <a16:creationId xmlns:a16="http://schemas.microsoft.com/office/drawing/2014/main" id="{91251FEF-0CAD-4CB3-AE8E-F6BC44A69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9" name="Picture 13" descr="Schl_Logo">
          <a:extLst>
            <a:ext uri="{FF2B5EF4-FFF2-40B4-BE49-F238E27FC236}">
              <a16:creationId xmlns:a16="http://schemas.microsoft.com/office/drawing/2014/main" id="{33D191FE-F0B9-483A-AE27-EEEC6A27A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0" name="Picture 13" descr="Schl_Logo">
          <a:extLst>
            <a:ext uri="{FF2B5EF4-FFF2-40B4-BE49-F238E27FC236}">
              <a16:creationId xmlns:a16="http://schemas.microsoft.com/office/drawing/2014/main" id="{8D61F5AF-BB44-4AA3-8E2B-5CC906B8E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1" name="Picture 1288" descr="Schl_Logo">
          <a:extLst>
            <a:ext uri="{FF2B5EF4-FFF2-40B4-BE49-F238E27FC236}">
              <a16:creationId xmlns:a16="http://schemas.microsoft.com/office/drawing/2014/main" id="{A3B322F9-D958-4B09-AAD9-35B32A1B0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2" name="Picture 13" descr="Schl_Logo">
          <a:extLst>
            <a:ext uri="{FF2B5EF4-FFF2-40B4-BE49-F238E27FC236}">
              <a16:creationId xmlns:a16="http://schemas.microsoft.com/office/drawing/2014/main" id="{80286DE2-11CE-4252-87B7-0AFE54876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3" name="Picture 13" descr="Schl_Logo">
          <a:extLst>
            <a:ext uri="{FF2B5EF4-FFF2-40B4-BE49-F238E27FC236}">
              <a16:creationId xmlns:a16="http://schemas.microsoft.com/office/drawing/2014/main" id="{E37AFF38-EFB6-466F-B6C6-C8639399C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4" name="Picture 1288" descr="Schl_Logo">
          <a:extLst>
            <a:ext uri="{FF2B5EF4-FFF2-40B4-BE49-F238E27FC236}">
              <a16:creationId xmlns:a16="http://schemas.microsoft.com/office/drawing/2014/main" id="{7836CFBA-4648-4A07-8785-5EE42F4F7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5" name="Picture 13" descr="Schl_Logo">
          <a:extLst>
            <a:ext uri="{FF2B5EF4-FFF2-40B4-BE49-F238E27FC236}">
              <a16:creationId xmlns:a16="http://schemas.microsoft.com/office/drawing/2014/main" id="{97EDD583-5F28-4C10-AB01-646F70ACE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6" name="Picture 13" descr="Schl_Logo">
          <a:extLst>
            <a:ext uri="{FF2B5EF4-FFF2-40B4-BE49-F238E27FC236}">
              <a16:creationId xmlns:a16="http://schemas.microsoft.com/office/drawing/2014/main" id="{5EB7B01D-0D9C-48A5-B246-3876DA23D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7" name="Picture 1288" descr="Schl_Logo">
          <a:extLst>
            <a:ext uri="{FF2B5EF4-FFF2-40B4-BE49-F238E27FC236}">
              <a16:creationId xmlns:a16="http://schemas.microsoft.com/office/drawing/2014/main" id="{D9C8E5FC-F753-4F1E-BE3A-872761C21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8" name="Picture 13" descr="Schl_Logo">
          <a:extLst>
            <a:ext uri="{FF2B5EF4-FFF2-40B4-BE49-F238E27FC236}">
              <a16:creationId xmlns:a16="http://schemas.microsoft.com/office/drawing/2014/main" id="{863829D5-85FC-4D9E-8FC0-7F0381230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9" name="Picture 13" descr="Schl_Logo">
          <a:extLst>
            <a:ext uri="{FF2B5EF4-FFF2-40B4-BE49-F238E27FC236}">
              <a16:creationId xmlns:a16="http://schemas.microsoft.com/office/drawing/2014/main" id="{D01D7470-10F0-49A2-B1D6-4DBE07DD9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0" name="Picture 1288" descr="Schl_Logo">
          <a:extLst>
            <a:ext uri="{FF2B5EF4-FFF2-40B4-BE49-F238E27FC236}">
              <a16:creationId xmlns:a16="http://schemas.microsoft.com/office/drawing/2014/main" id="{4769965F-092A-4589-AD02-59ADA3626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1" name="Picture 13" descr="Schl_Logo">
          <a:extLst>
            <a:ext uri="{FF2B5EF4-FFF2-40B4-BE49-F238E27FC236}">
              <a16:creationId xmlns:a16="http://schemas.microsoft.com/office/drawing/2014/main" id="{8D6BBA30-8206-4413-A90A-30012539B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2" name="Picture 13" descr="Schl_Logo">
          <a:extLst>
            <a:ext uri="{FF2B5EF4-FFF2-40B4-BE49-F238E27FC236}">
              <a16:creationId xmlns:a16="http://schemas.microsoft.com/office/drawing/2014/main" id="{897E470A-4C88-4418-9C1E-4EE3F9B1E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3" name="Picture 1288" descr="Schl_Logo">
          <a:extLst>
            <a:ext uri="{FF2B5EF4-FFF2-40B4-BE49-F238E27FC236}">
              <a16:creationId xmlns:a16="http://schemas.microsoft.com/office/drawing/2014/main" id="{EA49F892-D289-4FB7-9BDD-EBFD14559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4" name="Picture 13" descr="Schl_Logo">
          <a:extLst>
            <a:ext uri="{FF2B5EF4-FFF2-40B4-BE49-F238E27FC236}">
              <a16:creationId xmlns:a16="http://schemas.microsoft.com/office/drawing/2014/main" id="{5C9DB539-DA01-440D-B557-A5A03CA53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5" name="Picture 13" descr="Schl_Logo">
          <a:extLst>
            <a:ext uri="{FF2B5EF4-FFF2-40B4-BE49-F238E27FC236}">
              <a16:creationId xmlns:a16="http://schemas.microsoft.com/office/drawing/2014/main" id="{91DE8D50-D2EA-4915-84A8-88AF2D0B7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6" name="Picture 1288" descr="Schl_Logo">
          <a:extLst>
            <a:ext uri="{FF2B5EF4-FFF2-40B4-BE49-F238E27FC236}">
              <a16:creationId xmlns:a16="http://schemas.microsoft.com/office/drawing/2014/main" id="{65CB8664-33D6-49C8-8BA7-2BD58C2DD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7" name="Picture 13" descr="Schl_Logo">
          <a:extLst>
            <a:ext uri="{FF2B5EF4-FFF2-40B4-BE49-F238E27FC236}">
              <a16:creationId xmlns:a16="http://schemas.microsoft.com/office/drawing/2014/main" id="{BA30238E-4BC4-453E-AB76-EC983174C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8" name="Picture 13" descr="Schl_Logo">
          <a:extLst>
            <a:ext uri="{FF2B5EF4-FFF2-40B4-BE49-F238E27FC236}">
              <a16:creationId xmlns:a16="http://schemas.microsoft.com/office/drawing/2014/main" id="{1F26E8DD-FEA5-4087-A3B1-D55144A8E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9" name="Picture 1288" descr="Schl_Logo">
          <a:extLst>
            <a:ext uri="{FF2B5EF4-FFF2-40B4-BE49-F238E27FC236}">
              <a16:creationId xmlns:a16="http://schemas.microsoft.com/office/drawing/2014/main" id="{BC7567E6-A33B-48A0-90B4-2641D7C6D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0" name="Picture 13" descr="Schl_Logo">
          <a:extLst>
            <a:ext uri="{FF2B5EF4-FFF2-40B4-BE49-F238E27FC236}">
              <a16:creationId xmlns:a16="http://schemas.microsoft.com/office/drawing/2014/main" id="{E403BA00-A176-405A-9CD5-045E61C3F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1" name="Picture 13" descr="Schl_Logo">
          <a:extLst>
            <a:ext uri="{FF2B5EF4-FFF2-40B4-BE49-F238E27FC236}">
              <a16:creationId xmlns:a16="http://schemas.microsoft.com/office/drawing/2014/main" id="{893557C9-73C4-431C-B1C8-404E75DCA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2" name="Picture 1288" descr="Schl_Logo">
          <a:extLst>
            <a:ext uri="{FF2B5EF4-FFF2-40B4-BE49-F238E27FC236}">
              <a16:creationId xmlns:a16="http://schemas.microsoft.com/office/drawing/2014/main" id="{F854D763-7C53-459A-ABD2-8D90F00E1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3" name="Picture 13" descr="Schl_Logo">
          <a:extLst>
            <a:ext uri="{FF2B5EF4-FFF2-40B4-BE49-F238E27FC236}">
              <a16:creationId xmlns:a16="http://schemas.microsoft.com/office/drawing/2014/main" id="{7726F2BD-0A09-4491-86B5-5CDF1C77A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4" name="Picture 13" descr="Schl_Logo">
          <a:extLst>
            <a:ext uri="{FF2B5EF4-FFF2-40B4-BE49-F238E27FC236}">
              <a16:creationId xmlns:a16="http://schemas.microsoft.com/office/drawing/2014/main" id="{75CE4457-1B0F-4336-9AC1-3718CA46D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5" name="Picture 1288" descr="Schl_Logo">
          <a:extLst>
            <a:ext uri="{FF2B5EF4-FFF2-40B4-BE49-F238E27FC236}">
              <a16:creationId xmlns:a16="http://schemas.microsoft.com/office/drawing/2014/main" id="{B9F0F1AE-29A8-400E-A266-35EEC7B83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6" name="Picture 13" descr="Schl_Logo">
          <a:extLst>
            <a:ext uri="{FF2B5EF4-FFF2-40B4-BE49-F238E27FC236}">
              <a16:creationId xmlns:a16="http://schemas.microsoft.com/office/drawing/2014/main" id="{6F0AAEC9-C162-45C4-8E45-8B46C8E6C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7" name="Picture 13" descr="Schl_Logo">
          <a:extLst>
            <a:ext uri="{FF2B5EF4-FFF2-40B4-BE49-F238E27FC236}">
              <a16:creationId xmlns:a16="http://schemas.microsoft.com/office/drawing/2014/main" id="{87575738-5FF1-4155-B8B5-5F87F5E3C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8" name="Picture 1288" descr="Schl_Logo">
          <a:extLst>
            <a:ext uri="{FF2B5EF4-FFF2-40B4-BE49-F238E27FC236}">
              <a16:creationId xmlns:a16="http://schemas.microsoft.com/office/drawing/2014/main" id="{269E6147-8F14-40F8-9415-DE0F3900D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9" name="Picture 13" descr="Schl_Logo">
          <a:extLst>
            <a:ext uri="{FF2B5EF4-FFF2-40B4-BE49-F238E27FC236}">
              <a16:creationId xmlns:a16="http://schemas.microsoft.com/office/drawing/2014/main" id="{A7CED7EC-E60E-4DC0-8958-CFFFAE3D7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0" name="Picture 13" descr="Schl_Logo">
          <a:extLst>
            <a:ext uri="{FF2B5EF4-FFF2-40B4-BE49-F238E27FC236}">
              <a16:creationId xmlns:a16="http://schemas.microsoft.com/office/drawing/2014/main" id="{9E773A4B-C882-4B06-A540-101CBD703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1" name="Picture 1288" descr="Schl_Logo">
          <a:extLst>
            <a:ext uri="{FF2B5EF4-FFF2-40B4-BE49-F238E27FC236}">
              <a16:creationId xmlns:a16="http://schemas.microsoft.com/office/drawing/2014/main" id="{DE48458E-15FB-4B6E-923B-9681044D1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2" name="Picture 13" descr="Schl_Logo">
          <a:extLst>
            <a:ext uri="{FF2B5EF4-FFF2-40B4-BE49-F238E27FC236}">
              <a16:creationId xmlns:a16="http://schemas.microsoft.com/office/drawing/2014/main" id="{D0CA9DAD-6C7F-4676-B010-4FAAC10A4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3" name="Picture 13" descr="Schl_Logo">
          <a:extLst>
            <a:ext uri="{FF2B5EF4-FFF2-40B4-BE49-F238E27FC236}">
              <a16:creationId xmlns:a16="http://schemas.microsoft.com/office/drawing/2014/main" id="{81E329A4-AD25-447B-8BE0-20789D810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4" name="Picture 1288" descr="Schl_Logo">
          <a:extLst>
            <a:ext uri="{FF2B5EF4-FFF2-40B4-BE49-F238E27FC236}">
              <a16:creationId xmlns:a16="http://schemas.microsoft.com/office/drawing/2014/main" id="{0E55B6F9-5204-41AB-969D-442ABF7F2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5" name="Picture 13" descr="Schl_Logo">
          <a:extLst>
            <a:ext uri="{FF2B5EF4-FFF2-40B4-BE49-F238E27FC236}">
              <a16:creationId xmlns:a16="http://schemas.microsoft.com/office/drawing/2014/main" id="{5CFA0F82-D24D-45AC-BB94-8918928A7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6" name="Picture 13" descr="Schl_Logo">
          <a:extLst>
            <a:ext uri="{FF2B5EF4-FFF2-40B4-BE49-F238E27FC236}">
              <a16:creationId xmlns:a16="http://schemas.microsoft.com/office/drawing/2014/main" id="{17AD95C6-25A8-4BFE-9CE6-99DE89824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7" name="Picture 1288" descr="Schl_Logo">
          <a:extLst>
            <a:ext uri="{FF2B5EF4-FFF2-40B4-BE49-F238E27FC236}">
              <a16:creationId xmlns:a16="http://schemas.microsoft.com/office/drawing/2014/main" id="{0A27AFCC-4889-4EBE-B0F5-CA1EBD49B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8" name="Picture 13" descr="Schl_Logo">
          <a:extLst>
            <a:ext uri="{FF2B5EF4-FFF2-40B4-BE49-F238E27FC236}">
              <a16:creationId xmlns:a16="http://schemas.microsoft.com/office/drawing/2014/main" id="{15DEAE32-2BDE-4B66-89B2-EA273D805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9" name="Picture 13" descr="Schl_Logo">
          <a:extLst>
            <a:ext uri="{FF2B5EF4-FFF2-40B4-BE49-F238E27FC236}">
              <a16:creationId xmlns:a16="http://schemas.microsoft.com/office/drawing/2014/main" id="{F0C91457-E7A6-48AB-B7E1-A9B88063C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0" name="Picture 1288" descr="Schl_Logo">
          <a:extLst>
            <a:ext uri="{FF2B5EF4-FFF2-40B4-BE49-F238E27FC236}">
              <a16:creationId xmlns:a16="http://schemas.microsoft.com/office/drawing/2014/main" id="{113E3E02-B8CD-45F7-AB4D-DF82137AB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1" name="Picture 13" descr="Schl_Logo">
          <a:extLst>
            <a:ext uri="{FF2B5EF4-FFF2-40B4-BE49-F238E27FC236}">
              <a16:creationId xmlns:a16="http://schemas.microsoft.com/office/drawing/2014/main" id="{877B03A7-685C-4E02-90F9-C88C9C978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2" name="Picture 13" descr="Schl_Logo">
          <a:extLst>
            <a:ext uri="{FF2B5EF4-FFF2-40B4-BE49-F238E27FC236}">
              <a16:creationId xmlns:a16="http://schemas.microsoft.com/office/drawing/2014/main" id="{FA179BC8-302A-424E-90FB-BA2F09B80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3" name="Picture 1288" descr="Schl_Logo">
          <a:extLst>
            <a:ext uri="{FF2B5EF4-FFF2-40B4-BE49-F238E27FC236}">
              <a16:creationId xmlns:a16="http://schemas.microsoft.com/office/drawing/2014/main" id="{81191055-803B-416D-B8AF-9DC9ED71B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4" name="Picture 13" descr="Schl_Logo">
          <a:extLst>
            <a:ext uri="{FF2B5EF4-FFF2-40B4-BE49-F238E27FC236}">
              <a16:creationId xmlns:a16="http://schemas.microsoft.com/office/drawing/2014/main" id="{9A442EF4-5473-4AE9-88B5-6DA91CA08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5" name="Picture 13" descr="Schl_Logo">
          <a:extLst>
            <a:ext uri="{FF2B5EF4-FFF2-40B4-BE49-F238E27FC236}">
              <a16:creationId xmlns:a16="http://schemas.microsoft.com/office/drawing/2014/main" id="{49A9CA7A-5148-4DDD-BA01-B8B0EEE5A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6" name="Picture 1288" descr="Schl_Logo">
          <a:extLst>
            <a:ext uri="{FF2B5EF4-FFF2-40B4-BE49-F238E27FC236}">
              <a16:creationId xmlns:a16="http://schemas.microsoft.com/office/drawing/2014/main" id="{A42AF4FA-9A60-44FD-A314-8F48ECFEA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7" name="Picture 13" descr="Schl_Logo">
          <a:extLst>
            <a:ext uri="{FF2B5EF4-FFF2-40B4-BE49-F238E27FC236}">
              <a16:creationId xmlns:a16="http://schemas.microsoft.com/office/drawing/2014/main" id="{845BA8DE-4252-4A64-8B27-3CA06BD17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8" name="Picture 13" descr="Schl_Logo">
          <a:extLst>
            <a:ext uri="{FF2B5EF4-FFF2-40B4-BE49-F238E27FC236}">
              <a16:creationId xmlns:a16="http://schemas.microsoft.com/office/drawing/2014/main" id="{DBE0490D-8752-4512-BC6F-5A9103DEA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9" name="Picture 1288" descr="Schl_Logo">
          <a:extLst>
            <a:ext uri="{FF2B5EF4-FFF2-40B4-BE49-F238E27FC236}">
              <a16:creationId xmlns:a16="http://schemas.microsoft.com/office/drawing/2014/main" id="{5BFC0D18-9338-4124-B052-38D1E2C17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0" name="Picture 13" descr="Schl_Logo">
          <a:extLst>
            <a:ext uri="{FF2B5EF4-FFF2-40B4-BE49-F238E27FC236}">
              <a16:creationId xmlns:a16="http://schemas.microsoft.com/office/drawing/2014/main" id="{B28A6154-B99F-448E-991B-825FCBF03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1" name="Picture 13" descr="Schl_Logo">
          <a:extLst>
            <a:ext uri="{FF2B5EF4-FFF2-40B4-BE49-F238E27FC236}">
              <a16:creationId xmlns:a16="http://schemas.microsoft.com/office/drawing/2014/main" id="{B741CD6E-B419-4191-BB35-E565B14B2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2" name="Picture 1288" descr="Schl_Logo">
          <a:extLst>
            <a:ext uri="{FF2B5EF4-FFF2-40B4-BE49-F238E27FC236}">
              <a16:creationId xmlns:a16="http://schemas.microsoft.com/office/drawing/2014/main" id="{F31927C1-7738-4B85-A8A0-D19B4CF3D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3" name="Picture 13" descr="Schl_Logo">
          <a:extLst>
            <a:ext uri="{FF2B5EF4-FFF2-40B4-BE49-F238E27FC236}">
              <a16:creationId xmlns:a16="http://schemas.microsoft.com/office/drawing/2014/main" id="{E68D7850-62BE-464D-85BB-5446989CD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4" name="Picture 13" descr="Schl_Logo">
          <a:extLst>
            <a:ext uri="{FF2B5EF4-FFF2-40B4-BE49-F238E27FC236}">
              <a16:creationId xmlns:a16="http://schemas.microsoft.com/office/drawing/2014/main" id="{94966BEB-B0A4-431C-ADC0-77F5007DC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5" name="Picture 1288" descr="Schl_Logo">
          <a:extLst>
            <a:ext uri="{FF2B5EF4-FFF2-40B4-BE49-F238E27FC236}">
              <a16:creationId xmlns:a16="http://schemas.microsoft.com/office/drawing/2014/main" id="{C9446E9C-8051-4292-93E9-637CAABED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6" name="Picture 13" descr="Schl_Logo">
          <a:extLst>
            <a:ext uri="{FF2B5EF4-FFF2-40B4-BE49-F238E27FC236}">
              <a16:creationId xmlns:a16="http://schemas.microsoft.com/office/drawing/2014/main" id="{B4636A8A-A5BE-4061-9999-6AC892E5F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7" name="Picture 13" descr="Schl_Logo">
          <a:extLst>
            <a:ext uri="{FF2B5EF4-FFF2-40B4-BE49-F238E27FC236}">
              <a16:creationId xmlns:a16="http://schemas.microsoft.com/office/drawing/2014/main" id="{27915B1D-6272-454A-BC10-81403ED15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8" name="Picture 1288" descr="Schl_Logo">
          <a:extLst>
            <a:ext uri="{FF2B5EF4-FFF2-40B4-BE49-F238E27FC236}">
              <a16:creationId xmlns:a16="http://schemas.microsoft.com/office/drawing/2014/main" id="{419196BB-8016-4A97-9448-4E62651D6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9" name="Picture 13" descr="Schl_Logo">
          <a:extLst>
            <a:ext uri="{FF2B5EF4-FFF2-40B4-BE49-F238E27FC236}">
              <a16:creationId xmlns:a16="http://schemas.microsoft.com/office/drawing/2014/main" id="{9BF49E78-216E-4A43-8F2D-77A663C83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0" name="Picture 13" descr="Schl_Logo">
          <a:extLst>
            <a:ext uri="{FF2B5EF4-FFF2-40B4-BE49-F238E27FC236}">
              <a16:creationId xmlns:a16="http://schemas.microsoft.com/office/drawing/2014/main" id="{39AA42E8-AE59-4698-9A1E-C4C1DF653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1" name="Picture 1288" descr="Schl_Logo">
          <a:extLst>
            <a:ext uri="{FF2B5EF4-FFF2-40B4-BE49-F238E27FC236}">
              <a16:creationId xmlns:a16="http://schemas.microsoft.com/office/drawing/2014/main" id="{D08DCA91-C3F5-43D4-9BBB-3DE2D810C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2" name="Picture 13" descr="Schl_Logo">
          <a:extLst>
            <a:ext uri="{FF2B5EF4-FFF2-40B4-BE49-F238E27FC236}">
              <a16:creationId xmlns:a16="http://schemas.microsoft.com/office/drawing/2014/main" id="{5DC0AE44-5820-40F3-801D-3EDAC398D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3" name="Picture 13" descr="Schl_Logo">
          <a:extLst>
            <a:ext uri="{FF2B5EF4-FFF2-40B4-BE49-F238E27FC236}">
              <a16:creationId xmlns:a16="http://schemas.microsoft.com/office/drawing/2014/main" id="{FB84F6FB-889D-4779-9B80-C26BAB6FC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178594</xdr:colOff>
      <xdr:row>9</xdr:row>
      <xdr:rowOff>0</xdr:rowOff>
    </xdr:from>
    <xdr:to>
      <xdr:col>0</xdr:col>
      <xdr:colOff>178594</xdr:colOff>
      <xdr:row>11</xdr:row>
      <xdr:rowOff>141605</xdr:rowOff>
    </xdr:to>
    <xdr:pic>
      <xdr:nvPicPr>
        <xdr:cNvPr id="3774" name="Picture 13" descr="Schl_Logo">
          <a:extLst>
            <a:ext uri="{FF2B5EF4-FFF2-40B4-BE49-F238E27FC236}">
              <a16:creationId xmlns:a16="http://schemas.microsoft.com/office/drawing/2014/main" id="{6C5C9416-01F2-44F5-BB5F-089F52DBD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95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11</xdr:row>
      <xdr:rowOff>0</xdr:rowOff>
    </xdr:from>
    <xdr:to>
      <xdr:col>0</xdr:col>
      <xdr:colOff>178594</xdr:colOff>
      <xdr:row>13</xdr:row>
      <xdr:rowOff>141605</xdr:rowOff>
    </xdr:to>
    <xdr:pic>
      <xdr:nvPicPr>
        <xdr:cNvPr id="3775" name="Picture 13" descr="Schl_Logo">
          <a:extLst>
            <a:ext uri="{FF2B5EF4-FFF2-40B4-BE49-F238E27FC236}">
              <a16:creationId xmlns:a16="http://schemas.microsoft.com/office/drawing/2014/main" id="{D5331F00-663D-4A26-8EBF-A0246022D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552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13</xdr:row>
      <xdr:rowOff>0</xdr:rowOff>
    </xdr:from>
    <xdr:to>
      <xdr:col>0</xdr:col>
      <xdr:colOff>178594</xdr:colOff>
      <xdr:row>15</xdr:row>
      <xdr:rowOff>141605</xdr:rowOff>
    </xdr:to>
    <xdr:pic>
      <xdr:nvPicPr>
        <xdr:cNvPr id="3776" name="Picture 13" descr="Schl_Logo">
          <a:extLst>
            <a:ext uri="{FF2B5EF4-FFF2-40B4-BE49-F238E27FC236}">
              <a16:creationId xmlns:a16="http://schemas.microsoft.com/office/drawing/2014/main" id="{D8CE162B-A587-4313-A7E6-D459EA82D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009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15</xdr:row>
      <xdr:rowOff>0</xdr:rowOff>
    </xdr:from>
    <xdr:to>
      <xdr:col>0</xdr:col>
      <xdr:colOff>178594</xdr:colOff>
      <xdr:row>17</xdr:row>
      <xdr:rowOff>141605</xdr:rowOff>
    </xdr:to>
    <xdr:pic>
      <xdr:nvPicPr>
        <xdr:cNvPr id="3777" name="Picture 13" descr="Schl_Logo">
          <a:extLst>
            <a:ext uri="{FF2B5EF4-FFF2-40B4-BE49-F238E27FC236}">
              <a16:creationId xmlns:a16="http://schemas.microsoft.com/office/drawing/2014/main" id="{51188273-D7C7-447D-A934-585214E9D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467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17</xdr:row>
      <xdr:rowOff>0</xdr:rowOff>
    </xdr:from>
    <xdr:to>
      <xdr:col>0</xdr:col>
      <xdr:colOff>178594</xdr:colOff>
      <xdr:row>19</xdr:row>
      <xdr:rowOff>141605</xdr:rowOff>
    </xdr:to>
    <xdr:pic>
      <xdr:nvPicPr>
        <xdr:cNvPr id="3778" name="Picture 13" descr="Schl_Logo">
          <a:extLst>
            <a:ext uri="{FF2B5EF4-FFF2-40B4-BE49-F238E27FC236}">
              <a16:creationId xmlns:a16="http://schemas.microsoft.com/office/drawing/2014/main" id="{A7549A97-3D5D-4C5E-9B08-F79DC6620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9243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19</xdr:row>
      <xdr:rowOff>0</xdr:rowOff>
    </xdr:from>
    <xdr:to>
      <xdr:col>0</xdr:col>
      <xdr:colOff>178594</xdr:colOff>
      <xdr:row>21</xdr:row>
      <xdr:rowOff>141605</xdr:rowOff>
    </xdr:to>
    <xdr:pic>
      <xdr:nvPicPr>
        <xdr:cNvPr id="3779" name="Picture 13" descr="Schl_Logo">
          <a:extLst>
            <a:ext uri="{FF2B5EF4-FFF2-40B4-BE49-F238E27FC236}">
              <a16:creationId xmlns:a16="http://schemas.microsoft.com/office/drawing/2014/main" id="{94A3F57F-D9EA-4F83-A9E7-BB03ECED2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381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21</xdr:row>
      <xdr:rowOff>0</xdr:rowOff>
    </xdr:from>
    <xdr:to>
      <xdr:col>0</xdr:col>
      <xdr:colOff>178594</xdr:colOff>
      <xdr:row>23</xdr:row>
      <xdr:rowOff>141605</xdr:rowOff>
    </xdr:to>
    <xdr:pic>
      <xdr:nvPicPr>
        <xdr:cNvPr id="3780" name="Picture 13" descr="Schl_Logo">
          <a:extLst>
            <a:ext uri="{FF2B5EF4-FFF2-40B4-BE49-F238E27FC236}">
              <a16:creationId xmlns:a16="http://schemas.microsoft.com/office/drawing/2014/main" id="{3E5BE025-0859-4CFC-BDCB-D36A829DC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838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23</xdr:row>
      <xdr:rowOff>0</xdr:rowOff>
    </xdr:from>
    <xdr:to>
      <xdr:col>0</xdr:col>
      <xdr:colOff>178594</xdr:colOff>
      <xdr:row>25</xdr:row>
      <xdr:rowOff>141605</xdr:rowOff>
    </xdr:to>
    <xdr:pic>
      <xdr:nvPicPr>
        <xdr:cNvPr id="3781" name="Picture 13" descr="Schl_Logo">
          <a:extLst>
            <a:ext uri="{FF2B5EF4-FFF2-40B4-BE49-F238E27FC236}">
              <a16:creationId xmlns:a16="http://schemas.microsoft.com/office/drawing/2014/main" id="{3AB59BC8-F68C-49AF-83EE-895978B30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295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25</xdr:row>
      <xdr:rowOff>0</xdr:rowOff>
    </xdr:from>
    <xdr:to>
      <xdr:col>0</xdr:col>
      <xdr:colOff>178594</xdr:colOff>
      <xdr:row>27</xdr:row>
      <xdr:rowOff>141605</xdr:rowOff>
    </xdr:to>
    <xdr:pic>
      <xdr:nvPicPr>
        <xdr:cNvPr id="3782" name="Picture 13" descr="Schl_Logo">
          <a:extLst>
            <a:ext uri="{FF2B5EF4-FFF2-40B4-BE49-F238E27FC236}">
              <a16:creationId xmlns:a16="http://schemas.microsoft.com/office/drawing/2014/main" id="{5CAE7EA1-FB5F-4C9E-8AE5-F6F1598D3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753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3" name="Picture 1288" descr="Schl_Logo">
          <a:extLst>
            <a:ext uri="{FF2B5EF4-FFF2-40B4-BE49-F238E27FC236}">
              <a16:creationId xmlns:a16="http://schemas.microsoft.com/office/drawing/2014/main" id="{374FC186-0EFD-4A6A-BC65-AF45709D2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4" name="Picture 13" descr="Schl_Logo">
          <a:extLst>
            <a:ext uri="{FF2B5EF4-FFF2-40B4-BE49-F238E27FC236}">
              <a16:creationId xmlns:a16="http://schemas.microsoft.com/office/drawing/2014/main" id="{6DFE01DD-98F8-4ECD-B871-D727936D0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5" name="Picture 13" descr="Schl_Logo">
          <a:extLst>
            <a:ext uri="{FF2B5EF4-FFF2-40B4-BE49-F238E27FC236}">
              <a16:creationId xmlns:a16="http://schemas.microsoft.com/office/drawing/2014/main" id="{2DE2D2E2-1976-4B60-921F-EB9CD8FCF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6" name="Picture 1288" descr="Schl_Logo">
          <a:extLst>
            <a:ext uri="{FF2B5EF4-FFF2-40B4-BE49-F238E27FC236}">
              <a16:creationId xmlns:a16="http://schemas.microsoft.com/office/drawing/2014/main" id="{81ABD783-C229-4677-BFF6-218B95CB4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7" name="Picture 13" descr="Schl_Logo">
          <a:extLst>
            <a:ext uri="{FF2B5EF4-FFF2-40B4-BE49-F238E27FC236}">
              <a16:creationId xmlns:a16="http://schemas.microsoft.com/office/drawing/2014/main" id="{F10B2BF0-C8B2-4F46-B5AF-8A5B50A50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8" name="Picture 13" descr="Schl_Logo">
          <a:extLst>
            <a:ext uri="{FF2B5EF4-FFF2-40B4-BE49-F238E27FC236}">
              <a16:creationId xmlns:a16="http://schemas.microsoft.com/office/drawing/2014/main" id="{FB457027-5F57-4FB3-9713-4EBF4EB18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9" name="Picture 1288" descr="Schl_Logo">
          <a:extLst>
            <a:ext uri="{FF2B5EF4-FFF2-40B4-BE49-F238E27FC236}">
              <a16:creationId xmlns:a16="http://schemas.microsoft.com/office/drawing/2014/main" id="{72B8571A-A5CE-43C3-9E8A-9B95E622E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0" name="Picture 13" descr="Schl_Logo">
          <a:extLst>
            <a:ext uri="{FF2B5EF4-FFF2-40B4-BE49-F238E27FC236}">
              <a16:creationId xmlns:a16="http://schemas.microsoft.com/office/drawing/2014/main" id="{546BDD5C-DCB5-4125-805F-2A6598801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1" name="Picture 13" descr="Schl_Logo">
          <a:extLst>
            <a:ext uri="{FF2B5EF4-FFF2-40B4-BE49-F238E27FC236}">
              <a16:creationId xmlns:a16="http://schemas.microsoft.com/office/drawing/2014/main" id="{CD8F4737-FE34-42BA-A82C-9C0A7FF03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2" name="Picture 1288" descr="Schl_Logo">
          <a:extLst>
            <a:ext uri="{FF2B5EF4-FFF2-40B4-BE49-F238E27FC236}">
              <a16:creationId xmlns:a16="http://schemas.microsoft.com/office/drawing/2014/main" id="{DCCA1860-21BB-4E8A-9ECA-3F0B61283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3" name="Picture 13" descr="Schl_Logo">
          <a:extLst>
            <a:ext uri="{FF2B5EF4-FFF2-40B4-BE49-F238E27FC236}">
              <a16:creationId xmlns:a16="http://schemas.microsoft.com/office/drawing/2014/main" id="{48BB1234-2980-4172-B887-9232BEDCE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4" name="Picture 13" descr="Schl_Logo">
          <a:extLst>
            <a:ext uri="{FF2B5EF4-FFF2-40B4-BE49-F238E27FC236}">
              <a16:creationId xmlns:a16="http://schemas.microsoft.com/office/drawing/2014/main" id="{04392CCD-5122-4473-9783-DFB2B23E8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5" name="Picture 1288" descr="Schl_Logo">
          <a:extLst>
            <a:ext uri="{FF2B5EF4-FFF2-40B4-BE49-F238E27FC236}">
              <a16:creationId xmlns:a16="http://schemas.microsoft.com/office/drawing/2014/main" id="{51C639E5-5A96-4CD6-988E-5A2042D4D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6" name="Picture 13" descr="Schl_Logo">
          <a:extLst>
            <a:ext uri="{FF2B5EF4-FFF2-40B4-BE49-F238E27FC236}">
              <a16:creationId xmlns:a16="http://schemas.microsoft.com/office/drawing/2014/main" id="{8E1DB103-47EF-41DD-AB0A-73A791EC5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7" name="Picture 13" descr="Schl_Logo">
          <a:extLst>
            <a:ext uri="{FF2B5EF4-FFF2-40B4-BE49-F238E27FC236}">
              <a16:creationId xmlns:a16="http://schemas.microsoft.com/office/drawing/2014/main" id="{CBB88408-2CB6-44A8-AACE-77E0A9DAA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8" name="Picture 1288" descr="Schl_Logo">
          <a:extLst>
            <a:ext uri="{FF2B5EF4-FFF2-40B4-BE49-F238E27FC236}">
              <a16:creationId xmlns:a16="http://schemas.microsoft.com/office/drawing/2014/main" id="{E5A77A9B-803B-460E-88DC-34BF1A801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9" name="Picture 13" descr="Schl_Logo">
          <a:extLst>
            <a:ext uri="{FF2B5EF4-FFF2-40B4-BE49-F238E27FC236}">
              <a16:creationId xmlns:a16="http://schemas.microsoft.com/office/drawing/2014/main" id="{313D5F66-555B-4CD2-A23A-0DFD028B0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0" name="Picture 13" descr="Schl_Logo">
          <a:extLst>
            <a:ext uri="{FF2B5EF4-FFF2-40B4-BE49-F238E27FC236}">
              <a16:creationId xmlns:a16="http://schemas.microsoft.com/office/drawing/2014/main" id="{277CEF90-947A-4BD8-9BDF-D335A5C62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1" name="Picture 1288" descr="Schl_Logo">
          <a:extLst>
            <a:ext uri="{FF2B5EF4-FFF2-40B4-BE49-F238E27FC236}">
              <a16:creationId xmlns:a16="http://schemas.microsoft.com/office/drawing/2014/main" id="{1323D3AA-A1A4-4167-AF68-3C3F1FB2F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2" name="Picture 13" descr="Schl_Logo">
          <a:extLst>
            <a:ext uri="{FF2B5EF4-FFF2-40B4-BE49-F238E27FC236}">
              <a16:creationId xmlns:a16="http://schemas.microsoft.com/office/drawing/2014/main" id="{39EFB2D6-CD12-4CAD-8727-B51A76575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3" name="Picture 13" descr="Schl_Logo">
          <a:extLst>
            <a:ext uri="{FF2B5EF4-FFF2-40B4-BE49-F238E27FC236}">
              <a16:creationId xmlns:a16="http://schemas.microsoft.com/office/drawing/2014/main" id="{8A365B52-A0B4-4413-93D0-3EA3C92BD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4" name="Picture 1288" descr="Schl_Logo">
          <a:extLst>
            <a:ext uri="{FF2B5EF4-FFF2-40B4-BE49-F238E27FC236}">
              <a16:creationId xmlns:a16="http://schemas.microsoft.com/office/drawing/2014/main" id="{5160459C-1743-4098-9531-3F501EF0F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5" name="Picture 13" descr="Schl_Logo">
          <a:extLst>
            <a:ext uri="{FF2B5EF4-FFF2-40B4-BE49-F238E27FC236}">
              <a16:creationId xmlns:a16="http://schemas.microsoft.com/office/drawing/2014/main" id="{E8BC585A-1DBB-414C-8655-6CF2FCA64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6" name="Picture 13" descr="Schl_Logo">
          <a:extLst>
            <a:ext uri="{FF2B5EF4-FFF2-40B4-BE49-F238E27FC236}">
              <a16:creationId xmlns:a16="http://schemas.microsoft.com/office/drawing/2014/main" id="{D9D7ACD7-675B-43D1-B92D-0C268DDCD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7" name="Picture 1288" descr="Schl_Logo">
          <a:extLst>
            <a:ext uri="{FF2B5EF4-FFF2-40B4-BE49-F238E27FC236}">
              <a16:creationId xmlns:a16="http://schemas.microsoft.com/office/drawing/2014/main" id="{8DC913C0-7FA2-4C49-A125-E7F5A74D9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8" name="Picture 13" descr="Schl_Logo">
          <a:extLst>
            <a:ext uri="{FF2B5EF4-FFF2-40B4-BE49-F238E27FC236}">
              <a16:creationId xmlns:a16="http://schemas.microsoft.com/office/drawing/2014/main" id="{3544F77D-B343-4C4F-B3DD-27FD837A2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9" name="Picture 13" descr="Schl_Logo">
          <a:extLst>
            <a:ext uri="{FF2B5EF4-FFF2-40B4-BE49-F238E27FC236}">
              <a16:creationId xmlns:a16="http://schemas.microsoft.com/office/drawing/2014/main" id="{72547101-0DB8-42F7-9876-8CB4279B4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0" name="Picture 1288" descr="Schl_Logo">
          <a:extLst>
            <a:ext uri="{FF2B5EF4-FFF2-40B4-BE49-F238E27FC236}">
              <a16:creationId xmlns:a16="http://schemas.microsoft.com/office/drawing/2014/main" id="{4119ADD0-11CB-4392-8F2C-5037F7B08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1" name="Picture 13" descr="Schl_Logo">
          <a:extLst>
            <a:ext uri="{FF2B5EF4-FFF2-40B4-BE49-F238E27FC236}">
              <a16:creationId xmlns:a16="http://schemas.microsoft.com/office/drawing/2014/main" id="{7D3B5C06-4981-4CB9-810F-9EFAE52F8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2" name="Picture 13" descr="Schl_Logo">
          <a:extLst>
            <a:ext uri="{FF2B5EF4-FFF2-40B4-BE49-F238E27FC236}">
              <a16:creationId xmlns:a16="http://schemas.microsoft.com/office/drawing/2014/main" id="{F7483575-C91F-4243-8553-0028940E7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3" name="Picture 1288" descr="Schl_Logo">
          <a:extLst>
            <a:ext uri="{FF2B5EF4-FFF2-40B4-BE49-F238E27FC236}">
              <a16:creationId xmlns:a16="http://schemas.microsoft.com/office/drawing/2014/main" id="{90C07047-AE5B-4DAA-8A5F-035518DE0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4" name="Picture 13" descr="Schl_Logo">
          <a:extLst>
            <a:ext uri="{FF2B5EF4-FFF2-40B4-BE49-F238E27FC236}">
              <a16:creationId xmlns:a16="http://schemas.microsoft.com/office/drawing/2014/main" id="{A4AEFAB3-2C46-45F4-B6AF-113CBB2B5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5" name="Picture 13" descr="Schl_Logo">
          <a:extLst>
            <a:ext uri="{FF2B5EF4-FFF2-40B4-BE49-F238E27FC236}">
              <a16:creationId xmlns:a16="http://schemas.microsoft.com/office/drawing/2014/main" id="{5E66C3E4-25FB-4CCF-A239-788A3FA82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6" name="Picture 1288" descr="Schl_Logo">
          <a:extLst>
            <a:ext uri="{FF2B5EF4-FFF2-40B4-BE49-F238E27FC236}">
              <a16:creationId xmlns:a16="http://schemas.microsoft.com/office/drawing/2014/main" id="{B808A55A-954A-4863-B994-15485EBA9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7" name="Picture 13" descr="Schl_Logo">
          <a:extLst>
            <a:ext uri="{FF2B5EF4-FFF2-40B4-BE49-F238E27FC236}">
              <a16:creationId xmlns:a16="http://schemas.microsoft.com/office/drawing/2014/main" id="{60928B9F-9A73-40EF-A366-73116C8CE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8" name="Picture 13" descr="Schl_Logo">
          <a:extLst>
            <a:ext uri="{FF2B5EF4-FFF2-40B4-BE49-F238E27FC236}">
              <a16:creationId xmlns:a16="http://schemas.microsoft.com/office/drawing/2014/main" id="{8C70408B-9901-497F-9090-B71209EAC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9" name="Picture 1288" descr="Schl_Logo">
          <a:extLst>
            <a:ext uri="{FF2B5EF4-FFF2-40B4-BE49-F238E27FC236}">
              <a16:creationId xmlns:a16="http://schemas.microsoft.com/office/drawing/2014/main" id="{1D42CE10-9CD0-4DA3-BCD0-82256084C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0" name="Picture 13" descr="Schl_Logo">
          <a:extLst>
            <a:ext uri="{FF2B5EF4-FFF2-40B4-BE49-F238E27FC236}">
              <a16:creationId xmlns:a16="http://schemas.microsoft.com/office/drawing/2014/main" id="{8B3CBB23-FF23-4A8B-A981-2598D010D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1" name="Picture 13" descr="Schl_Logo">
          <a:extLst>
            <a:ext uri="{FF2B5EF4-FFF2-40B4-BE49-F238E27FC236}">
              <a16:creationId xmlns:a16="http://schemas.microsoft.com/office/drawing/2014/main" id="{DCC03CDE-CB66-48AF-B156-53199A9A2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2" name="Picture 1288" descr="Schl_Logo">
          <a:extLst>
            <a:ext uri="{FF2B5EF4-FFF2-40B4-BE49-F238E27FC236}">
              <a16:creationId xmlns:a16="http://schemas.microsoft.com/office/drawing/2014/main" id="{85354FE8-2B34-42FF-B8A3-4C6F5F31E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3" name="Picture 13" descr="Schl_Logo">
          <a:extLst>
            <a:ext uri="{FF2B5EF4-FFF2-40B4-BE49-F238E27FC236}">
              <a16:creationId xmlns:a16="http://schemas.microsoft.com/office/drawing/2014/main" id="{7F7219B9-C5C0-4CEA-AB76-434DCD946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4" name="Picture 13" descr="Schl_Logo">
          <a:extLst>
            <a:ext uri="{FF2B5EF4-FFF2-40B4-BE49-F238E27FC236}">
              <a16:creationId xmlns:a16="http://schemas.microsoft.com/office/drawing/2014/main" id="{4C625A23-4687-4E89-B6B8-E0120FFDC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5" name="Picture 1288" descr="Schl_Logo">
          <a:extLst>
            <a:ext uri="{FF2B5EF4-FFF2-40B4-BE49-F238E27FC236}">
              <a16:creationId xmlns:a16="http://schemas.microsoft.com/office/drawing/2014/main" id="{B61DDE6F-72D4-4313-A2E5-9E18486B6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6" name="Picture 13" descr="Schl_Logo">
          <a:extLst>
            <a:ext uri="{FF2B5EF4-FFF2-40B4-BE49-F238E27FC236}">
              <a16:creationId xmlns:a16="http://schemas.microsoft.com/office/drawing/2014/main" id="{35982748-2CD0-478C-8D26-7DE5EAEC0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7" name="Picture 13" descr="Schl_Logo">
          <a:extLst>
            <a:ext uri="{FF2B5EF4-FFF2-40B4-BE49-F238E27FC236}">
              <a16:creationId xmlns:a16="http://schemas.microsoft.com/office/drawing/2014/main" id="{8D988BE6-99ED-415B-B9CD-58E27854A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8" name="Picture 1288" descr="Schl_Logo">
          <a:extLst>
            <a:ext uri="{FF2B5EF4-FFF2-40B4-BE49-F238E27FC236}">
              <a16:creationId xmlns:a16="http://schemas.microsoft.com/office/drawing/2014/main" id="{2B654D0C-F080-4599-B73E-3B06D7127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9" name="Picture 13" descr="Schl_Logo">
          <a:extLst>
            <a:ext uri="{FF2B5EF4-FFF2-40B4-BE49-F238E27FC236}">
              <a16:creationId xmlns:a16="http://schemas.microsoft.com/office/drawing/2014/main" id="{13635804-018E-494F-A146-43944AD83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0" name="Picture 13" descr="Schl_Logo">
          <a:extLst>
            <a:ext uri="{FF2B5EF4-FFF2-40B4-BE49-F238E27FC236}">
              <a16:creationId xmlns:a16="http://schemas.microsoft.com/office/drawing/2014/main" id="{954F51D0-2193-4010-93D3-2EBE81F2E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1" name="Picture 1288" descr="Schl_Logo">
          <a:extLst>
            <a:ext uri="{FF2B5EF4-FFF2-40B4-BE49-F238E27FC236}">
              <a16:creationId xmlns:a16="http://schemas.microsoft.com/office/drawing/2014/main" id="{4C7E7BC2-AA17-4152-9654-198202CF4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2" name="Picture 13" descr="Schl_Logo">
          <a:extLst>
            <a:ext uri="{FF2B5EF4-FFF2-40B4-BE49-F238E27FC236}">
              <a16:creationId xmlns:a16="http://schemas.microsoft.com/office/drawing/2014/main" id="{FB3317E5-A8C6-4572-AC79-090F2292D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3" name="Picture 13" descr="Schl_Logo">
          <a:extLst>
            <a:ext uri="{FF2B5EF4-FFF2-40B4-BE49-F238E27FC236}">
              <a16:creationId xmlns:a16="http://schemas.microsoft.com/office/drawing/2014/main" id="{0615ABC5-5FD0-42F2-BFD5-429E14EA0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4" name="Picture 1288" descr="Schl_Logo">
          <a:extLst>
            <a:ext uri="{FF2B5EF4-FFF2-40B4-BE49-F238E27FC236}">
              <a16:creationId xmlns:a16="http://schemas.microsoft.com/office/drawing/2014/main" id="{8F796884-11C1-4D7A-984D-063706A86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5" name="Picture 13" descr="Schl_Logo">
          <a:extLst>
            <a:ext uri="{FF2B5EF4-FFF2-40B4-BE49-F238E27FC236}">
              <a16:creationId xmlns:a16="http://schemas.microsoft.com/office/drawing/2014/main" id="{79E2CD0B-1CE2-43F1-B5AA-5807F87A2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6" name="Picture 13" descr="Schl_Logo">
          <a:extLst>
            <a:ext uri="{FF2B5EF4-FFF2-40B4-BE49-F238E27FC236}">
              <a16:creationId xmlns:a16="http://schemas.microsoft.com/office/drawing/2014/main" id="{2D6C2D59-FD63-4953-9882-4944F652F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7" name="Picture 1288" descr="Schl_Logo">
          <a:extLst>
            <a:ext uri="{FF2B5EF4-FFF2-40B4-BE49-F238E27FC236}">
              <a16:creationId xmlns:a16="http://schemas.microsoft.com/office/drawing/2014/main" id="{26DED211-0DC5-469E-B318-96B6D8B14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8" name="Picture 13" descr="Schl_Logo">
          <a:extLst>
            <a:ext uri="{FF2B5EF4-FFF2-40B4-BE49-F238E27FC236}">
              <a16:creationId xmlns:a16="http://schemas.microsoft.com/office/drawing/2014/main" id="{D615B419-C88D-4E51-9423-B3100D3C3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9" name="Picture 13" descr="Schl_Logo">
          <a:extLst>
            <a:ext uri="{FF2B5EF4-FFF2-40B4-BE49-F238E27FC236}">
              <a16:creationId xmlns:a16="http://schemas.microsoft.com/office/drawing/2014/main" id="{BC4C5E41-0A55-46D6-8676-B267E44B6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0" name="Picture 1288" descr="Schl_Logo">
          <a:extLst>
            <a:ext uri="{FF2B5EF4-FFF2-40B4-BE49-F238E27FC236}">
              <a16:creationId xmlns:a16="http://schemas.microsoft.com/office/drawing/2014/main" id="{AA3E35ED-BF52-4519-AAFA-D69CFCE97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1" name="Picture 13" descr="Schl_Logo">
          <a:extLst>
            <a:ext uri="{FF2B5EF4-FFF2-40B4-BE49-F238E27FC236}">
              <a16:creationId xmlns:a16="http://schemas.microsoft.com/office/drawing/2014/main" id="{32E712F9-0D72-413D-8B3D-6A8280DAE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2" name="Picture 13" descr="Schl_Logo">
          <a:extLst>
            <a:ext uri="{FF2B5EF4-FFF2-40B4-BE49-F238E27FC236}">
              <a16:creationId xmlns:a16="http://schemas.microsoft.com/office/drawing/2014/main" id="{84D560D1-301B-4C07-9F45-104CAF889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3" name="Picture 1288" descr="Schl_Logo">
          <a:extLst>
            <a:ext uri="{FF2B5EF4-FFF2-40B4-BE49-F238E27FC236}">
              <a16:creationId xmlns:a16="http://schemas.microsoft.com/office/drawing/2014/main" id="{5D6E704E-A55F-401A-9E5B-920E658CA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4" name="Picture 13" descr="Schl_Logo">
          <a:extLst>
            <a:ext uri="{FF2B5EF4-FFF2-40B4-BE49-F238E27FC236}">
              <a16:creationId xmlns:a16="http://schemas.microsoft.com/office/drawing/2014/main" id="{651A5BB8-9758-4117-9E88-7ACDCC89C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5" name="Picture 13" descr="Schl_Logo">
          <a:extLst>
            <a:ext uri="{FF2B5EF4-FFF2-40B4-BE49-F238E27FC236}">
              <a16:creationId xmlns:a16="http://schemas.microsoft.com/office/drawing/2014/main" id="{0308115B-ECE9-4BCF-B6A3-B5DC7F20E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6" name="Picture 1288" descr="Schl_Logo">
          <a:extLst>
            <a:ext uri="{FF2B5EF4-FFF2-40B4-BE49-F238E27FC236}">
              <a16:creationId xmlns:a16="http://schemas.microsoft.com/office/drawing/2014/main" id="{B235BBAA-EB9A-4C8E-ADFA-9CE0900C5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7" name="Picture 13" descr="Schl_Logo">
          <a:extLst>
            <a:ext uri="{FF2B5EF4-FFF2-40B4-BE49-F238E27FC236}">
              <a16:creationId xmlns:a16="http://schemas.microsoft.com/office/drawing/2014/main" id="{E48EFAA2-7A38-48A8-8245-9CCF60637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8" name="Picture 13" descr="Schl_Logo">
          <a:extLst>
            <a:ext uri="{FF2B5EF4-FFF2-40B4-BE49-F238E27FC236}">
              <a16:creationId xmlns:a16="http://schemas.microsoft.com/office/drawing/2014/main" id="{C8888946-BAAC-4DB6-8B7B-A90AAC7B9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9" name="Picture 1288" descr="Schl_Logo">
          <a:extLst>
            <a:ext uri="{FF2B5EF4-FFF2-40B4-BE49-F238E27FC236}">
              <a16:creationId xmlns:a16="http://schemas.microsoft.com/office/drawing/2014/main" id="{D46B4CC3-859C-4FDF-AF94-E29BB34D3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0" name="Picture 13" descr="Schl_Logo">
          <a:extLst>
            <a:ext uri="{FF2B5EF4-FFF2-40B4-BE49-F238E27FC236}">
              <a16:creationId xmlns:a16="http://schemas.microsoft.com/office/drawing/2014/main" id="{8D8A1F75-AAA1-41E3-85F6-E7AEC5E98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1" name="Picture 13" descr="Schl_Logo">
          <a:extLst>
            <a:ext uri="{FF2B5EF4-FFF2-40B4-BE49-F238E27FC236}">
              <a16:creationId xmlns:a16="http://schemas.microsoft.com/office/drawing/2014/main" id="{6A924A49-475F-4452-ACFD-544CDA776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2" name="Picture 1288" descr="Schl_Logo">
          <a:extLst>
            <a:ext uri="{FF2B5EF4-FFF2-40B4-BE49-F238E27FC236}">
              <a16:creationId xmlns:a16="http://schemas.microsoft.com/office/drawing/2014/main" id="{6D9D72EA-D685-4CB9-BB13-46E9D880E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3" name="Picture 13" descr="Schl_Logo">
          <a:extLst>
            <a:ext uri="{FF2B5EF4-FFF2-40B4-BE49-F238E27FC236}">
              <a16:creationId xmlns:a16="http://schemas.microsoft.com/office/drawing/2014/main" id="{C1380188-8895-4BE4-BE85-4E2D26296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4" name="Picture 13" descr="Schl_Logo">
          <a:extLst>
            <a:ext uri="{FF2B5EF4-FFF2-40B4-BE49-F238E27FC236}">
              <a16:creationId xmlns:a16="http://schemas.microsoft.com/office/drawing/2014/main" id="{433D5AA2-66E9-4402-A23F-2B8572122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5" name="Picture 1288" descr="Schl_Logo">
          <a:extLst>
            <a:ext uri="{FF2B5EF4-FFF2-40B4-BE49-F238E27FC236}">
              <a16:creationId xmlns:a16="http://schemas.microsoft.com/office/drawing/2014/main" id="{B3A8F79A-4F70-4CC3-AE59-0218BAF9C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6" name="Picture 13" descr="Schl_Logo">
          <a:extLst>
            <a:ext uri="{FF2B5EF4-FFF2-40B4-BE49-F238E27FC236}">
              <a16:creationId xmlns:a16="http://schemas.microsoft.com/office/drawing/2014/main" id="{6A5DBBF5-D581-4953-962B-75B52C15D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7" name="Picture 13" descr="Schl_Logo">
          <a:extLst>
            <a:ext uri="{FF2B5EF4-FFF2-40B4-BE49-F238E27FC236}">
              <a16:creationId xmlns:a16="http://schemas.microsoft.com/office/drawing/2014/main" id="{FB89A50D-6EEB-4036-85C0-1791DACF1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8" name="Picture 1288" descr="Schl_Logo">
          <a:extLst>
            <a:ext uri="{FF2B5EF4-FFF2-40B4-BE49-F238E27FC236}">
              <a16:creationId xmlns:a16="http://schemas.microsoft.com/office/drawing/2014/main" id="{E4030C51-B7FA-4F55-88BC-5D3BD48F3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9" name="Picture 13" descr="Schl_Logo">
          <a:extLst>
            <a:ext uri="{FF2B5EF4-FFF2-40B4-BE49-F238E27FC236}">
              <a16:creationId xmlns:a16="http://schemas.microsoft.com/office/drawing/2014/main" id="{BD26E6DE-AE70-4B14-AF38-4B0AFFA35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0" name="Picture 13" descr="Schl_Logo">
          <a:extLst>
            <a:ext uri="{FF2B5EF4-FFF2-40B4-BE49-F238E27FC236}">
              <a16:creationId xmlns:a16="http://schemas.microsoft.com/office/drawing/2014/main" id="{09AC5AEA-2C3E-48D9-AAF7-B4BD1914F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1" name="Picture 1288" descr="Schl_Logo">
          <a:extLst>
            <a:ext uri="{FF2B5EF4-FFF2-40B4-BE49-F238E27FC236}">
              <a16:creationId xmlns:a16="http://schemas.microsoft.com/office/drawing/2014/main" id="{A27C65CC-425D-4FD1-AD5B-C9BDE8184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2" name="Picture 13" descr="Schl_Logo">
          <a:extLst>
            <a:ext uri="{FF2B5EF4-FFF2-40B4-BE49-F238E27FC236}">
              <a16:creationId xmlns:a16="http://schemas.microsoft.com/office/drawing/2014/main" id="{83BF2A79-6E3C-45B4-B223-BF771E06B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3" name="Picture 13" descr="Schl_Logo">
          <a:extLst>
            <a:ext uri="{FF2B5EF4-FFF2-40B4-BE49-F238E27FC236}">
              <a16:creationId xmlns:a16="http://schemas.microsoft.com/office/drawing/2014/main" id="{23668C5B-24AA-4B5F-8F68-D62F07700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4" name="Picture 1288" descr="Schl_Logo">
          <a:extLst>
            <a:ext uri="{FF2B5EF4-FFF2-40B4-BE49-F238E27FC236}">
              <a16:creationId xmlns:a16="http://schemas.microsoft.com/office/drawing/2014/main" id="{9D227ECB-17B7-4452-90AA-30F1A4BC2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5" name="Picture 13" descr="Schl_Logo">
          <a:extLst>
            <a:ext uri="{FF2B5EF4-FFF2-40B4-BE49-F238E27FC236}">
              <a16:creationId xmlns:a16="http://schemas.microsoft.com/office/drawing/2014/main" id="{C578EF9A-1D44-43F4-884C-55214F7B4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6" name="Picture 13" descr="Schl_Logo">
          <a:extLst>
            <a:ext uri="{FF2B5EF4-FFF2-40B4-BE49-F238E27FC236}">
              <a16:creationId xmlns:a16="http://schemas.microsoft.com/office/drawing/2014/main" id="{8A00CA1F-BCB9-4F26-81EC-F563D168B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7" name="Picture 1288" descr="Schl_Logo">
          <a:extLst>
            <a:ext uri="{FF2B5EF4-FFF2-40B4-BE49-F238E27FC236}">
              <a16:creationId xmlns:a16="http://schemas.microsoft.com/office/drawing/2014/main" id="{F7006AB1-7E8A-4897-BA03-BAD7D0F3B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8" name="Picture 13" descr="Schl_Logo">
          <a:extLst>
            <a:ext uri="{FF2B5EF4-FFF2-40B4-BE49-F238E27FC236}">
              <a16:creationId xmlns:a16="http://schemas.microsoft.com/office/drawing/2014/main" id="{697DF021-B28F-454A-9C8C-8FF2F8B96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9" name="Picture 13" descr="Schl_Logo">
          <a:extLst>
            <a:ext uri="{FF2B5EF4-FFF2-40B4-BE49-F238E27FC236}">
              <a16:creationId xmlns:a16="http://schemas.microsoft.com/office/drawing/2014/main" id="{0C515023-EE6E-4A8E-A609-064A38599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0" name="Picture 1288" descr="Schl_Logo">
          <a:extLst>
            <a:ext uri="{FF2B5EF4-FFF2-40B4-BE49-F238E27FC236}">
              <a16:creationId xmlns:a16="http://schemas.microsoft.com/office/drawing/2014/main" id="{C038C838-1C18-4476-9514-69B84FE0D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1" name="Picture 13" descr="Schl_Logo">
          <a:extLst>
            <a:ext uri="{FF2B5EF4-FFF2-40B4-BE49-F238E27FC236}">
              <a16:creationId xmlns:a16="http://schemas.microsoft.com/office/drawing/2014/main" id="{597FB1BF-9AA8-464E-8905-203CB8D67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2" name="Picture 13" descr="Schl_Logo">
          <a:extLst>
            <a:ext uri="{FF2B5EF4-FFF2-40B4-BE49-F238E27FC236}">
              <a16:creationId xmlns:a16="http://schemas.microsoft.com/office/drawing/2014/main" id="{978A3DB7-AFB5-415E-82E6-F11CBFD9C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3" name="Picture 1288" descr="Schl_Logo">
          <a:extLst>
            <a:ext uri="{FF2B5EF4-FFF2-40B4-BE49-F238E27FC236}">
              <a16:creationId xmlns:a16="http://schemas.microsoft.com/office/drawing/2014/main" id="{74BD8E7C-2D06-4524-B3DA-ADA1AABA0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4" name="Picture 13" descr="Schl_Logo">
          <a:extLst>
            <a:ext uri="{FF2B5EF4-FFF2-40B4-BE49-F238E27FC236}">
              <a16:creationId xmlns:a16="http://schemas.microsoft.com/office/drawing/2014/main" id="{C2DB1205-02B9-4005-B78B-507B2B50C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5" name="Picture 13" descr="Schl_Logo">
          <a:extLst>
            <a:ext uri="{FF2B5EF4-FFF2-40B4-BE49-F238E27FC236}">
              <a16:creationId xmlns:a16="http://schemas.microsoft.com/office/drawing/2014/main" id="{57C4DC79-C1DC-4413-AE54-6614B1245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6" name="Picture 1288" descr="Schl_Logo">
          <a:extLst>
            <a:ext uri="{FF2B5EF4-FFF2-40B4-BE49-F238E27FC236}">
              <a16:creationId xmlns:a16="http://schemas.microsoft.com/office/drawing/2014/main" id="{7F3ADA20-B4B0-46BF-9335-A0851298B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7" name="Picture 13" descr="Schl_Logo">
          <a:extLst>
            <a:ext uri="{FF2B5EF4-FFF2-40B4-BE49-F238E27FC236}">
              <a16:creationId xmlns:a16="http://schemas.microsoft.com/office/drawing/2014/main" id="{AC4296D2-70E1-43E5-A7DC-557511B1D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8" name="Picture 13" descr="Schl_Logo">
          <a:extLst>
            <a:ext uri="{FF2B5EF4-FFF2-40B4-BE49-F238E27FC236}">
              <a16:creationId xmlns:a16="http://schemas.microsoft.com/office/drawing/2014/main" id="{FD9F905C-5FFB-4093-B51B-985C3426F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9" name="Picture 1288" descr="Schl_Logo">
          <a:extLst>
            <a:ext uri="{FF2B5EF4-FFF2-40B4-BE49-F238E27FC236}">
              <a16:creationId xmlns:a16="http://schemas.microsoft.com/office/drawing/2014/main" id="{49452BE3-53B9-4861-90EB-42BE4B58A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0" name="Picture 13" descr="Schl_Logo">
          <a:extLst>
            <a:ext uri="{FF2B5EF4-FFF2-40B4-BE49-F238E27FC236}">
              <a16:creationId xmlns:a16="http://schemas.microsoft.com/office/drawing/2014/main" id="{A79DD20C-AF3E-437F-9186-F65F8259A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1" name="Picture 13" descr="Schl_Logo">
          <a:extLst>
            <a:ext uri="{FF2B5EF4-FFF2-40B4-BE49-F238E27FC236}">
              <a16:creationId xmlns:a16="http://schemas.microsoft.com/office/drawing/2014/main" id="{B32DECD9-A7D9-44A6-AE49-D309351A5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2" name="Picture 1288" descr="Schl_Logo">
          <a:extLst>
            <a:ext uri="{FF2B5EF4-FFF2-40B4-BE49-F238E27FC236}">
              <a16:creationId xmlns:a16="http://schemas.microsoft.com/office/drawing/2014/main" id="{7567990E-82A7-491E-AFD7-F0E154FAB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3" name="Picture 13" descr="Schl_Logo">
          <a:extLst>
            <a:ext uri="{FF2B5EF4-FFF2-40B4-BE49-F238E27FC236}">
              <a16:creationId xmlns:a16="http://schemas.microsoft.com/office/drawing/2014/main" id="{45FEB336-6135-4377-A253-A97DF655D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4" name="Picture 13" descr="Schl_Logo">
          <a:extLst>
            <a:ext uri="{FF2B5EF4-FFF2-40B4-BE49-F238E27FC236}">
              <a16:creationId xmlns:a16="http://schemas.microsoft.com/office/drawing/2014/main" id="{C5468E90-973F-4601-8680-E77B5DA8F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5" name="Picture 1288" descr="Schl_Logo">
          <a:extLst>
            <a:ext uri="{FF2B5EF4-FFF2-40B4-BE49-F238E27FC236}">
              <a16:creationId xmlns:a16="http://schemas.microsoft.com/office/drawing/2014/main" id="{65A8C0DC-CA75-477C-BE0F-86A1851E9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6" name="Picture 13" descr="Schl_Logo">
          <a:extLst>
            <a:ext uri="{FF2B5EF4-FFF2-40B4-BE49-F238E27FC236}">
              <a16:creationId xmlns:a16="http://schemas.microsoft.com/office/drawing/2014/main" id="{4D2674B1-BB73-4EEE-B59D-DAEBEF382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7" name="Picture 13" descr="Schl_Logo">
          <a:extLst>
            <a:ext uri="{FF2B5EF4-FFF2-40B4-BE49-F238E27FC236}">
              <a16:creationId xmlns:a16="http://schemas.microsoft.com/office/drawing/2014/main" id="{54240A58-E3FB-4A55-A892-84DD92E7E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8" name="Picture 1288" descr="Schl_Logo">
          <a:extLst>
            <a:ext uri="{FF2B5EF4-FFF2-40B4-BE49-F238E27FC236}">
              <a16:creationId xmlns:a16="http://schemas.microsoft.com/office/drawing/2014/main" id="{7D1C4CD4-D0A4-425B-BBEA-5718CA91B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9" name="Picture 13" descr="Schl_Logo">
          <a:extLst>
            <a:ext uri="{FF2B5EF4-FFF2-40B4-BE49-F238E27FC236}">
              <a16:creationId xmlns:a16="http://schemas.microsoft.com/office/drawing/2014/main" id="{62F289F6-DE68-48B1-9DB5-C074651ED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0" name="Picture 13" descr="Schl_Logo">
          <a:extLst>
            <a:ext uri="{FF2B5EF4-FFF2-40B4-BE49-F238E27FC236}">
              <a16:creationId xmlns:a16="http://schemas.microsoft.com/office/drawing/2014/main" id="{BAAAF9F0-7516-4006-9575-E93DC540C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1" name="Picture 1288" descr="Schl_Logo">
          <a:extLst>
            <a:ext uri="{FF2B5EF4-FFF2-40B4-BE49-F238E27FC236}">
              <a16:creationId xmlns:a16="http://schemas.microsoft.com/office/drawing/2014/main" id="{0B9A4040-6CC2-4712-969D-EBE7D1CC6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2" name="Picture 13" descr="Schl_Logo">
          <a:extLst>
            <a:ext uri="{FF2B5EF4-FFF2-40B4-BE49-F238E27FC236}">
              <a16:creationId xmlns:a16="http://schemas.microsoft.com/office/drawing/2014/main" id="{16043C33-4269-4154-86AE-E0B69E7D6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3" name="Picture 13" descr="Schl_Logo">
          <a:extLst>
            <a:ext uri="{FF2B5EF4-FFF2-40B4-BE49-F238E27FC236}">
              <a16:creationId xmlns:a16="http://schemas.microsoft.com/office/drawing/2014/main" id="{08FD72AE-8D63-4C1C-BE12-A0C2B0C7E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4" name="Picture 1288" descr="Schl_Logo">
          <a:extLst>
            <a:ext uri="{FF2B5EF4-FFF2-40B4-BE49-F238E27FC236}">
              <a16:creationId xmlns:a16="http://schemas.microsoft.com/office/drawing/2014/main" id="{E2E14E6C-8A6E-43AA-9AD3-98907D583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5" name="Picture 13" descr="Schl_Logo">
          <a:extLst>
            <a:ext uri="{FF2B5EF4-FFF2-40B4-BE49-F238E27FC236}">
              <a16:creationId xmlns:a16="http://schemas.microsoft.com/office/drawing/2014/main" id="{477CCC20-1E5D-4B91-B865-948297238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6" name="Picture 13" descr="Schl_Logo">
          <a:extLst>
            <a:ext uri="{FF2B5EF4-FFF2-40B4-BE49-F238E27FC236}">
              <a16:creationId xmlns:a16="http://schemas.microsoft.com/office/drawing/2014/main" id="{751BE065-5DB7-4D9F-A28B-FE54FC231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7" name="Picture 1288" descr="Schl_Logo">
          <a:extLst>
            <a:ext uri="{FF2B5EF4-FFF2-40B4-BE49-F238E27FC236}">
              <a16:creationId xmlns:a16="http://schemas.microsoft.com/office/drawing/2014/main" id="{E4B2F3D2-F5F1-4A1A-940B-D4EF492DA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8" name="Picture 13" descr="Schl_Logo">
          <a:extLst>
            <a:ext uri="{FF2B5EF4-FFF2-40B4-BE49-F238E27FC236}">
              <a16:creationId xmlns:a16="http://schemas.microsoft.com/office/drawing/2014/main" id="{12DF873C-1AE7-4093-AB5B-ADD5FB61D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9" name="Picture 13" descr="Schl_Logo">
          <a:extLst>
            <a:ext uri="{FF2B5EF4-FFF2-40B4-BE49-F238E27FC236}">
              <a16:creationId xmlns:a16="http://schemas.microsoft.com/office/drawing/2014/main" id="{88C2FE91-3753-49E8-A470-307D56C9D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0" name="Picture 1288" descr="Schl_Logo">
          <a:extLst>
            <a:ext uri="{FF2B5EF4-FFF2-40B4-BE49-F238E27FC236}">
              <a16:creationId xmlns:a16="http://schemas.microsoft.com/office/drawing/2014/main" id="{90E4C591-9C62-4340-A141-80D3ADD3C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1" name="Picture 13" descr="Schl_Logo">
          <a:extLst>
            <a:ext uri="{FF2B5EF4-FFF2-40B4-BE49-F238E27FC236}">
              <a16:creationId xmlns:a16="http://schemas.microsoft.com/office/drawing/2014/main" id="{130E4B75-DE6B-481F-A488-484583416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2" name="Picture 13" descr="Schl_Logo">
          <a:extLst>
            <a:ext uri="{FF2B5EF4-FFF2-40B4-BE49-F238E27FC236}">
              <a16:creationId xmlns:a16="http://schemas.microsoft.com/office/drawing/2014/main" id="{0AA84D6D-5854-4191-A167-7A8835943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3" name="Picture 1288" descr="Schl_Logo">
          <a:extLst>
            <a:ext uri="{FF2B5EF4-FFF2-40B4-BE49-F238E27FC236}">
              <a16:creationId xmlns:a16="http://schemas.microsoft.com/office/drawing/2014/main" id="{C709DF3E-DBC6-4610-AD71-D5EC4E638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4" name="Picture 13" descr="Schl_Logo">
          <a:extLst>
            <a:ext uri="{FF2B5EF4-FFF2-40B4-BE49-F238E27FC236}">
              <a16:creationId xmlns:a16="http://schemas.microsoft.com/office/drawing/2014/main" id="{00397CC4-BA0B-40B6-8E1B-2FAD78286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5" name="Picture 13" descr="Schl_Logo">
          <a:extLst>
            <a:ext uri="{FF2B5EF4-FFF2-40B4-BE49-F238E27FC236}">
              <a16:creationId xmlns:a16="http://schemas.microsoft.com/office/drawing/2014/main" id="{F11936F8-28A6-48BC-986E-567212ED9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6" name="Picture 1288" descr="Schl_Logo">
          <a:extLst>
            <a:ext uri="{FF2B5EF4-FFF2-40B4-BE49-F238E27FC236}">
              <a16:creationId xmlns:a16="http://schemas.microsoft.com/office/drawing/2014/main" id="{0A13647B-FD22-4619-BAD2-5152E6D6F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7" name="Picture 13" descr="Schl_Logo">
          <a:extLst>
            <a:ext uri="{FF2B5EF4-FFF2-40B4-BE49-F238E27FC236}">
              <a16:creationId xmlns:a16="http://schemas.microsoft.com/office/drawing/2014/main" id="{63ADE50F-6698-4A32-B0BB-7D6158730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8" name="Picture 13" descr="Schl_Logo">
          <a:extLst>
            <a:ext uri="{FF2B5EF4-FFF2-40B4-BE49-F238E27FC236}">
              <a16:creationId xmlns:a16="http://schemas.microsoft.com/office/drawing/2014/main" id="{6F869644-CE59-4621-9D2D-BB516AA01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9" name="Picture 1288" descr="Schl_Logo">
          <a:extLst>
            <a:ext uri="{FF2B5EF4-FFF2-40B4-BE49-F238E27FC236}">
              <a16:creationId xmlns:a16="http://schemas.microsoft.com/office/drawing/2014/main" id="{A5FADAC2-5EBB-4ABF-B928-06B1E2346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0" name="Picture 13" descr="Schl_Logo">
          <a:extLst>
            <a:ext uri="{FF2B5EF4-FFF2-40B4-BE49-F238E27FC236}">
              <a16:creationId xmlns:a16="http://schemas.microsoft.com/office/drawing/2014/main" id="{3276934F-421D-4058-B4D4-636B73CBF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1" name="Picture 13" descr="Schl_Logo">
          <a:extLst>
            <a:ext uri="{FF2B5EF4-FFF2-40B4-BE49-F238E27FC236}">
              <a16:creationId xmlns:a16="http://schemas.microsoft.com/office/drawing/2014/main" id="{EE7617E5-92F1-4C48-B4D8-038CE3B2E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2" name="Picture 1288" descr="Schl_Logo">
          <a:extLst>
            <a:ext uri="{FF2B5EF4-FFF2-40B4-BE49-F238E27FC236}">
              <a16:creationId xmlns:a16="http://schemas.microsoft.com/office/drawing/2014/main" id="{D3D91964-5CDE-4B74-9B6D-AF8B35E14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3" name="Picture 13" descr="Schl_Logo">
          <a:extLst>
            <a:ext uri="{FF2B5EF4-FFF2-40B4-BE49-F238E27FC236}">
              <a16:creationId xmlns:a16="http://schemas.microsoft.com/office/drawing/2014/main" id="{5BD22B88-BAD8-40FD-8CB5-0C58986AA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4" name="Picture 13" descr="Schl_Logo">
          <a:extLst>
            <a:ext uri="{FF2B5EF4-FFF2-40B4-BE49-F238E27FC236}">
              <a16:creationId xmlns:a16="http://schemas.microsoft.com/office/drawing/2014/main" id="{1135B8BA-6D7E-4DDC-8C91-9CE3AAA24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5" name="Picture 1288" descr="Schl_Logo">
          <a:extLst>
            <a:ext uri="{FF2B5EF4-FFF2-40B4-BE49-F238E27FC236}">
              <a16:creationId xmlns:a16="http://schemas.microsoft.com/office/drawing/2014/main" id="{0D607ED8-1C5C-405D-B44D-307FA8F3B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6" name="Picture 13" descr="Schl_Logo">
          <a:extLst>
            <a:ext uri="{FF2B5EF4-FFF2-40B4-BE49-F238E27FC236}">
              <a16:creationId xmlns:a16="http://schemas.microsoft.com/office/drawing/2014/main" id="{34BF3022-F127-4F01-9231-B2B856131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7" name="Picture 13" descr="Schl_Logo">
          <a:extLst>
            <a:ext uri="{FF2B5EF4-FFF2-40B4-BE49-F238E27FC236}">
              <a16:creationId xmlns:a16="http://schemas.microsoft.com/office/drawing/2014/main" id="{8D4E0255-D905-4B9F-8935-3BF853CAD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8" name="Picture 1288" descr="Schl_Logo">
          <a:extLst>
            <a:ext uri="{FF2B5EF4-FFF2-40B4-BE49-F238E27FC236}">
              <a16:creationId xmlns:a16="http://schemas.microsoft.com/office/drawing/2014/main" id="{A762ED08-7636-447A-B296-9D87AB171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9" name="Picture 13" descr="Schl_Logo">
          <a:extLst>
            <a:ext uri="{FF2B5EF4-FFF2-40B4-BE49-F238E27FC236}">
              <a16:creationId xmlns:a16="http://schemas.microsoft.com/office/drawing/2014/main" id="{D3068C4F-0F67-4E48-B7C7-7A9E7BA16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0" name="Picture 13" descr="Schl_Logo">
          <a:extLst>
            <a:ext uri="{FF2B5EF4-FFF2-40B4-BE49-F238E27FC236}">
              <a16:creationId xmlns:a16="http://schemas.microsoft.com/office/drawing/2014/main" id="{C6DA1AA9-C485-4D6C-9F49-BC0FEA753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1" name="Picture 1288" descr="Schl_Logo">
          <a:extLst>
            <a:ext uri="{FF2B5EF4-FFF2-40B4-BE49-F238E27FC236}">
              <a16:creationId xmlns:a16="http://schemas.microsoft.com/office/drawing/2014/main" id="{56E9E995-92AE-4714-AE91-154DD0294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2" name="Picture 13" descr="Schl_Logo">
          <a:extLst>
            <a:ext uri="{FF2B5EF4-FFF2-40B4-BE49-F238E27FC236}">
              <a16:creationId xmlns:a16="http://schemas.microsoft.com/office/drawing/2014/main" id="{5104BA95-AB62-47F1-9014-5E055BD33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3" name="Picture 13" descr="Schl_Logo">
          <a:extLst>
            <a:ext uri="{FF2B5EF4-FFF2-40B4-BE49-F238E27FC236}">
              <a16:creationId xmlns:a16="http://schemas.microsoft.com/office/drawing/2014/main" id="{FB63347C-3F21-4C5F-9511-3685F175E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4" name="Picture 1288" descr="Schl_Logo">
          <a:extLst>
            <a:ext uri="{FF2B5EF4-FFF2-40B4-BE49-F238E27FC236}">
              <a16:creationId xmlns:a16="http://schemas.microsoft.com/office/drawing/2014/main" id="{9683CC2D-D9A9-45EA-BABA-7A93E2AF8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5" name="Picture 13" descr="Schl_Logo">
          <a:extLst>
            <a:ext uri="{FF2B5EF4-FFF2-40B4-BE49-F238E27FC236}">
              <a16:creationId xmlns:a16="http://schemas.microsoft.com/office/drawing/2014/main" id="{A3504394-B2A6-46C6-A1B6-27D1E59E8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6" name="Picture 13" descr="Schl_Logo">
          <a:extLst>
            <a:ext uri="{FF2B5EF4-FFF2-40B4-BE49-F238E27FC236}">
              <a16:creationId xmlns:a16="http://schemas.microsoft.com/office/drawing/2014/main" id="{185DF729-3DE0-4166-B513-F8ABE8178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7" name="Picture 1288" descr="Schl_Logo">
          <a:extLst>
            <a:ext uri="{FF2B5EF4-FFF2-40B4-BE49-F238E27FC236}">
              <a16:creationId xmlns:a16="http://schemas.microsoft.com/office/drawing/2014/main" id="{B9B609C7-A459-449D-BC7D-479133053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8" name="Picture 13" descr="Schl_Logo">
          <a:extLst>
            <a:ext uri="{FF2B5EF4-FFF2-40B4-BE49-F238E27FC236}">
              <a16:creationId xmlns:a16="http://schemas.microsoft.com/office/drawing/2014/main" id="{A2A4ADDE-98DA-439B-B5FA-8D53BF1AE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9" name="Picture 13" descr="Schl_Logo">
          <a:extLst>
            <a:ext uri="{FF2B5EF4-FFF2-40B4-BE49-F238E27FC236}">
              <a16:creationId xmlns:a16="http://schemas.microsoft.com/office/drawing/2014/main" id="{820C4D91-6B32-401E-9F1B-240ACB392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0" name="Picture 1288" descr="Schl_Logo">
          <a:extLst>
            <a:ext uri="{FF2B5EF4-FFF2-40B4-BE49-F238E27FC236}">
              <a16:creationId xmlns:a16="http://schemas.microsoft.com/office/drawing/2014/main" id="{D6559C2B-142C-4E86-8D2C-3CBD21710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1" name="Picture 13" descr="Schl_Logo">
          <a:extLst>
            <a:ext uri="{FF2B5EF4-FFF2-40B4-BE49-F238E27FC236}">
              <a16:creationId xmlns:a16="http://schemas.microsoft.com/office/drawing/2014/main" id="{3A385830-F444-41D2-ABD0-A76B5C612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2" name="Picture 13" descr="Schl_Logo">
          <a:extLst>
            <a:ext uri="{FF2B5EF4-FFF2-40B4-BE49-F238E27FC236}">
              <a16:creationId xmlns:a16="http://schemas.microsoft.com/office/drawing/2014/main" id="{2851703F-DEFE-4555-A0B6-46F0358D3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3" name="Picture 1288" descr="Schl_Logo">
          <a:extLst>
            <a:ext uri="{FF2B5EF4-FFF2-40B4-BE49-F238E27FC236}">
              <a16:creationId xmlns:a16="http://schemas.microsoft.com/office/drawing/2014/main" id="{B27DB372-15CB-4011-83D0-B1228433F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4" name="Picture 13" descr="Schl_Logo">
          <a:extLst>
            <a:ext uri="{FF2B5EF4-FFF2-40B4-BE49-F238E27FC236}">
              <a16:creationId xmlns:a16="http://schemas.microsoft.com/office/drawing/2014/main" id="{2D494040-264C-4E19-9757-CA8B68582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5" name="Picture 13" descr="Schl_Logo">
          <a:extLst>
            <a:ext uri="{FF2B5EF4-FFF2-40B4-BE49-F238E27FC236}">
              <a16:creationId xmlns:a16="http://schemas.microsoft.com/office/drawing/2014/main" id="{6B395506-9C2A-454D-A889-82EC3E676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6" name="Picture 1288" descr="Schl_Logo">
          <a:extLst>
            <a:ext uri="{FF2B5EF4-FFF2-40B4-BE49-F238E27FC236}">
              <a16:creationId xmlns:a16="http://schemas.microsoft.com/office/drawing/2014/main" id="{E8345B87-95DD-471A-9BBE-2635C4900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7" name="Picture 13" descr="Schl_Logo">
          <a:extLst>
            <a:ext uri="{FF2B5EF4-FFF2-40B4-BE49-F238E27FC236}">
              <a16:creationId xmlns:a16="http://schemas.microsoft.com/office/drawing/2014/main" id="{BB03CB80-4C8E-47EB-B49C-98A35EBBE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8" name="Picture 13" descr="Schl_Logo">
          <a:extLst>
            <a:ext uri="{FF2B5EF4-FFF2-40B4-BE49-F238E27FC236}">
              <a16:creationId xmlns:a16="http://schemas.microsoft.com/office/drawing/2014/main" id="{DADE8F90-1621-4AA7-8532-D1BC93709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9" name="Picture 1288" descr="Schl_Logo">
          <a:extLst>
            <a:ext uri="{FF2B5EF4-FFF2-40B4-BE49-F238E27FC236}">
              <a16:creationId xmlns:a16="http://schemas.microsoft.com/office/drawing/2014/main" id="{636C395C-A7F0-447E-A3C3-DFA42C8C4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0" name="Picture 13" descr="Schl_Logo">
          <a:extLst>
            <a:ext uri="{FF2B5EF4-FFF2-40B4-BE49-F238E27FC236}">
              <a16:creationId xmlns:a16="http://schemas.microsoft.com/office/drawing/2014/main" id="{11769AA2-B700-48CA-BDCB-051FC9095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1" name="Picture 13" descr="Schl_Logo">
          <a:extLst>
            <a:ext uri="{FF2B5EF4-FFF2-40B4-BE49-F238E27FC236}">
              <a16:creationId xmlns:a16="http://schemas.microsoft.com/office/drawing/2014/main" id="{8DF8C64E-F119-41E1-9D87-3D79E6E37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2" name="Picture 1288" descr="Schl_Logo">
          <a:extLst>
            <a:ext uri="{FF2B5EF4-FFF2-40B4-BE49-F238E27FC236}">
              <a16:creationId xmlns:a16="http://schemas.microsoft.com/office/drawing/2014/main" id="{07C24A55-A07B-49C1-A22F-A7C9288F0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3" name="Picture 13" descr="Schl_Logo">
          <a:extLst>
            <a:ext uri="{FF2B5EF4-FFF2-40B4-BE49-F238E27FC236}">
              <a16:creationId xmlns:a16="http://schemas.microsoft.com/office/drawing/2014/main" id="{28635951-EF54-4D03-8F3F-92FB45165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4" name="Picture 13" descr="Schl_Logo">
          <a:extLst>
            <a:ext uri="{FF2B5EF4-FFF2-40B4-BE49-F238E27FC236}">
              <a16:creationId xmlns:a16="http://schemas.microsoft.com/office/drawing/2014/main" id="{FF750241-6608-4860-B038-5BC456939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5" name="Picture 1288" descr="Schl_Logo">
          <a:extLst>
            <a:ext uri="{FF2B5EF4-FFF2-40B4-BE49-F238E27FC236}">
              <a16:creationId xmlns:a16="http://schemas.microsoft.com/office/drawing/2014/main" id="{9EAC18C7-7387-455C-A16D-567D3D8AA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6" name="Picture 13" descr="Schl_Logo">
          <a:extLst>
            <a:ext uri="{FF2B5EF4-FFF2-40B4-BE49-F238E27FC236}">
              <a16:creationId xmlns:a16="http://schemas.microsoft.com/office/drawing/2014/main" id="{FD55B1CD-A8C7-4DC7-AC13-6B1037D0E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7" name="Picture 13" descr="Schl_Logo">
          <a:extLst>
            <a:ext uri="{FF2B5EF4-FFF2-40B4-BE49-F238E27FC236}">
              <a16:creationId xmlns:a16="http://schemas.microsoft.com/office/drawing/2014/main" id="{C22192D6-BA31-4162-916D-F78E941B9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8" name="Picture 1288" descr="Schl_Logo">
          <a:extLst>
            <a:ext uri="{FF2B5EF4-FFF2-40B4-BE49-F238E27FC236}">
              <a16:creationId xmlns:a16="http://schemas.microsoft.com/office/drawing/2014/main" id="{54A8E509-651E-4C47-A697-52158E5F1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9" name="Picture 13" descr="Schl_Logo">
          <a:extLst>
            <a:ext uri="{FF2B5EF4-FFF2-40B4-BE49-F238E27FC236}">
              <a16:creationId xmlns:a16="http://schemas.microsoft.com/office/drawing/2014/main" id="{C493804D-677B-4489-903A-9F90A722E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0" name="Picture 13" descr="Schl_Logo">
          <a:extLst>
            <a:ext uri="{FF2B5EF4-FFF2-40B4-BE49-F238E27FC236}">
              <a16:creationId xmlns:a16="http://schemas.microsoft.com/office/drawing/2014/main" id="{37C5B3B9-D6E2-4685-82FA-7AC7A7811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1" name="Picture 1288" descr="Schl_Logo">
          <a:extLst>
            <a:ext uri="{FF2B5EF4-FFF2-40B4-BE49-F238E27FC236}">
              <a16:creationId xmlns:a16="http://schemas.microsoft.com/office/drawing/2014/main" id="{7082F7AF-D3E3-4E5A-A06C-3E0D8A25D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2" name="Picture 13" descr="Schl_Logo">
          <a:extLst>
            <a:ext uri="{FF2B5EF4-FFF2-40B4-BE49-F238E27FC236}">
              <a16:creationId xmlns:a16="http://schemas.microsoft.com/office/drawing/2014/main" id="{2F8319A8-1B07-4D89-8D84-C116374DC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3" name="Picture 13" descr="Schl_Logo">
          <a:extLst>
            <a:ext uri="{FF2B5EF4-FFF2-40B4-BE49-F238E27FC236}">
              <a16:creationId xmlns:a16="http://schemas.microsoft.com/office/drawing/2014/main" id="{54713383-2156-44A5-A6D6-FB000FC93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4" name="Picture 1288" descr="Schl_Logo">
          <a:extLst>
            <a:ext uri="{FF2B5EF4-FFF2-40B4-BE49-F238E27FC236}">
              <a16:creationId xmlns:a16="http://schemas.microsoft.com/office/drawing/2014/main" id="{2ED39035-5EA3-4CC6-A813-A8F2A0DD9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5" name="Picture 13" descr="Schl_Logo">
          <a:extLst>
            <a:ext uri="{FF2B5EF4-FFF2-40B4-BE49-F238E27FC236}">
              <a16:creationId xmlns:a16="http://schemas.microsoft.com/office/drawing/2014/main" id="{CEA68593-71DC-402B-B684-3749C7BBC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6" name="Picture 13" descr="Schl_Logo">
          <a:extLst>
            <a:ext uri="{FF2B5EF4-FFF2-40B4-BE49-F238E27FC236}">
              <a16:creationId xmlns:a16="http://schemas.microsoft.com/office/drawing/2014/main" id="{D2FE91F8-ADEA-4904-969C-F9818C483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7" name="Picture 1288" descr="Schl_Logo">
          <a:extLst>
            <a:ext uri="{FF2B5EF4-FFF2-40B4-BE49-F238E27FC236}">
              <a16:creationId xmlns:a16="http://schemas.microsoft.com/office/drawing/2014/main" id="{3A42A3EE-C6B4-40BF-A74C-7DAF963ED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8" name="Picture 13" descr="Schl_Logo">
          <a:extLst>
            <a:ext uri="{FF2B5EF4-FFF2-40B4-BE49-F238E27FC236}">
              <a16:creationId xmlns:a16="http://schemas.microsoft.com/office/drawing/2014/main" id="{56CC096A-1357-433D-8AC2-71B6F5AFE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9" name="Picture 13" descr="Schl_Logo">
          <a:extLst>
            <a:ext uri="{FF2B5EF4-FFF2-40B4-BE49-F238E27FC236}">
              <a16:creationId xmlns:a16="http://schemas.microsoft.com/office/drawing/2014/main" id="{2A55D83E-3AFA-44E8-949B-4191267B4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0" name="Picture 1288" descr="Schl_Logo">
          <a:extLst>
            <a:ext uri="{FF2B5EF4-FFF2-40B4-BE49-F238E27FC236}">
              <a16:creationId xmlns:a16="http://schemas.microsoft.com/office/drawing/2014/main" id="{C8464CC9-1CFF-4F44-83E4-8D7A26F1B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1" name="Picture 13" descr="Schl_Logo">
          <a:extLst>
            <a:ext uri="{FF2B5EF4-FFF2-40B4-BE49-F238E27FC236}">
              <a16:creationId xmlns:a16="http://schemas.microsoft.com/office/drawing/2014/main" id="{023C6FAC-06EA-4C2A-AF36-359AAA92B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2" name="Picture 13" descr="Schl_Logo">
          <a:extLst>
            <a:ext uri="{FF2B5EF4-FFF2-40B4-BE49-F238E27FC236}">
              <a16:creationId xmlns:a16="http://schemas.microsoft.com/office/drawing/2014/main" id="{33A909A9-B036-43C6-B839-3B1CDAEA8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3" name="Picture 1288" descr="Schl_Logo">
          <a:extLst>
            <a:ext uri="{FF2B5EF4-FFF2-40B4-BE49-F238E27FC236}">
              <a16:creationId xmlns:a16="http://schemas.microsoft.com/office/drawing/2014/main" id="{F8F62B37-0788-4848-B350-9867B05E5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4" name="Picture 13" descr="Schl_Logo">
          <a:extLst>
            <a:ext uri="{FF2B5EF4-FFF2-40B4-BE49-F238E27FC236}">
              <a16:creationId xmlns:a16="http://schemas.microsoft.com/office/drawing/2014/main" id="{D7B14CB8-CADD-4AFC-B6CB-86299469A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5" name="Picture 13" descr="Schl_Logo">
          <a:extLst>
            <a:ext uri="{FF2B5EF4-FFF2-40B4-BE49-F238E27FC236}">
              <a16:creationId xmlns:a16="http://schemas.microsoft.com/office/drawing/2014/main" id="{2044E839-86ED-4E0D-8DC7-BCD654D0E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6" name="Picture 1288" descr="Schl_Logo">
          <a:extLst>
            <a:ext uri="{FF2B5EF4-FFF2-40B4-BE49-F238E27FC236}">
              <a16:creationId xmlns:a16="http://schemas.microsoft.com/office/drawing/2014/main" id="{7984CCE9-197C-46A5-B03F-4C48B2914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7" name="Picture 13" descr="Schl_Logo">
          <a:extLst>
            <a:ext uri="{FF2B5EF4-FFF2-40B4-BE49-F238E27FC236}">
              <a16:creationId xmlns:a16="http://schemas.microsoft.com/office/drawing/2014/main" id="{2603BD3F-6E53-4516-A7CE-ACA984DFD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8" name="Picture 13" descr="Schl_Logo">
          <a:extLst>
            <a:ext uri="{FF2B5EF4-FFF2-40B4-BE49-F238E27FC236}">
              <a16:creationId xmlns:a16="http://schemas.microsoft.com/office/drawing/2014/main" id="{52F10F89-8C49-40FB-9484-FE22F255C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9" name="Picture 1288" descr="Schl_Logo">
          <a:extLst>
            <a:ext uri="{FF2B5EF4-FFF2-40B4-BE49-F238E27FC236}">
              <a16:creationId xmlns:a16="http://schemas.microsoft.com/office/drawing/2014/main" id="{AD0F377D-8545-4B89-9FD2-5AEFAEB68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0" name="Picture 13" descr="Schl_Logo">
          <a:extLst>
            <a:ext uri="{FF2B5EF4-FFF2-40B4-BE49-F238E27FC236}">
              <a16:creationId xmlns:a16="http://schemas.microsoft.com/office/drawing/2014/main" id="{9190A096-C346-4E73-93E7-800B27A76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1" name="Picture 13" descr="Schl_Logo">
          <a:extLst>
            <a:ext uri="{FF2B5EF4-FFF2-40B4-BE49-F238E27FC236}">
              <a16:creationId xmlns:a16="http://schemas.microsoft.com/office/drawing/2014/main" id="{3946B004-1A84-435D-B0E4-37E1A9583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2" name="Picture 1288" descr="Schl_Logo">
          <a:extLst>
            <a:ext uri="{FF2B5EF4-FFF2-40B4-BE49-F238E27FC236}">
              <a16:creationId xmlns:a16="http://schemas.microsoft.com/office/drawing/2014/main" id="{5495271D-1EB0-46E5-8769-03F3B120D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3" name="Picture 13" descr="Schl_Logo">
          <a:extLst>
            <a:ext uri="{FF2B5EF4-FFF2-40B4-BE49-F238E27FC236}">
              <a16:creationId xmlns:a16="http://schemas.microsoft.com/office/drawing/2014/main" id="{88AA4A81-548C-49E6-8A06-FE85AA596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4" name="Picture 13" descr="Schl_Logo">
          <a:extLst>
            <a:ext uri="{FF2B5EF4-FFF2-40B4-BE49-F238E27FC236}">
              <a16:creationId xmlns:a16="http://schemas.microsoft.com/office/drawing/2014/main" id="{583D9709-6717-4EBD-88DF-896AFAA9E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5" name="Picture 1288" descr="Schl_Logo">
          <a:extLst>
            <a:ext uri="{FF2B5EF4-FFF2-40B4-BE49-F238E27FC236}">
              <a16:creationId xmlns:a16="http://schemas.microsoft.com/office/drawing/2014/main" id="{96EBBCBB-CD05-49FF-9EC7-515D51BA1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6" name="Picture 13" descr="Schl_Logo">
          <a:extLst>
            <a:ext uri="{FF2B5EF4-FFF2-40B4-BE49-F238E27FC236}">
              <a16:creationId xmlns:a16="http://schemas.microsoft.com/office/drawing/2014/main" id="{EA936301-7E7F-495D-843B-D509B78B2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7" name="Picture 13" descr="Schl_Logo">
          <a:extLst>
            <a:ext uri="{FF2B5EF4-FFF2-40B4-BE49-F238E27FC236}">
              <a16:creationId xmlns:a16="http://schemas.microsoft.com/office/drawing/2014/main" id="{6085E880-FBCD-4F78-8BF4-73F27F22F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8" name="Picture 1288" descr="Schl_Logo">
          <a:extLst>
            <a:ext uri="{FF2B5EF4-FFF2-40B4-BE49-F238E27FC236}">
              <a16:creationId xmlns:a16="http://schemas.microsoft.com/office/drawing/2014/main" id="{73CAC081-BB38-485F-9E9C-584523B35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9" name="Picture 13" descr="Schl_Logo">
          <a:extLst>
            <a:ext uri="{FF2B5EF4-FFF2-40B4-BE49-F238E27FC236}">
              <a16:creationId xmlns:a16="http://schemas.microsoft.com/office/drawing/2014/main" id="{282BB111-9D63-4150-8F79-C67D0556E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0" name="Picture 13" descr="Schl_Logo">
          <a:extLst>
            <a:ext uri="{FF2B5EF4-FFF2-40B4-BE49-F238E27FC236}">
              <a16:creationId xmlns:a16="http://schemas.microsoft.com/office/drawing/2014/main" id="{C1928A47-D44C-4E35-8AAB-1D76BFBE2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1" name="Picture 1288" descr="Schl_Logo">
          <a:extLst>
            <a:ext uri="{FF2B5EF4-FFF2-40B4-BE49-F238E27FC236}">
              <a16:creationId xmlns:a16="http://schemas.microsoft.com/office/drawing/2014/main" id="{F29BC500-A49D-42B6-A13B-8F7C52903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2" name="Picture 13" descr="Schl_Logo">
          <a:extLst>
            <a:ext uri="{FF2B5EF4-FFF2-40B4-BE49-F238E27FC236}">
              <a16:creationId xmlns:a16="http://schemas.microsoft.com/office/drawing/2014/main" id="{674246A6-6844-484A-B1FB-B6B6B21AE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3" name="Picture 13" descr="Schl_Logo">
          <a:extLst>
            <a:ext uri="{FF2B5EF4-FFF2-40B4-BE49-F238E27FC236}">
              <a16:creationId xmlns:a16="http://schemas.microsoft.com/office/drawing/2014/main" id="{38F6F096-2B95-4168-BDE6-FFEAD7E63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4" name="Picture 1288" descr="Schl_Logo">
          <a:extLst>
            <a:ext uri="{FF2B5EF4-FFF2-40B4-BE49-F238E27FC236}">
              <a16:creationId xmlns:a16="http://schemas.microsoft.com/office/drawing/2014/main" id="{2F087F31-2C00-416B-9F36-C0ADC9DF8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5" name="Picture 13" descr="Schl_Logo">
          <a:extLst>
            <a:ext uri="{FF2B5EF4-FFF2-40B4-BE49-F238E27FC236}">
              <a16:creationId xmlns:a16="http://schemas.microsoft.com/office/drawing/2014/main" id="{2CA0DC84-E941-4892-972B-029E3329E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6" name="Picture 13" descr="Schl_Logo">
          <a:extLst>
            <a:ext uri="{FF2B5EF4-FFF2-40B4-BE49-F238E27FC236}">
              <a16:creationId xmlns:a16="http://schemas.microsoft.com/office/drawing/2014/main" id="{EB42EBA2-9A5C-49AF-93A8-73CCBBAD3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7" name="Picture 1288" descr="Schl_Logo">
          <a:extLst>
            <a:ext uri="{FF2B5EF4-FFF2-40B4-BE49-F238E27FC236}">
              <a16:creationId xmlns:a16="http://schemas.microsoft.com/office/drawing/2014/main" id="{C2BF994B-DA94-4097-A08B-381155061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8" name="Picture 13" descr="Schl_Logo">
          <a:extLst>
            <a:ext uri="{FF2B5EF4-FFF2-40B4-BE49-F238E27FC236}">
              <a16:creationId xmlns:a16="http://schemas.microsoft.com/office/drawing/2014/main" id="{F0584564-578D-4F12-B0A6-18DA95605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9" name="Picture 13" descr="Schl_Logo">
          <a:extLst>
            <a:ext uri="{FF2B5EF4-FFF2-40B4-BE49-F238E27FC236}">
              <a16:creationId xmlns:a16="http://schemas.microsoft.com/office/drawing/2014/main" id="{2B8A25E9-791E-4A38-85D6-C2D873114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0" name="Picture 1288" descr="Schl_Logo">
          <a:extLst>
            <a:ext uri="{FF2B5EF4-FFF2-40B4-BE49-F238E27FC236}">
              <a16:creationId xmlns:a16="http://schemas.microsoft.com/office/drawing/2014/main" id="{6490B460-93E1-4293-ACAA-622946145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1" name="Picture 13" descr="Schl_Logo">
          <a:extLst>
            <a:ext uri="{FF2B5EF4-FFF2-40B4-BE49-F238E27FC236}">
              <a16:creationId xmlns:a16="http://schemas.microsoft.com/office/drawing/2014/main" id="{5273B4DD-549F-4962-92B9-BBEE37D2A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2" name="Picture 13" descr="Schl_Logo">
          <a:extLst>
            <a:ext uri="{FF2B5EF4-FFF2-40B4-BE49-F238E27FC236}">
              <a16:creationId xmlns:a16="http://schemas.microsoft.com/office/drawing/2014/main" id="{BCAE9BE8-3A68-4919-8534-9B39E3EC1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3" name="Picture 1288" descr="Schl_Logo">
          <a:extLst>
            <a:ext uri="{FF2B5EF4-FFF2-40B4-BE49-F238E27FC236}">
              <a16:creationId xmlns:a16="http://schemas.microsoft.com/office/drawing/2014/main" id="{4DFF163E-71D4-409E-ABD3-CC6FEED9B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4" name="Picture 13" descr="Schl_Logo">
          <a:extLst>
            <a:ext uri="{FF2B5EF4-FFF2-40B4-BE49-F238E27FC236}">
              <a16:creationId xmlns:a16="http://schemas.microsoft.com/office/drawing/2014/main" id="{17907B74-F907-4502-8529-C906F54D1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5" name="Picture 13" descr="Schl_Logo">
          <a:extLst>
            <a:ext uri="{FF2B5EF4-FFF2-40B4-BE49-F238E27FC236}">
              <a16:creationId xmlns:a16="http://schemas.microsoft.com/office/drawing/2014/main" id="{ECCE1985-15B0-4B7F-8C41-541D5E397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6" name="Picture 1288" descr="Schl_Logo">
          <a:extLst>
            <a:ext uri="{FF2B5EF4-FFF2-40B4-BE49-F238E27FC236}">
              <a16:creationId xmlns:a16="http://schemas.microsoft.com/office/drawing/2014/main" id="{26FFB4D8-1D66-4E64-8846-718C274AC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7" name="Picture 13" descr="Schl_Logo">
          <a:extLst>
            <a:ext uri="{FF2B5EF4-FFF2-40B4-BE49-F238E27FC236}">
              <a16:creationId xmlns:a16="http://schemas.microsoft.com/office/drawing/2014/main" id="{A4A775EA-49B4-4BF6-92CB-4280333B8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8" name="Picture 13" descr="Schl_Logo">
          <a:extLst>
            <a:ext uri="{FF2B5EF4-FFF2-40B4-BE49-F238E27FC236}">
              <a16:creationId xmlns:a16="http://schemas.microsoft.com/office/drawing/2014/main" id="{551E542C-09DA-4345-91FC-41F7CC145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99" name="Picture 1288" descr="Schl_Logo">
          <a:extLst>
            <a:ext uri="{FF2B5EF4-FFF2-40B4-BE49-F238E27FC236}">
              <a16:creationId xmlns:a16="http://schemas.microsoft.com/office/drawing/2014/main" id="{ED183BDD-CEE9-4CAB-9DFF-DD18114E2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0" name="Picture 13" descr="Schl_Logo">
          <a:extLst>
            <a:ext uri="{FF2B5EF4-FFF2-40B4-BE49-F238E27FC236}">
              <a16:creationId xmlns:a16="http://schemas.microsoft.com/office/drawing/2014/main" id="{243A376C-4BD3-4DCA-9135-FBAE70E9A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1" name="Picture 13" descr="Schl_Logo">
          <a:extLst>
            <a:ext uri="{FF2B5EF4-FFF2-40B4-BE49-F238E27FC236}">
              <a16:creationId xmlns:a16="http://schemas.microsoft.com/office/drawing/2014/main" id="{200F0474-DAA9-4751-B9DB-91F5118D3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2" name="Picture 1288" descr="Schl_Logo">
          <a:extLst>
            <a:ext uri="{FF2B5EF4-FFF2-40B4-BE49-F238E27FC236}">
              <a16:creationId xmlns:a16="http://schemas.microsoft.com/office/drawing/2014/main" id="{08C37A9C-FACE-4737-B0DB-BF6B2699B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3" name="Picture 13" descr="Schl_Logo">
          <a:extLst>
            <a:ext uri="{FF2B5EF4-FFF2-40B4-BE49-F238E27FC236}">
              <a16:creationId xmlns:a16="http://schemas.microsoft.com/office/drawing/2014/main" id="{32BF8C14-B8BA-49CA-A8E7-654ACEFB6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4" name="Picture 13" descr="Schl_Logo">
          <a:extLst>
            <a:ext uri="{FF2B5EF4-FFF2-40B4-BE49-F238E27FC236}">
              <a16:creationId xmlns:a16="http://schemas.microsoft.com/office/drawing/2014/main" id="{A58983FA-3217-49A0-8438-D0F7ADE73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5" name="Picture 1288" descr="Schl_Logo">
          <a:extLst>
            <a:ext uri="{FF2B5EF4-FFF2-40B4-BE49-F238E27FC236}">
              <a16:creationId xmlns:a16="http://schemas.microsoft.com/office/drawing/2014/main" id="{0F8224CA-391B-4108-BFEE-FAEAB57E2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6" name="Picture 13" descr="Schl_Logo">
          <a:extLst>
            <a:ext uri="{FF2B5EF4-FFF2-40B4-BE49-F238E27FC236}">
              <a16:creationId xmlns:a16="http://schemas.microsoft.com/office/drawing/2014/main" id="{313A4FC2-4AEB-4FF1-ACB8-472A3CD05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7" name="Picture 13" descr="Schl_Logo">
          <a:extLst>
            <a:ext uri="{FF2B5EF4-FFF2-40B4-BE49-F238E27FC236}">
              <a16:creationId xmlns:a16="http://schemas.microsoft.com/office/drawing/2014/main" id="{9AD0B01D-8335-4DEB-BAAE-F95A59361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8" name="Picture 1288" descr="Schl_Logo">
          <a:extLst>
            <a:ext uri="{FF2B5EF4-FFF2-40B4-BE49-F238E27FC236}">
              <a16:creationId xmlns:a16="http://schemas.microsoft.com/office/drawing/2014/main" id="{46555396-D0D3-4AB8-B047-0D151EE67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9" name="Picture 13" descr="Schl_Logo">
          <a:extLst>
            <a:ext uri="{FF2B5EF4-FFF2-40B4-BE49-F238E27FC236}">
              <a16:creationId xmlns:a16="http://schemas.microsoft.com/office/drawing/2014/main" id="{4E6256BA-5F70-4ECC-9459-517414C25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0" name="Picture 13" descr="Schl_Logo">
          <a:extLst>
            <a:ext uri="{FF2B5EF4-FFF2-40B4-BE49-F238E27FC236}">
              <a16:creationId xmlns:a16="http://schemas.microsoft.com/office/drawing/2014/main" id="{8EBFC757-D087-4F9F-8818-F4EA9B35D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1" name="Picture 1288" descr="Schl_Logo">
          <a:extLst>
            <a:ext uri="{FF2B5EF4-FFF2-40B4-BE49-F238E27FC236}">
              <a16:creationId xmlns:a16="http://schemas.microsoft.com/office/drawing/2014/main" id="{6F8D0160-6364-4E4A-AA7F-2713B937E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2" name="Picture 13" descr="Schl_Logo">
          <a:extLst>
            <a:ext uri="{FF2B5EF4-FFF2-40B4-BE49-F238E27FC236}">
              <a16:creationId xmlns:a16="http://schemas.microsoft.com/office/drawing/2014/main" id="{349BD63F-382B-436B-9A22-7D72D049C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3" name="Picture 13" descr="Schl_Logo">
          <a:extLst>
            <a:ext uri="{FF2B5EF4-FFF2-40B4-BE49-F238E27FC236}">
              <a16:creationId xmlns:a16="http://schemas.microsoft.com/office/drawing/2014/main" id="{A13780D5-5315-42F0-B8E3-B3DC40698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4" name="Picture 1288" descr="Schl_Logo">
          <a:extLst>
            <a:ext uri="{FF2B5EF4-FFF2-40B4-BE49-F238E27FC236}">
              <a16:creationId xmlns:a16="http://schemas.microsoft.com/office/drawing/2014/main" id="{248934F9-2D93-463B-9826-CC5B1F9DA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5" name="Picture 13" descr="Schl_Logo">
          <a:extLst>
            <a:ext uri="{FF2B5EF4-FFF2-40B4-BE49-F238E27FC236}">
              <a16:creationId xmlns:a16="http://schemas.microsoft.com/office/drawing/2014/main" id="{6DD2C20A-3584-4160-AC82-9CB6FE9F9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6" name="Picture 13" descr="Schl_Logo">
          <a:extLst>
            <a:ext uri="{FF2B5EF4-FFF2-40B4-BE49-F238E27FC236}">
              <a16:creationId xmlns:a16="http://schemas.microsoft.com/office/drawing/2014/main" id="{07FE23BB-3715-43C2-8377-16635E57A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7" name="Picture 1288" descr="Schl_Logo">
          <a:extLst>
            <a:ext uri="{FF2B5EF4-FFF2-40B4-BE49-F238E27FC236}">
              <a16:creationId xmlns:a16="http://schemas.microsoft.com/office/drawing/2014/main" id="{A5E8D23C-BE5D-4412-A055-DFA99A218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8" name="Picture 13" descr="Schl_Logo">
          <a:extLst>
            <a:ext uri="{FF2B5EF4-FFF2-40B4-BE49-F238E27FC236}">
              <a16:creationId xmlns:a16="http://schemas.microsoft.com/office/drawing/2014/main" id="{A42274EC-4AD6-4FD7-8907-950F0E5C0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9" name="Picture 13" descr="Schl_Logo">
          <a:extLst>
            <a:ext uri="{FF2B5EF4-FFF2-40B4-BE49-F238E27FC236}">
              <a16:creationId xmlns:a16="http://schemas.microsoft.com/office/drawing/2014/main" id="{32463942-D5C4-4491-BB16-E0BC1C955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0" name="Picture 1288" descr="Schl_Logo">
          <a:extLst>
            <a:ext uri="{FF2B5EF4-FFF2-40B4-BE49-F238E27FC236}">
              <a16:creationId xmlns:a16="http://schemas.microsoft.com/office/drawing/2014/main" id="{6D874888-D001-45F2-9FA3-D40C77EBE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1" name="Picture 13" descr="Schl_Logo">
          <a:extLst>
            <a:ext uri="{FF2B5EF4-FFF2-40B4-BE49-F238E27FC236}">
              <a16:creationId xmlns:a16="http://schemas.microsoft.com/office/drawing/2014/main" id="{8650CB23-4C65-43D0-BDB5-93B102E2B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2" name="Picture 13" descr="Schl_Logo">
          <a:extLst>
            <a:ext uri="{FF2B5EF4-FFF2-40B4-BE49-F238E27FC236}">
              <a16:creationId xmlns:a16="http://schemas.microsoft.com/office/drawing/2014/main" id="{C33B8D11-6DDF-4A6A-AD65-C08FD9498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3" name="Picture 1288" descr="Schl_Logo">
          <a:extLst>
            <a:ext uri="{FF2B5EF4-FFF2-40B4-BE49-F238E27FC236}">
              <a16:creationId xmlns:a16="http://schemas.microsoft.com/office/drawing/2014/main" id="{746CACE4-66BA-449F-AFE7-9A6DB16A3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4" name="Picture 13" descr="Schl_Logo">
          <a:extLst>
            <a:ext uri="{FF2B5EF4-FFF2-40B4-BE49-F238E27FC236}">
              <a16:creationId xmlns:a16="http://schemas.microsoft.com/office/drawing/2014/main" id="{766CD5BE-D040-4DA0-BE2A-93C5925B5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5" name="Picture 13" descr="Schl_Logo">
          <a:extLst>
            <a:ext uri="{FF2B5EF4-FFF2-40B4-BE49-F238E27FC236}">
              <a16:creationId xmlns:a16="http://schemas.microsoft.com/office/drawing/2014/main" id="{EF2BFF84-4D87-4B0F-A7C7-B2F860F4A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6" name="Picture 1288" descr="Schl_Logo">
          <a:extLst>
            <a:ext uri="{FF2B5EF4-FFF2-40B4-BE49-F238E27FC236}">
              <a16:creationId xmlns:a16="http://schemas.microsoft.com/office/drawing/2014/main" id="{DC31202D-42B1-4EF2-81FE-20EB54B4C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7" name="Picture 13" descr="Schl_Logo">
          <a:extLst>
            <a:ext uri="{FF2B5EF4-FFF2-40B4-BE49-F238E27FC236}">
              <a16:creationId xmlns:a16="http://schemas.microsoft.com/office/drawing/2014/main" id="{FBDF5BC1-BC91-4362-9ED2-1FEEAAA68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8" name="Picture 13" descr="Schl_Logo">
          <a:extLst>
            <a:ext uri="{FF2B5EF4-FFF2-40B4-BE49-F238E27FC236}">
              <a16:creationId xmlns:a16="http://schemas.microsoft.com/office/drawing/2014/main" id="{6E754B5C-D6AD-4060-B65A-27ADFFBE8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9" name="Picture 1288" descr="Schl_Logo">
          <a:extLst>
            <a:ext uri="{FF2B5EF4-FFF2-40B4-BE49-F238E27FC236}">
              <a16:creationId xmlns:a16="http://schemas.microsoft.com/office/drawing/2014/main" id="{21A498CD-EC83-424B-B7CD-7B4FAD654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0" name="Picture 13" descr="Schl_Logo">
          <a:extLst>
            <a:ext uri="{FF2B5EF4-FFF2-40B4-BE49-F238E27FC236}">
              <a16:creationId xmlns:a16="http://schemas.microsoft.com/office/drawing/2014/main" id="{B9E2626B-E6B0-459A-BE2C-8646F5DBE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1" name="Picture 13" descr="Schl_Logo">
          <a:extLst>
            <a:ext uri="{FF2B5EF4-FFF2-40B4-BE49-F238E27FC236}">
              <a16:creationId xmlns:a16="http://schemas.microsoft.com/office/drawing/2014/main" id="{CE0C5BC2-F297-47FE-B61E-3CC640D72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2" name="Picture 1288" descr="Schl_Logo">
          <a:extLst>
            <a:ext uri="{FF2B5EF4-FFF2-40B4-BE49-F238E27FC236}">
              <a16:creationId xmlns:a16="http://schemas.microsoft.com/office/drawing/2014/main" id="{DDAA9401-F8D6-469B-8B1E-1A3BAB67F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3" name="Picture 13" descr="Schl_Logo">
          <a:extLst>
            <a:ext uri="{FF2B5EF4-FFF2-40B4-BE49-F238E27FC236}">
              <a16:creationId xmlns:a16="http://schemas.microsoft.com/office/drawing/2014/main" id="{BAF9E33E-614F-416E-871A-5FEB5BE7A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4" name="Picture 13" descr="Schl_Logo">
          <a:extLst>
            <a:ext uri="{FF2B5EF4-FFF2-40B4-BE49-F238E27FC236}">
              <a16:creationId xmlns:a16="http://schemas.microsoft.com/office/drawing/2014/main" id="{689F1C04-87B9-4464-A870-B21BF5133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5" name="Picture 1288" descr="Schl_Logo">
          <a:extLst>
            <a:ext uri="{FF2B5EF4-FFF2-40B4-BE49-F238E27FC236}">
              <a16:creationId xmlns:a16="http://schemas.microsoft.com/office/drawing/2014/main" id="{B145AE26-09DA-4FB0-8722-F09FAD26E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6" name="Picture 13" descr="Schl_Logo">
          <a:extLst>
            <a:ext uri="{FF2B5EF4-FFF2-40B4-BE49-F238E27FC236}">
              <a16:creationId xmlns:a16="http://schemas.microsoft.com/office/drawing/2014/main" id="{35DE18B5-3CBA-4B53-9ACA-E0889805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7" name="Picture 13" descr="Schl_Logo">
          <a:extLst>
            <a:ext uri="{FF2B5EF4-FFF2-40B4-BE49-F238E27FC236}">
              <a16:creationId xmlns:a16="http://schemas.microsoft.com/office/drawing/2014/main" id="{9C472BEF-0CC2-4084-99FF-47B83A62B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8" name="Picture 1288" descr="Schl_Logo">
          <a:extLst>
            <a:ext uri="{FF2B5EF4-FFF2-40B4-BE49-F238E27FC236}">
              <a16:creationId xmlns:a16="http://schemas.microsoft.com/office/drawing/2014/main" id="{597E972C-957E-4E1B-8293-77ACFF3BC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9" name="Picture 13" descr="Schl_Logo">
          <a:extLst>
            <a:ext uri="{FF2B5EF4-FFF2-40B4-BE49-F238E27FC236}">
              <a16:creationId xmlns:a16="http://schemas.microsoft.com/office/drawing/2014/main" id="{1228D9B7-4C2F-427D-AC71-4E79235F3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0" name="Picture 13" descr="Schl_Logo">
          <a:extLst>
            <a:ext uri="{FF2B5EF4-FFF2-40B4-BE49-F238E27FC236}">
              <a16:creationId xmlns:a16="http://schemas.microsoft.com/office/drawing/2014/main" id="{7C232F3C-5F8F-475B-913F-98618A3DD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1" name="Picture 1288" descr="Schl_Logo">
          <a:extLst>
            <a:ext uri="{FF2B5EF4-FFF2-40B4-BE49-F238E27FC236}">
              <a16:creationId xmlns:a16="http://schemas.microsoft.com/office/drawing/2014/main" id="{FB113061-ADAF-42BB-8B24-1CE7CCA9A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2" name="Picture 13" descr="Schl_Logo">
          <a:extLst>
            <a:ext uri="{FF2B5EF4-FFF2-40B4-BE49-F238E27FC236}">
              <a16:creationId xmlns:a16="http://schemas.microsoft.com/office/drawing/2014/main" id="{C8FAAD67-7F5D-4597-ADBA-1184F0B76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3" name="Picture 13" descr="Schl_Logo">
          <a:extLst>
            <a:ext uri="{FF2B5EF4-FFF2-40B4-BE49-F238E27FC236}">
              <a16:creationId xmlns:a16="http://schemas.microsoft.com/office/drawing/2014/main" id="{3E954068-3AE5-4048-8077-DC7A4FE83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4" name="Picture 1288" descr="Schl_Logo">
          <a:extLst>
            <a:ext uri="{FF2B5EF4-FFF2-40B4-BE49-F238E27FC236}">
              <a16:creationId xmlns:a16="http://schemas.microsoft.com/office/drawing/2014/main" id="{1E90D9FC-14BF-43B1-BEA2-60E3A2F0F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5" name="Picture 13" descr="Schl_Logo">
          <a:extLst>
            <a:ext uri="{FF2B5EF4-FFF2-40B4-BE49-F238E27FC236}">
              <a16:creationId xmlns:a16="http://schemas.microsoft.com/office/drawing/2014/main" id="{96649EB8-1CF1-4FB3-88C5-2A83D279C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6" name="Picture 13" descr="Schl_Logo">
          <a:extLst>
            <a:ext uri="{FF2B5EF4-FFF2-40B4-BE49-F238E27FC236}">
              <a16:creationId xmlns:a16="http://schemas.microsoft.com/office/drawing/2014/main" id="{0E4AFE1F-8B70-4307-99B2-33FAEB05E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7" name="Picture 1288" descr="Schl_Logo">
          <a:extLst>
            <a:ext uri="{FF2B5EF4-FFF2-40B4-BE49-F238E27FC236}">
              <a16:creationId xmlns:a16="http://schemas.microsoft.com/office/drawing/2014/main" id="{5CE5149B-3931-4C83-9DDD-9F8B374AE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8" name="Picture 13" descr="Schl_Logo">
          <a:extLst>
            <a:ext uri="{FF2B5EF4-FFF2-40B4-BE49-F238E27FC236}">
              <a16:creationId xmlns:a16="http://schemas.microsoft.com/office/drawing/2014/main" id="{4F29FDAE-1990-4D2D-B421-A24BB75A5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9" name="Picture 13" descr="Schl_Logo">
          <a:extLst>
            <a:ext uri="{FF2B5EF4-FFF2-40B4-BE49-F238E27FC236}">
              <a16:creationId xmlns:a16="http://schemas.microsoft.com/office/drawing/2014/main" id="{E00311E3-1F69-4C88-BB58-D6C6A5A5B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0" name="Picture 1288" descr="Schl_Logo">
          <a:extLst>
            <a:ext uri="{FF2B5EF4-FFF2-40B4-BE49-F238E27FC236}">
              <a16:creationId xmlns:a16="http://schemas.microsoft.com/office/drawing/2014/main" id="{2317F4EA-D08E-42DB-B8DE-3BA62FD3B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1" name="Picture 13" descr="Schl_Logo">
          <a:extLst>
            <a:ext uri="{FF2B5EF4-FFF2-40B4-BE49-F238E27FC236}">
              <a16:creationId xmlns:a16="http://schemas.microsoft.com/office/drawing/2014/main" id="{7AA5C7E8-46ED-43B2-8CD3-7A5FEE0DF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2" name="Picture 13" descr="Schl_Logo">
          <a:extLst>
            <a:ext uri="{FF2B5EF4-FFF2-40B4-BE49-F238E27FC236}">
              <a16:creationId xmlns:a16="http://schemas.microsoft.com/office/drawing/2014/main" id="{EBBC8787-382C-4539-8097-B7FF610D3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3" name="Picture 1288" descr="Schl_Logo">
          <a:extLst>
            <a:ext uri="{FF2B5EF4-FFF2-40B4-BE49-F238E27FC236}">
              <a16:creationId xmlns:a16="http://schemas.microsoft.com/office/drawing/2014/main" id="{EE10B40B-9479-4D9C-820B-AA2D463DF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4" name="Picture 13" descr="Schl_Logo">
          <a:extLst>
            <a:ext uri="{FF2B5EF4-FFF2-40B4-BE49-F238E27FC236}">
              <a16:creationId xmlns:a16="http://schemas.microsoft.com/office/drawing/2014/main" id="{ED6C30CB-12ED-492A-AFF5-2D8BB1A44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5" name="Picture 13" descr="Schl_Logo">
          <a:extLst>
            <a:ext uri="{FF2B5EF4-FFF2-40B4-BE49-F238E27FC236}">
              <a16:creationId xmlns:a16="http://schemas.microsoft.com/office/drawing/2014/main" id="{77AABB10-D7A6-4570-9337-A7011AD81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6" name="Picture 1288" descr="Schl_Logo">
          <a:extLst>
            <a:ext uri="{FF2B5EF4-FFF2-40B4-BE49-F238E27FC236}">
              <a16:creationId xmlns:a16="http://schemas.microsoft.com/office/drawing/2014/main" id="{D0C4BE0E-3CBE-4726-818F-A83042A80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7" name="Picture 13" descr="Schl_Logo">
          <a:extLst>
            <a:ext uri="{FF2B5EF4-FFF2-40B4-BE49-F238E27FC236}">
              <a16:creationId xmlns:a16="http://schemas.microsoft.com/office/drawing/2014/main" id="{689A0F0B-244C-48D5-87CF-FB9E89877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8" name="Picture 13" descr="Schl_Logo">
          <a:extLst>
            <a:ext uri="{FF2B5EF4-FFF2-40B4-BE49-F238E27FC236}">
              <a16:creationId xmlns:a16="http://schemas.microsoft.com/office/drawing/2014/main" id="{857289EB-826E-4072-8016-2E8F525FC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9" name="Picture 1288" descr="Schl_Logo">
          <a:extLst>
            <a:ext uri="{FF2B5EF4-FFF2-40B4-BE49-F238E27FC236}">
              <a16:creationId xmlns:a16="http://schemas.microsoft.com/office/drawing/2014/main" id="{2FA5AADF-819E-4038-A7F3-51D12AAFE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0" name="Picture 13" descr="Schl_Logo">
          <a:extLst>
            <a:ext uri="{FF2B5EF4-FFF2-40B4-BE49-F238E27FC236}">
              <a16:creationId xmlns:a16="http://schemas.microsoft.com/office/drawing/2014/main" id="{BF78848D-3AE6-4770-A9B1-66F773967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1" name="Picture 13" descr="Schl_Logo">
          <a:extLst>
            <a:ext uri="{FF2B5EF4-FFF2-40B4-BE49-F238E27FC236}">
              <a16:creationId xmlns:a16="http://schemas.microsoft.com/office/drawing/2014/main" id="{3FB2DD7B-281D-443F-AD47-F89061EA5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2" name="Picture 1288" descr="Schl_Logo">
          <a:extLst>
            <a:ext uri="{FF2B5EF4-FFF2-40B4-BE49-F238E27FC236}">
              <a16:creationId xmlns:a16="http://schemas.microsoft.com/office/drawing/2014/main" id="{7575B457-9812-4BBF-8FBE-39F02A549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3" name="Picture 13" descr="Schl_Logo">
          <a:extLst>
            <a:ext uri="{FF2B5EF4-FFF2-40B4-BE49-F238E27FC236}">
              <a16:creationId xmlns:a16="http://schemas.microsoft.com/office/drawing/2014/main" id="{66C48B0C-9945-4CB3-9F61-A59CA5598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4" name="Picture 13" descr="Schl_Logo">
          <a:extLst>
            <a:ext uri="{FF2B5EF4-FFF2-40B4-BE49-F238E27FC236}">
              <a16:creationId xmlns:a16="http://schemas.microsoft.com/office/drawing/2014/main" id="{4882EC0E-0550-4543-9D5E-0066666A5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5" name="Picture 1288" descr="Schl_Logo">
          <a:extLst>
            <a:ext uri="{FF2B5EF4-FFF2-40B4-BE49-F238E27FC236}">
              <a16:creationId xmlns:a16="http://schemas.microsoft.com/office/drawing/2014/main" id="{5003A91B-7241-4138-A080-D6298B4E6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6" name="Picture 13" descr="Schl_Logo">
          <a:extLst>
            <a:ext uri="{FF2B5EF4-FFF2-40B4-BE49-F238E27FC236}">
              <a16:creationId xmlns:a16="http://schemas.microsoft.com/office/drawing/2014/main" id="{8E3305E9-7782-41E2-9317-3A83F5FE5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7" name="Picture 13" descr="Schl_Logo">
          <a:extLst>
            <a:ext uri="{FF2B5EF4-FFF2-40B4-BE49-F238E27FC236}">
              <a16:creationId xmlns:a16="http://schemas.microsoft.com/office/drawing/2014/main" id="{04876668-D21C-4BFD-A5FB-CB8A1102D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8" name="Picture 1288" descr="Schl_Logo">
          <a:extLst>
            <a:ext uri="{FF2B5EF4-FFF2-40B4-BE49-F238E27FC236}">
              <a16:creationId xmlns:a16="http://schemas.microsoft.com/office/drawing/2014/main" id="{1C1021B2-B143-4AAF-85A0-5D382C1BA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9" name="Picture 13" descr="Schl_Logo">
          <a:extLst>
            <a:ext uri="{FF2B5EF4-FFF2-40B4-BE49-F238E27FC236}">
              <a16:creationId xmlns:a16="http://schemas.microsoft.com/office/drawing/2014/main" id="{B8A0D33A-4D0D-4366-8A02-4108172B0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0" name="Picture 13" descr="Schl_Logo">
          <a:extLst>
            <a:ext uri="{FF2B5EF4-FFF2-40B4-BE49-F238E27FC236}">
              <a16:creationId xmlns:a16="http://schemas.microsoft.com/office/drawing/2014/main" id="{89DB5682-5455-4C92-99ED-8946EA2CC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1" name="Picture 1288" descr="Schl_Logo">
          <a:extLst>
            <a:ext uri="{FF2B5EF4-FFF2-40B4-BE49-F238E27FC236}">
              <a16:creationId xmlns:a16="http://schemas.microsoft.com/office/drawing/2014/main" id="{ACD94592-E05C-4C30-A4C2-150CE7F21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2" name="Picture 13" descr="Schl_Logo">
          <a:extLst>
            <a:ext uri="{FF2B5EF4-FFF2-40B4-BE49-F238E27FC236}">
              <a16:creationId xmlns:a16="http://schemas.microsoft.com/office/drawing/2014/main" id="{EEFDC37A-7694-4F5A-96DE-81929CEA7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3" name="Picture 13" descr="Schl_Logo">
          <a:extLst>
            <a:ext uri="{FF2B5EF4-FFF2-40B4-BE49-F238E27FC236}">
              <a16:creationId xmlns:a16="http://schemas.microsoft.com/office/drawing/2014/main" id="{7A4A08BF-A3CD-4842-BF88-A1143140D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4" name="Picture 1288" descr="Schl_Logo">
          <a:extLst>
            <a:ext uri="{FF2B5EF4-FFF2-40B4-BE49-F238E27FC236}">
              <a16:creationId xmlns:a16="http://schemas.microsoft.com/office/drawing/2014/main" id="{A518D135-5BE9-46FC-91A1-7EACF4ACC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5" name="Picture 13" descr="Schl_Logo">
          <a:extLst>
            <a:ext uri="{FF2B5EF4-FFF2-40B4-BE49-F238E27FC236}">
              <a16:creationId xmlns:a16="http://schemas.microsoft.com/office/drawing/2014/main" id="{F7D538B1-E121-48C9-9366-1C8AFC7CC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6" name="Picture 13" descr="Schl_Logo">
          <a:extLst>
            <a:ext uri="{FF2B5EF4-FFF2-40B4-BE49-F238E27FC236}">
              <a16:creationId xmlns:a16="http://schemas.microsoft.com/office/drawing/2014/main" id="{2A61C80D-F225-449F-8F49-7B3EBE374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7" name="Picture 1288" descr="Schl_Logo">
          <a:extLst>
            <a:ext uri="{FF2B5EF4-FFF2-40B4-BE49-F238E27FC236}">
              <a16:creationId xmlns:a16="http://schemas.microsoft.com/office/drawing/2014/main" id="{A4A7DC5A-8AF9-4BF0-925D-34341852C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8" name="Picture 13" descr="Schl_Logo">
          <a:extLst>
            <a:ext uri="{FF2B5EF4-FFF2-40B4-BE49-F238E27FC236}">
              <a16:creationId xmlns:a16="http://schemas.microsoft.com/office/drawing/2014/main" id="{0F8EEBFC-69C4-4C26-A6CF-2C264CE56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9" name="Picture 13" descr="Schl_Logo">
          <a:extLst>
            <a:ext uri="{FF2B5EF4-FFF2-40B4-BE49-F238E27FC236}">
              <a16:creationId xmlns:a16="http://schemas.microsoft.com/office/drawing/2014/main" id="{36FDF6D7-8FB1-4804-BF4E-5C1BB3C40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0" name="Picture 1288" descr="Schl_Logo">
          <a:extLst>
            <a:ext uri="{FF2B5EF4-FFF2-40B4-BE49-F238E27FC236}">
              <a16:creationId xmlns:a16="http://schemas.microsoft.com/office/drawing/2014/main" id="{94946C2A-0CBA-4602-A667-4364F9B70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1" name="Picture 13" descr="Schl_Logo">
          <a:extLst>
            <a:ext uri="{FF2B5EF4-FFF2-40B4-BE49-F238E27FC236}">
              <a16:creationId xmlns:a16="http://schemas.microsoft.com/office/drawing/2014/main" id="{AFB454F4-55E3-46C5-9903-A8858EE42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2" name="Picture 13" descr="Schl_Logo">
          <a:extLst>
            <a:ext uri="{FF2B5EF4-FFF2-40B4-BE49-F238E27FC236}">
              <a16:creationId xmlns:a16="http://schemas.microsoft.com/office/drawing/2014/main" id="{C6E543A9-AF89-45D6-93B3-3320B9898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3" name="Picture 1288" descr="Schl_Logo">
          <a:extLst>
            <a:ext uri="{FF2B5EF4-FFF2-40B4-BE49-F238E27FC236}">
              <a16:creationId xmlns:a16="http://schemas.microsoft.com/office/drawing/2014/main" id="{78B43710-B0F0-4805-83C7-571C1E058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4" name="Picture 13" descr="Schl_Logo">
          <a:extLst>
            <a:ext uri="{FF2B5EF4-FFF2-40B4-BE49-F238E27FC236}">
              <a16:creationId xmlns:a16="http://schemas.microsoft.com/office/drawing/2014/main" id="{1E88A7E8-0ED0-4D89-9A99-6D57DE644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5" name="Picture 13" descr="Schl_Logo">
          <a:extLst>
            <a:ext uri="{FF2B5EF4-FFF2-40B4-BE49-F238E27FC236}">
              <a16:creationId xmlns:a16="http://schemas.microsoft.com/office/drawing/2014/main" id="{9894D3B7-0C1D-4FDE-B131-4D527E457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6" name="Picture 1288" descr="Schl_Logo">
          <a:extLst>
            <a:ext uri="{FF2B5EF4-FFF2-40B4-BE49-F238E27FC236}">
              <a16:creationId xmlns:a16="http://schemas.microsoft.com/office/drawing/2014/main" id="{EDAE2614-9EBB-44F4-8453-ABAAD4161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7" name="Picture 13" descr="Schl_Logo">
          <a:extLst>
            <a:ext uri="{FF2B5EF4-FFF2-40B4-BE49-F238E27FC236}">
              <a16:creationId xmlns:a16="http://schemas.microsoft.com/office/drawing/2014/main" id="{72FCAAFC-547E-4F14-BBDF-5D0A4DD38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8" name="Picture 13" descr="Schl_Logo">
          <a:extLst>
            <a:ext uri="{FF2B5EF4-FFF2-40B4-BE49-F238E27FC236}">
              <a16:creationId xmlns:a16="http://schemas.microsoft.com/office/drawing/2014/main" id="{75C7BDD0-29B6-4811-8FF7-FFE8E172B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32</xdr:col>
      <xdr:colOff>138907</xdr:colOff>
      <xdr:row>12</xdr:row>
      <xdr:rowOff>208360</xdr:rowOff>
    </xdr:from>
    <xdr:to>
      <xdr:col>32</xdr:col>
      <xdr:colOff>138907</xdr:colOff>
      <xdr:row>15</xdr:row>
      <xdr:rowOff>190659</xdr:rowOff>
    </xdr:to>
    <xdr:pic>
      <xdr:nvPicPr>
        <xdr:cNvPr id="4089" name="Picture 13" descr="Schl_Logo">
          <a:extLst>
            <a:ext uri="{FF2B5EF4-FFF2-40B4-BE49-F238E27FC236}">
              <a16:creationId xmlns:a16="http://schemas.microsoft.com/office/drawing/2014/main" id="{7DB2D8DE-6AEF-4D99-8755-10BB77139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9287" y="2989660"/>
          <a:ext cx="0" cy="508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9</xdr:row>
      <xdr:rowOff>0</xdr:rowOff>
    </xdr:from>
    <xdr:to>
      <xdr:col>32</xdr:col>
      <xdr:colOff>178594</xdr:colOff>
      <xdr:row>11</xdr:row>
      <xdr:rowOff>141605</xdr:rowOff>
    </xdr:to>
    <xdr:pic>
      <xdr:nvPicPr>
        <xdr:cNvPr id="4090" name="Picture 13" descr="Schl_Logo">
          <a:extLst>
            <a:ext uri="{FF2B5EF4-FFF2-40B4-BE49-F238E27FC236}">
              <a16:creationId xmlns:a16="http://schemas.microsoft.com/office/drawing/2014/main" id="{B7701435-F7F5-4B3F-ABE7-BADA27F45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2095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11</xdr:row>
      <xdr:rowOff>0</xdr:rowOff>
    </xdr:from>
    <xdr:to>
      <xdr:col>32</xdr:col>
      <xdr:colOff>178594</xdr:colOff>
      <xdr:row>13</xdr:row>
      <xdr:rowOff>141605</xdr:rowOff>
    </xdr:to>
    <xdr:pic>
      <xdr:nvPicPr>
        <xdr:cNvPr id="4091" name="Picture 13" descr="Schl_Logo">
          <a:extLst>
            <a:ext uri="{FF2B5EF4-FFF2-40B4-BE49-F238E27FC236}">
              <a16:creationId xmlns:a16="http://schemas.microsoft.com/office/drawing/2014/main" id="{07A260A6-59D0-41F0-8BF6-8BBF0733B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2552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13</xdr:row>
      <xdr:rowOff>0</xdr:rowOff>
    </xdr:from>
    <xdr:to>
      <xdr:col>32</xdr:col>
      <xdr:colOff>178594</xdr:colOff>
      <xdr:row>15</xdr:row>
      <xdr:rowOff>141605</xdr:rowOff>
    </xdr:to>
    <xdr:pic>
      <xdr:nvPicPr>
        <xdr:cNvPr id="4092" name="Picture 13" descr="Schl_Logo">
          <a:extLst>
            <a:ext uri="{FF2B5EF4-FFF2-40B4-BE49-F238E27FC236}">
              <a16:creationId xmlns:a16="http://schemas.microsoft.com/office/drawing/2014/main" id="{475EBF54-C19C-4E5D-B99A-985C8A8A8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009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15</xdr:row>
      <xdr:rowOff>0</xdr:rowOff>
    </xdr:from>
    <xdr:to>
      <xdr:col>32</xdr:col>
      <xdr:colOff>178594</xdr:colOff>
      <xdr:row>17</xdr:row>
      <xdr:rowOff>141605</xdr:rowOff>
    </xdr:to>
    <xdr:pic>
      <xdr:nvPicPr>
        <xdr:cNvPr id="4093" name="Picture 13" descr="Schl_Logo">
          <a:extLst>
            <a:ext uri="{FF2B5EF4-FFF2-40B4-BE49-F238E27FC236}">
              <a16:creationId xmlns:a16="http://schemas.microsoft.com/office/drawing/2014/main" id="{5F51C16B-4EF4-4EC9-A6BA-2BB4A4C72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467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17</xdr:row>
      <xdr:rowOff>0</xdr:rowOff>
    </xdr:from>
    <xdr:to>
      <xdr:col>32</xdr:col>
      <xdr:colOff>178594</xdr:colOff>
      <xdr:row>19</xdr:row>
      <xdr:rowOff>141605</xdr:rowOff>
    </xdr:to>
    <xdr:pic>
      <xdr:nvPicPr>
        <xdr:cNvPr id="4094" name="Picture 13" descr="Schl_Logo">
          <a:extLst>
            <a:ext uri="{FF2B5EF4-FFF2-40B4-BE49-F238E27FC236}">
              <a16:creationId xmlns:a16="http://schemas.microsoft.com/office/drawing/2014/main" id="{AA075C11-7C99-4492-A7F2-B77CDE5E7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9243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19</xdr:row>
      <xdr:rowOff>0</xdr:rowOff>
    </xdr:from>
    <xdr:to>
      <xdr:col>32</xdr:col>
      <xdr:colOff>178594</xdr:colOff>
      <xdr:row>21</xdr:row>
      <xdr:rowOff>141605</xdr:rowOff>
    </xdr:to>
    <xdr:pic>
      <xdr:nvPicPr>
        <xdr:cNvPr id="4095" name="Picture 13" descr="Schl_Logo">
          <a:extLst>
            <a:ext uri="{FF2B5EF4-FFF2-40B4-BE49-F238E27FC236}">
              <a16:creationId xmlns:a16="http://schemas.microsoft.com/office/drawing/2014/main" id="{BCC9AC2C-0373-4E62-9845-5FC0B2B84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381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21</xdr:row>
      <xdr:rowOff>0</xdr:rowOff>
    </xdr:from>
    <xdr:to>
      <xdr:col>32</xdr:col>
      <xdr:colOff>178594</xdr:colOff>
      <xdr:row>23</xdr:row>
      <xdr:rowOff>141605</xdr:rowOff>
    </xdr:to>
    <xdr:pic>
      <xdr:nvPicPr>
        <xdr:cNvPr id="4096" name="Picture 13" descr="Schl_Logo">
          <a:extLst>
            <a:ext uri="{FF2B5EF4-FFF2-40B4-BE49-F238E27FC236}">
              <a16:creationId xmlns:a16="http://schemas.microsoft.com/office/drawing/2014/main" id="{7D4A8844-D0D9-4D76-A93D-203327267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838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23</xdr:row>
      <xdr:rowOff>0</xdr:rowOff>
    </xdr:from>
    <xdr:to>
      <xdr:col>32</xdr:col>
      <xdr:colOff>178594</xdr:colOff>
      <xdr:row>25</xdr:row>
      <xdr:rowOff>141605</xdr:rowOff>
    </xdr:to>
    <xdr:pic>
      <xdr:nvPicPr>
        <xdr:cNvPr id="4097" name="Picture 13" descr="Schl_Logo">
          <a:extLst>
            <a:ext uri="{FF2B5EF4-FFF2-40B4-BE49-F238E27FC236}">
              <a16:creationId xmlns:a16="http://schemas.microsoft.com/office/drawing/2014/main" id="{A548B0E5-CAD3-4B74-B460-E275F8A34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295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25</xdr:row>
      <xdr:rowOff>0</xdr:rowOff>
    </xdr:from>
    <xdr:to>
      <xdr:col>32</xdr:col>
      <xdr:colOff>178594</xdr:colOff>
      <xdr:row>27</xdr:row>
      <xdr:rowOff>141605</xdr:rowOff>
    </xdr:to>
    <xdr:pic>
      <xdr:nvPicPr>
        <xdr:cNvPr id="4098" name="Picture 13" descr="Schl_Logo">
          <a:extLst>
            <a:ext uri="{FF2B5EF4-FFF2-40B4-BE49-F238E27FC236}">
              <a16:creationId xmlns:a16="http://schemas.microsoft.com/office/drawing/2014/main" id="{E5FCC111-1122-4E9D-8EF3-AF5E6FDFA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753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138907</xdr:colOff>
      <xdr:row>12</xdr:row>
      <xdr:rowOff>208360</xdr:rowOff>
    </xdr:from>
    <xdr:to>
      <xdr:col>0</xdr:col>
      <xdr:colOff>138907</xdr:colOff>
      <xdr:row>15</xdr:row>
      <xdr:rowOff>144939</xdr:rowOff>
    </xdr:to>
    <xdr:pic>
      <xdr:nvPicPr>
        <xdr:cNvPr id="2" name="Picture 13" descr="Schl_Logo">
          <a:extLst>
            <a:ext uri="{FF2B5EF4-FFF2-40B4-BE49-F238E27FC236}">
              <a16:creationId xmlns:a16="http://schemas.microsoft.com/office/drawing/2014/main" id="{4F6B7C67-D9DF-47D8-9979-5E419C127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2989660"/>
          <a:ext cx="0" cy="508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3" name="Picture 1288" descr="Schl_Logo">
          <a:extLst>
            <a:ext uri="{FF2B5EF4-FFF2-40B4-BE49-F238E27FC236}">
              <a16:creationId xmlns:a16="http://schemas.microsoft.com/office/drawing/2014/main" id="{EAD6C650-3358-40B9-8DEC-E6A9DADC4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4" name="Picture 13" descr="Schl_Logo">
          <a:extLst>
            <a:ext uri="{FF2B5EF4-FFF2-40B4-BE49-F238E27FC236}">
              <a16:creationId xmlns:a16="http://schemas.microsoft.com/office/drawing/2014/main" id="{1F8FA664-99C8-45F4-8635-8AB342E0E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5" name="Picture 13" descr="Schl_Logo">
          <a:extLst>
            <a:ext uri="{FF2B5EF4-FFF2-40B4-BE49-F238E27FC236}">
              <a16:creationId xmlns:a16="http://schemas.microsoft.com/office/drawing/2014/main" id="{6B4D6BE8-7BAE-4402-813F-AE62CF2F8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111125</xdr:rowOff>
    </xdr:to>
    <xdr:pic>
      <xdr:nvPicPr>
        <xdr:cNvPr id="6" name="Picture 13" descr="Schl_Logo">
          <a:extLst>
            <a:ext uri="{FF2B5EF4-FFF2-40B4-BE49-F238E27FC236}">
              <a16:creationId xmlns:a16="http://schemas.microsoft.com/office/drawing/2014/main" id="{6136161F-AA89-4CF5-80BD-1434A6296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7" name="Picture 1288" descr="Schl_Logo">
          <a:extLst>
            <a:ext uri="{FF2B5EF4-FFF2-40B4-BE49-F238E27FC236}">
              <a16:creationId xmlns:a16="http://schemas.microsoft.com/office/drawing/2014/main" id="{0FD8CCA8-7D7A-4C7E-A4E9-76BD58423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8" name="Picture 13" descr="Schl_Logo">
          <a:extLst>
            <a:ext uri="{FF2B5EF4-FFF2-40B4-BE49-F238E27FC236}">
              <a16:creationId xmlns:a16="http://schemas.microsoft.com/office/drawing/2014/main" id="{B9CF55AB-A40C-427E-BD3E-A1378E31B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9" name="Picture 13" descr="Schl_Logo">
          <a:extLst>
            <a:ext uri="{FF2B5EF4-FFF2-40B4-BE49-F238E27FC236}">
              <a16:creationId xmlns:a16="http://schemas.microsoft.com/office/drawing/2014/main" id="{7CF827B3-DD9B-4786-BB0C-8A2694F98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111125</xdr:rowOff>
    </xdr:to>
    <xdr:pic>
      <xdr:nvPicPr>
        <xdr:cNvPr id="10" name="Picture 13" descr="Schl_Logo">
          <a:extLst>
            <a:ext uri="{FF2B5EF4-FFF2-40B4-BE49-F238E27FC236}">
              <a16:creationId xmlns:a16="http://schemas.microsoft.com/office/drawing/2014/main" id="{54B78933-9ABA-4B69-A06E-EBA42F07E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1" name="Picture 1288" descr="Schl_Logo">
          <a:extLst>
            <a:ext uri="{FF2B5EF4-FFF2-40B4-BE49-F238E27FC236}">
              <a16:creationId xmlns:a16="http://schemas.microsoft.com/office/drawing/2014/main" id="{F1C101C9-C88D-47AF-8F96-BFD928C30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2" name="Picture 13" descr="Schl_Logo">
          <a:extLst>
            <a:ext uri="{FF2B5EF4-FFF2-40B4-BE49-F238E27FC236}">
              <a16:creationId xmlns:a16="http://schemas.microsoft.com/office/drawing/2014/main" id="{AEBB4597-57EA-46E6-9B1F-6B706DB62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3" name="Picture 13" descr="Schl_Logo">
          <a:extLst>
            <a:ext uri="{FF2B5EF4-FFF2-40B4-BE49-F238E27FC236}">
              <a16:creationId xmlns:a16="http://schemas.microsoft.com/office/drawing/2014/main" id="{D2386F6A-D351-4033-AE34-9A2A95FAA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111125</xdr:rowOff>
    </xdr:to>
    <xdr:pic>
      <xdr:nvPicPr>
        <xdr:cNvPr id="14" name="Picture 13" descr="Schl_Logo">
          <a:extLst>
            <a:ext uri="{FF2B5EF4-FFF2-40B4-BE49-F238E27FC236}">
              <a16:creationId xmlns:a16="http://schemas.microsoft.com/office/drawing/2014/main" id="{492929D9-0217-45A3-BC7F-B985103D4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5" name="Picture 1288" descr="Schl_Logo">
          <a:extLst>
            <a:ext uri="{FF2B5EF4-FFF2-40B4-BE49-F238E27FC236}">
              <a16:creationId xmlns:a16="http://schemas.microsoft.com/office/drawing/2014/main" id="{93C2AA16-BF65-4E14-AEDB-F8D4A1EC4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6" name="Picture 13" descr="Schl_Logo">
          <a:extLst>
            <a:ext uri="{FF2B5EF4-FFF2-40B4-BE49-F238E27FC236}">
              <a16:creationId xmlns:a16="http://schemas.microsoft.com/office/drawing/2014/main" id="{0E873D56-8DB1-47A2-B820-92D64C926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7" name="Picture 13" descr="Schl_Logo">
          <a:extLst>
            <a:ext uri="{FF2B5EF4-FFF2-40B4-BE49-F238E27FC236}">
              <a16:creationId xmlns:a16="http://schemas.microsoft.com/office/drawing/2014/main" id="{7F660798-D7EC-4BD6-88BD-2DBA493D0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111125</xdr:rowOff>
    </xdr:to>
    <xdr:pic>
      <xdr:nvPicPr>
        <xdr:cNvPr id="18" name="Picture 13" descr="Schl_Logo">
          <a:extLst>
            <a:ext uri="{FF2B5EF4-FFF2-40B4-BE49-F238E27FC236}">
              <a16:creationId xmlns:a16="http://schemas.microsoft.com/office/drawing/2014/main" id="{E4723CB5-4384-4CF8-B77C-57B59D3A4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9" name="Picture 1288" descr="Schl_Logo">
          <a:extLst>
            <a:ext uri="{FF2B5EF4-FFF2-40B4-BE49-F238E27FC236}">
              <a16:creationId xmlns:a16="http://schemas.microsoft.com/office/drawing/2014/main" id="{7663AD76-CFA1-440F-997C-1C2DB35D6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20" name="Picture 13" descr="Schl_Logo">
          <a:extLst>
            <a:ext uri="{FF2B5EF4-FFF2-40B4-BE49-F238E27FC236}">
              <a16:creationId xmlns:a16="http://schemas.microsoft.com/office/drawing/2014/main" id="{3BA15959-0011-437F-B7E3-F26DCA83E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21" name="Picture 13" descr="Schl_Logo">
          <a:extLst>
            <a:ext uri="{FF2B5EF4-FFF2-40B4-BE49-F238E27FC236}">
              <a16:creationId xmlns:a16="http://schemas.microsoft.com/office/drawing/2014/main" id="{7EA0B540-DAA7-4102-AB0A-84F40DE31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22" name="Picture 13" descr="Schl_Logo">
          <a:extLst>
            <a:ext uri="{FF2B5EF4-FFF2-40B4-BE49-F238E27FC236}">
              <a16:creationId xmlns:a16="http://schemas.microsoft.com/office/drawing/2014/main" id="{A042458B-4973-42E6-B5B7-2EEFDD11E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3" name="Picture 1288" descr="Schl_Logo">
          <a:extLst>
            <a:ext uri="{FF2B5EF4-FFF2-40B4-BE49-F238E27FC236}">
              <a16:creationId xmlns:a16="http://schemas.microsoft.com/office/drawing/2014/main" id="{A21C683E-42E2-4FE0-88E1-E0F363A77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4" name="Picture 13" descr="Schl_Logo">
          <a:extLst>
            <a:ext uri="{FF2B5EF4-FFF2-40B4-BE49-F238E27FC236}">
              <a16:creationId xmlns:a16="http://schemas.microsoft.com/office/drawing/2014/main" id="{08E5CF93-FA49-469B-88BA-0EC229DDD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5" name="Picture 13" descr="Schl_Logo">
          <a:extLst>
            <a:ext uri="{FF2B5EF4-FFF2-40B4-BE49-F238E27FC236}">
              <a16:creationId xmlns:a16="http://schemas.microsoft.com/office/drawing/2014/main" id="{50B9AFA7-DB0E-4C62-9C61-1A51BBCFF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26" name="Picture 13" descr="Schl_Logo">
          <a:extLst>
            <a:ext uri="{FF2B5EF4-FFF2-40B4-BE49-F238E27FC236}">
              <a16:creationId xmlns:a16="http://schemas.microsoft.com/office/drawing/2014/main" id="{DF72CB58-FEE6-4022-AD8B-BC944EBF0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7" name="Picture 1288" descr="Schl_Logo">
          <a:extLst>
            <a:ext uri="{FF2B5EF4-FFF2-40B4-BE49-F238E27FC236}">
              <a16:creationId xmlns:a16="http://schemas.microsoft.com/office/drawing/2014/main" id="{31B54AD9-B60B-408A-9333-CF7CFAB5A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8" name="Picture 13" descr="Schl_Logo">
          <a:extLst>
            <a:ext uri="{FF2B5EF4-FFF2-40B4-BE49-F238E27FC236}">
              <a16:creationId xmlns:a16="http://schemas.microsoft.com/office/drawing/2014/main" id="{200D01CC-C3CD-4418-B93B-B88215673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9" name="Picture 13" descr="Schl_Logo">
          <a:extLst>
            <a:ext uri="{FF2B5EF4-FFF2-40B4-BE49-F238E27FC236}">
              <a16:creationId xmlns:a16="http://schemas.microsoft.com/office/drawing/2014/main" id="{A0DAD680-F165-40CC-A862-857AAA129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30" name="Picture 13" descr="Schl_Logo">
          <a:extLst>
            <a:ext uri="{FF2B5EF4-FFF2-40B4-BE49-F238E27FC236}">
              <a16:creationId xmlns:a16="http://schemas.microsoft.com/office/drawing/2014/main" id="{72CAEA73-FE06-422B-B495-669F63C86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1" name="Picture 1288" descr="Schl_Logo">
          <a:extLst>
            <a:ext uri="{FF2B5EF4-FFF2-40B4-BE49-F238E27FC236}">
              <a16:creationId xmlns:a16="http://schemas.microsoft.com/office/drawing/2014/main" id="{AB7E1C3E-530E-4EC4-B68F-817267C81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2" name="Picture 13" descr="Schl_Logo">
          <a:extLst>
            <a:ext uri="{FF2B5EF4-FFF2-40B4-BE49-F238E27FC236}">
              <a16:creationId xmlns:a16="http://schemas.microsoft.com/office/drawing/2014/main" id="{19095951-97C0-4219-9B68-F1A85CC9F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3" name="Picture 13" descr="Schl_Logo">
          <a:extLst>
            <a:ext uri="{FF2B5EF4-FFF2-40B4-BE49-F238E27FC236}">
              <a16:creationId xmlns:a16="http://schemas.microsoft.com/office/drawing/2014/main" id="{899A7C00-69B9-49A7-BA0F-6406B8467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34" name="Picture 13" descr="Schl_Logo">
          <a:extLst>
            <a:ext uri="{FF2B5EF4-FFF2-40B4-BE49-F238E27FC236}">
              <a16:creationId xmlns:a16="http://schemas.microsoft.com/office/drawing/2014/main" id="{8BCA8DE1-AAFB-4429-A60D-FB8C4D3F0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5" name="Picture 1288" descr="Schl_Logo">
          <a:extLst>
            <a:ext uri="{FF2B5EF4-FFF2-40B4-BE49-F238E27FC236}">
              <a16:creationId xmlns:a16="http://schemas.microsoft.com/office/drawing/2014/main" id="{6DCA0153-51AB-40E8-9738-3DB65F716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6" name="Picture 13" descr="Schl_Logo">
          <a:extLst>
            <a:ext uri="{FF2B5EF4-FFF2-40B4-BE49-F238E27FC236}">
              <a16:creationId xmlns:a16="http://schemas.microsoft.com/office/drawing/2014/main" id="{03A3E176-0260-4699-B93F-FA52120B5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7" name="Picture 13" descr="Schl_Logo">
          <a:extLst>
            <a:ext uri="{FF2B5EF4-FFF2-40B4-BE49-F238E27FC236}">
              <a16:creationId xmlns:a16="http://schemas.microsoft.com/office/drawing/2014/main" id="{0A55F225-B172-458F-9F0F-07CCB1DDB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38" name="Picture 13" descr="Schl_Logo">
          <a:extLst>
            <a:ext uri="{FF2B5EF4-FFF2-40B4-BE49-F238E27FC236}">
              <a16:creationId xmlns:a16="http://schemas.microsoft.com/office/drawing/2014/main" id="{A67AF6D1-EFCC-415E-AD92-E74064FAA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9" name="Picture 1288" descr="Schl_Logo">
          <a:extLst>
            <a:ext uri="{FF2B5EF4-FFF2-40B4-BE49-F238E27FC236}">
              <a16:creationId xmlns:a16="http://schemas.microsoft.com/office/drawing/2014/main" id="{E1314EED-65EE-4B19-9B1A-AF6CF9634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0" name="Picture 13" descr="Schl_Logo">
          <a:extLst>
            <a:ext uri="{FF2B5EF4-FFF2-40B4-BE49-F238E27FC236}">
              <a16:creationId xmlns:a16="http://schemas.microsoft.com/office/drawing/2014/main" id="{EB8161F8-8ABF-461E-841F-6478C52F6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1" name="Picture 13" descr="Schl_Logo">
          <a:extLst>
            <a:ext uri="{FF2B5EF4-FFF2-40B4-BE49-F238E27FC236}">
              <a16:creationId xmlns:a16="http://schemas.microsoft.com/office/drawing/2014/main" id="{FC0AC6A5-8A1A-48B1-8000-34CDBA7CB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42" name="Picture 13" descr="Schl_Logo">
          <a:extLst>
            <a:ext uri="{FF2B5EF4-FFF2-40B4-BE49-F238E27FC236}">
              <a16:creationId xmlns:a16="http://schemas.microsoft.com/office/drawing/2014/main" id="{86A7AC1F-DB9D-4246-987C-99D3EC435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3" name="Picture 1288" descr="Schl_Logo">
          <a:extLst>
            <a:ext uri="{FF2B5EF4-FFF2-40B4-BE49-F238E27FC236}">
              <a16:creationId xmlns:a16="http://schemas.microsoft.com/office/drawing/2014/main" id="{E380A97C-5BA6-4D80-82CE-9606F3B50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4" name="Picture 13" descr="Schl_Logo">
          <a:extLst>
            <a:ext uri="{FF2B5EF4-FFF2-40B4-BE49-F238E27FC236}">
              <a16:creationId xmlns:a16="http://schemas.microsoft.com/office/drawing/2014/main" id="{BCED74BB-56C7-47AC-98E6-9777A4813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5" name="Picture 13" descr="Schl_Logo">
          <a:extLst>
            <a:ext uri="{FF2B5EF4-FFF2-40B4-BE49-F238E27FC236}">
              <a16:creationId xmlns:a16="http://schemas.microsoft.com/office/drawing/2014/main" id="{34012147-1D0B-4F0D-91B9-BB425810C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46" name="Picture 13" descr="Schl_Logo">
          <a:extLst>
            <a:ext uri="{FF2B5EF4-FFF2-40B4-BE49-F238E27FC236}">
              <a16:creationId xmlns:a16="http://schemas.microsoft.com/office/drawing/2014/main" id="{67CC4641-E3F9-449A-9056-C22B1E05F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7" name="Picture 1288" descr="Schl_Logo">
          <a:extLst>
            <a:ext uri="{FF2B5EF4-FFF2-40B4-BE49-F238E27FC236}">
              <a16:creationId xmlns:a16="http://schemas.microsoft.com/office/drawing/2014/main" id="{C7A21560-BB81-413A-946E-BB2ED48AA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8" name="Picture 13" descr="Schl_Logo">
          <a:extLst>
            <a:ext uri="{FF2B5EF4-FFF2-40B4-BE49-F238E27FC236}">
              <a16:creationId xmlns:a16="http://schemas.microsoft.com/office/drawing/2014/main" id="{4B4F726B-6F42-41DB-8325-02C5F5898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9" name="Picture 13" descr="Schl_Logo">
          <a:extLst>
            <a:ext uri="{FF2B5EF4-FFF2-40B4-BE49-F238E27FC236}">
              <a16:creationId xmlns:a16="http://schemas.microsoft.com/office/drawing/2014/main" id="{C7C0549E-64A3-4D76-8BA8-0C08CA4CE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0" name="Picture 13" descr="Schl_Logo">
          <a:extLst>
            <a:ext uri="{FF2B5EF4-FFF2-40B4-BE49-F238E27FC236}">
              <a16:creationId xmlns:a16="http://schemas.microsoft.com/office/drawing/2014/main" id="{D60820C0-46B6-4E1F-B639-74F794088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1" name="Picture 1288" descr="Schl_Logo">
          <a:extLst>
            <a:ext uri="{FF2B5EF4-FFF2-40B4-BE49-F238E27FC236}">
              <a16:creationId xmlns:a16="http://schemas.microsoft.com/office/drawing/2014/main" id="{92450CE9-E0BF-46FB-A40C-5370E2132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2" name="Picture 13" descr="Schl_Logo">
          <a:extLst>
            <a:ext uri="{FF2B5EF4-FFF2-40B4-BE49-F238E27FC236}">
              <a16:creationId xmlns:a16="http://schemas.microsoft.com/office/drawing/2014/main" id="{F261B07F-10F8-4646-AB81-2879E4074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3" name="Picture 13" descr="Schl_Logo">
          <a:extLst>
            <a:ext uri="{FF2B5EF4-FFF2-40B4-BE49-F238E27FC236}">
              <a16:creationId xmlns:a16="http://schemas.microsoft.com/office/drawing/2014/main" id="{FC12BF0C-E5DD-4AEE-93D8-18EE5FA69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4" name="Picture 13" descr="Schl_Logo">
          <a:extLst>
            <a:ext uri="{FF2B5EF4-FFF2-40B4-BE49-F238E27FC236}">
              <a16:creationId xmlns:a16="http://schemas.microsoft.com/office/drawing/2014/main" id="{C3FAA3E4-EEE2-4A4F-90F9-26CA23E29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5" name="Picture 1288" descr="Schl_Logo">
          <a:extLst>
            <a:ext uri="{FF2B5EF4-FFF2-40B4-BE49-F238E27FC236}">
              <a16:creationId xmlns:a16="http://schemas.microsoft.com/office/drawing/2014/main" id="{BEFB0F96-6AE9-482D-8F6D-FC0E8E5B5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6" name="Picture 13" descr="Schl_Logo">
          <a:extLst>
            <a:ext uri="{FF2B5EF4-FFF2-40B4-BE49-F238E27FC236}">
              <a16:creationId xmlns:a16="http://schemas.microsoft.com/office/drawing/2014/main" id="{D62ECB85-20CD-4E6B-A311-93079AEBB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7" name="Picture 13" descr="Schl_Logo">
          <a:extLst>
            <a:ext uri="{FF2B5EF4-FFF2-40B4-BE49-F238E27FC236}">
              <a16:creationId xmlns:a16="http://schemas.microsoft.com/office/drawing/2014/main" id="{9BB1147F-55B3-4FDF-A76F-5EE0561C5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8" name="Picture 13" descr="Schl_Logo">
          <a:extLst>
            <a:ext uri="{FF2B5EF4-FFF2-40B4-BE49-F238E27FC236}">
              <a16:creationId xmlns:a16="http://schemas.microsoft.com/office/drawing/2014/main" id="{7033312C-7562-4416-9CDB-9335CE023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9" name="Picture 1288" descr="Schl_Logo">
          <a:extLst>
            <a:ext uri="{FF2B5EF4-FFF2-40B4-BE49-F238E27FC236}">
              <a16:creationId xmlns:a16="http://schemas.microsoft.com/office/drawing/2014/main" id="{14A44622-15CD-4126-BBAB-3DCD12DEA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0" name="Picture 13" descr="Schl_Logo">
          <a:extLst>
            <a:ext uri="{FF2B5EF4-FFF2-40B4-BE49-F238E27FC236}">
              <a16:creationId xmlns:a16="http://schemas.microsoft.com/office/drawing/2014/main" id="{062C01B4-6FF1-4B25-A3F5-75F4935BA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1" name="Picture 13" descr="Schl_Logo">
          <a:extLst>
            <a:ext uri="{FF2B5EF4-FFF2-40B4-BE49-F238E27FC236}">
              <a16:creationId xmlns:a16="http://schemas.microsoft.com/office/drawing/2014/main" id="{A590B16D-AEB8-48F7-8033-EA19B8EB8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2" name="Picture 13" descr="Schl_Logo">
          <a:extLst>
            <a:ext uri="{FF2B5EF4-FFF2-40B4-BE49-F238E27FC236}">
              <a16:creationId xmlns:a16="http://schemas.microsoft.com/office/drawing/2014/main" id="{0ABABF49-AC43-48EB-8A2F-543AC73E2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3" name="Picture 1288" descr="Schl_Logo">
          <a:extLst>
            <a:ext uri="{FF2B5EF4-FFF2-40B4-BE49-F238E27FC236}">
              <a16:creationId xmlns:a16="http://schemas.microsoft.com/office/drawing/2014/main" id="{D7A8E848-D6B6-4F59-9599-3DF2F30BF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4" name="Picture 13" descr="Schl_Logo">
          <a:extLst>
            <a:ext uri="{FF2B5EF4-FFF2-40B4-BE49-F238E27FC236}">
              <a16:creationId xmlns:a16="http://schemas.microsoft.com/office/drawing/2014/main" id="{838B96AF-1272-45A7-BD66-E33742022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5" name="Picture 13" descr="Schl_Logo">
          <a:extLst>
            <a:ext uri="{FF2B5EF4-FFF2-40B4-BE49-F238E27FC236}">
              <a16:creationId xmlns:a16="http://schemas.microsoft.com/office/drawing/2014/main" id="{3986520F-9025-41EF-82E5-1B15B1189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6" name="Picture 1288" descr="Schl_Logo">
          <a:extLst>
            <a:ext uri="{FF2B5EF4-FFF2-40B4-BE49-F238E27FC236}">
              <a16:creationId xmlns:a16="http://schemas.microsoft.com/office/drawing/2014/main" id="{838CBEA3-F1AE-4F93-8753-5EBD1AD44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7" name="Picture 13" descr="Schl_Logo">
          <a:extLst>
            <a:ext uri="{FF2B5EF4-FFF2-40B4-BE49-F238E27FC236}">
              <a16:creationId xmlns:a16="http://schemas.microsoft.com/office/drawing/2014/main" id="{61AA7D61-BA30-4B4B-8009-15D8E6F58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8" name="Picture 13" descr="Schl_Logo">
          <a:extLst>
            <a:ext uri="{FF2B5EF4-FFF2-40B4-BE49-F238E27FC236}">
              <a16:creationId xmlns:a16="http://schemas.microsoft.com/office/drawing/2014/main" id="{60467C63-74BB-47AD-9CC6-67BB2797E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9" name="Picture 1288" descr="Schl_Logo">
          <a:extLst>
            <a:ext uri="{FF2B5EF4-FFF2-40B4-BE49-F238E27FC236}">
              <a16:creationId xmlns:a16="http://schemas.microsoft.com/office/drawing/2014/main" id="{CA1270B8-1840-4746-8CAD-D4783C3D5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0" name="Picture 13" descr="Schl_Logo">
          <a:extLst>
            <a:ext uri="{FF2B5EF4-FFF2-40B4-BE49-F238E27FC236}">
              <a16:creationId xmlns:a16="http://schemas.microsoft.com/office/drawing/2014/main" id="{21A3E81C-D4BB-42FF-B3F4-5E0C0BE6F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1" name="Picture 13" descr="Schl_Logo">
          <a:extLst>
            <a:ext uri="{FF2B5EF4-FFF2-40B4-BE49-F238E27FC236}">
              <a16:creationId xmlns:a16="http://schemas.microsoft.com/office/drawing/2014/main" id="{901A5390-24D2-4A5A-99F6-B08B099A6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2" name="Picture 1288" descr="Schl_Logo">
          <a:extLst>
            <a:ext uri="{FF2B5EF4-FFF2-40B4-BE49-F238E27FC236}">
              <a16:creationId xmlns:a16="http://schemas.microsoft.com/office/drawing/2014/main" id="{94D6B3F9-855E-4227-BD06-7757998DA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3" name="Picture 13" descr="Schl_Logo">
          <a:extLst>
            <a:ext uri="{FF2B5EF4-FFF2-40B4-BE49-F238E27FC236}">
              <a16:creationId xmlns:a16="http://schemas.microsoft.com/office/drawing/2014/main" id="{37D14EB8-A717-45F6-869C-003D98088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4" name="Picture 13" descr="Schl_Logo">
          <a:extLst>
            <a:ext uri="{FF2B5EF4-FFF2-40B4-BE49-F238E27FC236}">
              <a16:creationId xmlns:a16="http://schemas.microsoft.com/office/drawing/2014/main" id="{C2C38C99-2A14-48F8-B980-D473C8DF6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5" name="Picture 1288" descr="Schl_Logo">
          <a:extLst>
            <a:ext uri="{FF2B5EF4-FFF2-40B4-BE49-F238E27FC236}">
              <a16:creationId xmlns:a16="http://schemas.microsoft.com/office/drawing/2014/main" id="{0D35F91B-EDCB-40EC-8A39-F677CF799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6" name="Picture 13" descr="Schl_Logo">
          <a:extLst>
            <a:ext uri="{FF2B5EF4-FFF2-40B4-BE49-F238E27FC236}">
              <a16:creationId xmlns:a16="http://schemas.microsoft.com/office/drawing/2014/main" id="{512C744D-5587-4F6F-8607-938A5D3D6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7" name="Picture 13" descr="Schl_Logo">
          <a:extLst>
            <a:ext uri="{FF2B5EF4-FFF2-40B4-BE49-F238E27FC236}">
              <a16:creationId xmlns:a16="http://schemas.microsoft.com/office/drawing/2014/main" id="{86597BFB-96EA-44F7-8FC4-8D6CD7669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8" name="Picture 1288" descr="Schl_Logo">
          <a:extLst>
            <a:ext uri="{FF2B5EF4-FFF2-40B4-BE49-F238E27FC236}">
              <a16:creationId xmlns:a16="http://schemas.microsoft.com/office/drawing/2014/main" id="{B98BC75D-54E2-448F-868A-EF07FD4ED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9" name="Picture 13" descr="Schl_Logo">
          <a:extLst>
            <a:ext uri="{FF2B5EF4-FFF2-40B4-BE49-F238E27FC236}">
              <a16:creationId xmlns:a16="http://schemas.microsoft.com/office/drawing/2014/main" id="{F161E95C-1E1E-4C9C-8437-3F99B528F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0" name="Picture 13" descr="Schl_Logo">
          <a:extLst>
            <a:ext uri="{FF2B5EF4-FFF2-40B4-BE49-F238E27FC236}">
              <a16:creationId xmlns:a16="http://schemas.microsoft.com/office/drawing/2014/main" id="{CDFD267C-0009-4A76-BD9B-544DD4067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1" name="Picture 1288" descr="Schl_Logo">
          <a:extLst>
            <a:ext uri="{FF2B5EF4-FFF2-40B4-BE49-F238E27FC236}">
              <a16:creationId xmlns:a16="http://schemas.microsoft.com/office/drawing/2014/main" id="{7E0F1988-3B58-4776-9D22-07525889C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2" name="Picture 13" descr="Schl_Logo">
          <a:extLst>
            <a:ext uri="{FF2B5EF4-FFF2-40B4-BE49-F238E27FC236}">
              <a16:creationId xmlns:a16="http://schemas.microsoft.com/office/drawing/2014/main" id="{0F1DE12B-48C7-4EF9-8AD4-62E3B17ED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3" name="Picture 13" descr="Schl_Logo">
          <a:extLst>
            <a:ext uri="{FF2B5EF4-FFF2-40B4-BE49-F238E27FC236}">
              <a16:creationId xmlns:a16="http://schemas.microsoft.com/office/drawing/2014/main" id="{70FD1F58-A4F8-4D5E-A8A0-081E0E740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4" name="Picture 13" descr="Schl_Logo">
          <a:extLst>
            <a:ext uri="{FF2B5EF4-FFF2-40B4-BE49-F238E27FC236}">
              <a16:creationId xmlns:a16="http://schemas.microsoft.com/office/drawing/2014/main" id="{4D3E25A1-F0F4-4418-A39A-21FC98A5D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5" name="Picture 1288" descr="Schl_Logo">
          <a:extLst>
            <a:ext uri="{FF2B5EF4-FFF2-40B4-BE49-F238E27FC236}">
              <a16:creationId xmlns:a16="http://schemas.microsoft.com/office/drawing/2014/main" id="{896C4813-994B-40B5-9D23-A23D17C5E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6" name="Picture 13" descr="Schl_Logo">
          <a:extLst>
            <a:ext uri="{FF2B5EF4-FFF2-40B4-BE49-F238E27FC236}">
              <a16:creationId xmlns:a16="http://schemas.microsoft.com/office/drawing/2014/main" id="{05F99AD1-402B-46B8-8562-5E390A283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7" name="Picture 13" descr="Schl_Logo">
          <a:extLst>
            <a:ext uri="{FF2B5EF4-FFF2-40B4-BE49-F238E27FC236}">
              <a16:creationId xmlns:a16="http://schemas.microsoft.com/office/drawing/2014/main" id="{D9D5DDB2-5E9C-453E-99A5-9367D9D90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8" name="Picture 13" descr="Schl_Logo">
          <a:extLst>
            <a:ext uri="{FF2B5EF4-FFF2-40B4-BE49-F238E27FC236}">
              <a16:creationId xmlns:a16="http://schemas.microsoft.com/office/drawing/2014/main" id="{F623E622-972F-48EE-A9F3-10AAC732F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9" name="Picture 1288" descr="Schl_Logo">
          <a:extLst>
            <a:ext uri="{FF2B5EF4-FFF2-40B4-BE49-F238E27FC236}">
              <a16:creationId xmlns:a16="http://schemas.microsoft.com/office/drawing/2014/main" id="{191D5D87-70E4-49E1-8BF4-54A747E3B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0" name="Picture 13" descr="Schl_Logo">
          <a:extLst>
            <a:ext uri="{FF2B5EF4-FFF2-40B4-BE49-F238E27FC236}">
              <a16:creationId xmlns:a16="http://schemas.microsoft.com/office/drawing/2014/main" id="{9FB95C36-0B50-4895-B7C7-48542F010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1" name="Picture 13" descr="Schl_Logo">
          <a:extLst>
            <a:ext uri="{FF2B5EF4-FFF2-40B4-BE49-F238E27FC236}">
              <a16:creationId xmlns:a16="http://schemas.microsoft.com/office/drawing/2014/main" id="{A518973A-9C64-4054-9289-7C4852F37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2" name="Picture 13" descr="Schl_Logo">
          <a:extLst>
            <a:ext uri="{FF2B5EF4-FFF2-40B4-BE49-F238E27FC236}">
              <a16:creationId xmlns:a16="http://schemas.microsoft.com/office/drawing/2014/main" id="{D2F7E5FF-AF8B-42A9-B852-0AC6D475E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3" name="Picture 1288" descr="Schl_Logo">
          <a:extLst>
            <a:ext uri="{FF2B5EF4-FFF2-40B4-BE49-F238E27FC236}">
              <a16:creationId xmlns:a16="http://schemas.microsoft.com/office/drawing/2014/main" id="{A8042FF9-D4AC-45B7-80FE-FEB3F20F5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4" name="Picture 13" descr="Schl_Logo">
          <a:extLst>
            <a:ext uri="{FF2B5EF4-FFF2-40B4-BE49-F238E27FC236}">
              <a16:creationId xmlns:a16="http://schemas.microsoft.com/office/drawing/2014/main" id="{435903A2-FCF2-4FA9-9714-5BE5DB296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5" name="Picture 13" descr="Schl_Logo">
          <a:extLst>
            <a:ext uri="{FF2B5EF4-FFF2-40B4-BE49-F238E27FC236}">
              <a16:creationId xmlns:a16="http://schemas.microsoft.com/office/drawing/2014/main" id="{DC9809F8-2AC3-4914-ADC8-A1D7D53D5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6" name="Picture 13" descr="Schl_Logo">
          <a:extLst>
            <a:ext uri="{FF2B5EF4-FFF2-40B4-BE49-F238E27FC236}">
              <a16:creationId xmlns:a16="http://schemas.microsoft.com/office/drawing/2014/main" id="{F25D1E7F-D3A3-4797-B523-6582A622D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7" name="Picture 1288" descr="Schl_Logo">
          <a:extLst>
            <a:ext uri="{FF2B5EF4-FFF2-40B4-BE49-F238E27FC236}">
              <a16:creationId xmlns:a16="http://schemas.microsoft.com/office/drawing/2014/main" id="{E6AD1EAF-7A12-41D6-9887-8A0FD8650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8" name="Picture 13" descr="Schl_Logo">
          <a:extLst>
            <a:ext uri="{FF2B5EF4-FFF2-40B4-BE49-F238E27FC236}">
              <a16:creationId xmlns:a16="http://schemas.microsoft.com/office/drawing/2014/main" id="{AD21DA47-63E4-46C4-8728-F4A16C5DC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9" name="Picture 13" descr="Schl_Logo">
          <a:extLst>
            <a:ext uri="{FF2B5EF4-FFF2-40B4-BE49-F238E27FC236}">
              <a16:creationId xmlns:a16="http://schemas.microsoft.com/office/drawing/2014/main" id="{BED6111E-CDC0-41B6-9E4E-EE2C5D46E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0" name="Picture 13" descr="Schl_Logo">
          <a:extLst>
            <a:ext uri="{FF2B5EF4-FFF2-40B4-BE49-F238E27FC236}">
              <a16:creationId xmlns:a16="http://schemas.microsoft.com/office/drawing/2014/main" id="{D2D11D71-27E0-4281-95A1-3C8A96B41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1" name="Picture 1288" descr="Schl_Logo">
          <a:extLst>
            <a:ext uri="{FF2B5EF4-FFF2-40B4-BE49-F238E27FC236}">
              <a16:creationId xmlns:a16="http://schemas.microsoft.com/office/drawing/2014/main" id="{EDA3189F-C9DD-4E74-9D51-815C05D78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2" name="Picture 13" descr="Schl_Logo">
          <a:extLst>
            <a:ext uri="{FF2B5EF4-FFF2-40B4-BE49-F238E27FC236}">
              <a16:creationId xmlns:a16="http://schemas.microsoft.com/office/drawing/2014/main" id="{FFEBFBD1-1A47-42A8-B9FA-29BAA0E97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3" name="Picture 13" descr="Schl_Logo">
          <a:extLst>
            <a:ext uri="{FF2B5EF4-FFF2-40B4-BE49-F238E27FC236}">
              <a16:creationId xmlns:a16="http://schemas.microsoft.com/office/drawing/2014/main" id="{DB2ADDD2-0147-4DE1-9A7C-67FC02C64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4" name="Picture 13" descr="Schl_Logo">
          <a:extLst>
            <a:ext uri="{FF2B5EF4-FFF2-40B4-BE49-F238E27FC236}">
              <a16:creationId xmlns:a16="http://schemas.microsoft.com/office/drawing/2014/main" id="{9533BFAB-336F-4141-84F7-629F02DBE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5" name="Picture 1288" descr="Schl_Logo">
          <a:extLst>
            <a:ext uri="{FF2B5EF4-FFF2-40B4-BE49-F238E27FC236}">
              <a16:creationId xmlns:a16="http://schemas.microsoft.com/office/drawing/2014/main" id="{6C2CCBEE-96D4-4037-9E6D-E856589D9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6" name="Picture 13" descr="Schl_Logo">
          <a:extLst>
            <a:ext uri="{FF2B5EF4-FFF2-40B4-BE49-F238E27FC236}">
              <a16:creationId xmlns:a16="http://schemas.microsoft.com/office/drawing/2014/main" id="{D29103F9-544A-410A-81A7-8E36591F1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7" name="Picture 13" descr="Schl_Logo">
          <a:extLst>
            <a:ext uri="{FF2B5EF4-FFF2-40B4-BE49-F238E27FC236}">
              <a16:creationId xmlns:a16="http://schemas.microsoft.com/office/drawing/2014/main" id="{543040EE-0D06-419D-AD31-0E77CF255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8" name="Picture 13" descr="Schl_Logo">
          <a:extLst>
            <a:ext uri="{FF2B5EF4-FFF2-40B4-BE49-F238E27FC236}">
              <a16:creationId xmlns:a16="http://schemas.microsoft.com/office/drawing/2014/main" id="{B380BC9D-1EFD-422A-80F3-CCC1C899A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9" name="Picture 1288" descr="Schl_Logo">
          <a:extLst>
            <a:ext uri="{FF2B5EF4-FFF2-40B4-BE49-F238E27FC236}">
              <a16:creationId xmlns:a16="http://schemas.microsoft.com/office/drawing/2014/main" id="{088EA32F-E81F-460D-BB88-488F20E8B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0" name="Picture 13" descr="Schl_Logo">
          <a:extLst>
            <a:ext uri="{FF2B5EF4-FFF2-40B4-BE49-F238E27FC236}">
              <a16:creationId xmlns:a16="http://schemas.microsoft.com/office/drawing/2014/main" id="{0D56C671-9CA7-4A06-99F2-F72C92A16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1" name="Picture 13" descr="Schl_Logo">
          <a:extLst>
            <a:ext uri="{FF2B5EF4-FFF2-40B4-BE49-F238E27FC236}">
              <a16:creationId xmlns:a16="http://schemas.microsoft.com/office/drawing/2014/main" id="{11682C5B-954E-4149-9B84-F21716B45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2" name="Picture 13" descr="Schl_Logo">
          <a:extLst>
            <a:ext uri="{FF2B5EF4-FFF2-40B4-BE49-F238E27FC236}">
              <a16:creationId xmlns:a16="http://schemas.microsoft.com/office/drawing/2014/main" id="{FCD95DDE-CDA4-4F32-AAF5-1296A020B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3" name="Picture 1288" descr="Schl_Logo">
          <a:extLst>
            <a:ext uri="{FF2B5EF4-FFF2-40B4-BE49-F238E27FC236}">
              <a16:creationId xmlns:a16="http://schemas.microsoft.com/office/drawing/2014/main" id="{0B9F6FDA-1501-4997-984C-703E98CB5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4" name="Picture 13" descr="Schl_Logo">
          <a:extLst>
            <a:ext uri="{FF2B5EF4-FFF2-40B4-BE49-F238E27FC236}">
              <a16:creationId xmlns:a16="http://schemas.microsoft.com/office/drawing/2014/main" id="{48DE191B-4FA4-4860-B9D1-86474B3E9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5" name="Picture 13" descr="Schl_Logo">
          <a:extLst>
            <a:ext uri="{FF2B5EF4-FFF2-40B4-BE49-F238E27FC236}">
              <a16:creationId xmlns:a16="http://schemas.microsoft.com/office/drawing/2014/main" id="{08FBBB14-490D-4E68-B7C7-DADAD939E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6" name="Picture 13" descr="Schl_Logo">
          <a:extLst>
            <a:ext uri="{FF2B5EF4-FFF2-40B4-BE49-F238E27FC236}">
              <a16:creationId xmlns:a16="http://schemas.microsoft.com/office/drawing/2014/main" id="{F53CB871-69D0-4329-B066-2B9B2530C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7" name="Picture 1288" descr="Schl_Logo">
          <a:extLst>
            <a:ext uri="{FF2B5EF4-FFF2-40B4-BE49-F238E27FC236}">
              <a16:creationId xmlns:a16="http://schemas.microsoft.com/office/drawing/2014/main" id="{D7C5668D-3AEF-4DD9-B61D-3D8ACB970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8" name="Picture 13" descr="Schl_Logo">
          <a:extLst>
            <a:ext uri="{FF2B5EF4-FFF2-40B4-BE49-F238E27FC236}">
              <a16:creationId xmlns:a16="http://schemas.microsoft.com/office/drawing/2014/main" id="{7BE584C8-D3D8-40A4-8E6A-D8A3A4C83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9" name="Picture 13" descr="Schl_Logo">
          <a:extLst>
            <a:ext uri="{FF2B5EF4-FFF2-40B4-BE49-F238E27FC236}">
              <a16:creationId xmlns:a16="http://schemas.microsoft.com/office/drawing/2014/main" id="{E0C5C26E-7BDF-4E48-B1F2-035366962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0" name="Picture 13" descr="Schl_Logo">
          <a:extLst>
            <a:ext uri="{FF2B5EF4-FFF2-40B4-BE49-F238E27FC236}">
              <a16:creationId xmlns:a16="http://schemas.microsoft.com/office/drawing/2014/main" id="{F671A701-723F-48A8-943F-F35329AF1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1" name="Picture 1288" descr="Schl_Logo">
          <a:extLst>
            <a:ext uri="{FF2B5EF4-FFF2-40B4-BE49-F238E27FC236}">
              <a16:creationId xmlns:a16="http://schemas.microsoft.com/office/drawing/2014/main" id="{3321E181-B18C-4356-9479-E4FE4BCDF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2" name="Picture 13" descr="Schl_Logo">
          <a:extLst>
            <a:ext uri="{FF2B5EF4-FFF2-40B4-BE49-F238E27FC236}">
              <a16:creationId xmlns:a16="http://schemas.microsoft.com/office/drawing/2014/main" id="{E8ECAD75-E718-4382-84AD-3B5056F8E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3" name="Picture 13" descr="Schl_Logo">
          <a:extLst>
            <a:ext uri="{FF2B5EF4-FFF2-40B4-BE49-F238E27FC236}">
              <a16:creationId xmlns:a16="http://schemas.microsoft.com/office/drawing/2014/main" id="{0BAA68C9-938B-4B9B-83DD-6E404DCF2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4" name="Picture 1288" descr="Schl_Logo">
          <a:extLst>
            <a:ext uri="{FF2B5EF4-FFF2-40B4-BE49-F238E27FC236}">
              <a16:creationId xmlns:a16="http://schemas.microsoft.com/office/drawing/2014/main" id="{1904A9CF-B7C5-4F6F-B0F8-C75ED9959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5" name="Picture 13" descr="Schl_Logo">
          <a:extLst>
            <a:ext uri="{FF2B5EF4-FFF2-40B4-BE49-F238E27FC236}">
              <a16:creationId xmlns:a16="http://schemas.microsoft.com/office/drawing/2014/main" id="{7D321CA1-EC59-48EA-90FD-87DD9E734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6" name="Picture 13" descr="Schl_Logo">
          <a:extLst>
            <a:ext uri="{FF2B5EF4-FFF2-40B4-BE49-F238E27FC236}">
              <a16:creationId xmlns:a16="http://schemas.microsoft.com/office/drawing/2014/main" id="{1D6A4FDC-8D2B-4FEE-92CA-B3E00E7E7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7" name="Picture 1288" descr="Schl_Logo">
          <a:extLst>
            <a:ext uri="{FF2B5EF4-FFF2-40B4-BE49-F238E27FC236}">
              <a16:creationId xmlns:a16="http://schemas.microsoft.com/office/drawing/2014/main" id="{44EB77A3-B965-44D1-8C41-ADF1D5A76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8" name="Picture 13" descr="Schl_Logo">
          <a:extLst>
            <a:ext uri="{FF2B5EF4-FFF2-40B4-BE49-F238E27FC236}">
              <a16:creationId xmlns:a16="http://schemas.microsoft.com/office/drawing/2014/main" id="{B042E54E-C154-4A41-B384-DD96458E8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9" name="Picture 13" descr="Schl_Logo">
          <a:extLst>
            <a:ext uri="{FF2B5EF4-FFF2-40B4-BE49-F238E27FC236}">
              <a16:creationId xmlns:a16="http://schemas.microsoft.com/office/drawing/2014/main" id="{719CAC31-6568-4732-82A4-C267F6F07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0" name="Picture 1288" descr="Schl_Logo">
          <a:extLst>
            <a:ext uri="{FF2B5EF4-FFF2-40B4-BE49-F238E27FC236}">
              <a16:creationId xmlns:a16="http://schemas.microsoft.com/office/drawing/2014/main" id="{56F5465E-D2BA-4ED4-9C6D-100B2CE57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1" name="Picture 13" descr="Schl_Logo">
          <a:extLst>
            <a:ext uri="{FF2B5EF4-FFF2-40B4-BE49-F238E27FC236}">
              <a16:creationId xmlns:a16="http://schemas.microsoft.com/office/drawing/2014/main" id="{2D91385C-C480-4B7B-8A29-97F669C01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2" name="Picture 13" descr="Schl_Logo">
          <a:extLst>
            <a:ext uri="{FF2B5EF4-FFF2-40B4-BE49-F238E27FC236}">
              <a16:creationId xmlns:a16="http://schemas.microsoft.com/office/drawing/2014/main" id="{D8311C5B-70A3-49C3-89BA-3473CB28B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3" name="Picture 1288" descr="Schl_Logo">
          <a:extLst>
            <a:ext uri="{FF2B5EF4-FFF2-40B4-BE49-F238E27FC236}">
              <a16:creationId xmlns:a16="http://schemas.microsoft.com/office/drawing/2014/main" id="{B46875A4-9D74-498F-A234-AFA92BD25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4" name="Picture 13" descr="Schl_Logo">
          <a:extLst>
            <a:ext uri="{FF2B5EF4-FFF2-40B4-BE49-F238E27FC236}">
              <a16:creationId xmlns:a16="http://schemas.microsoft.com/office/drawing/2014/main" id="{E41041FD-BBA3-4EA5-8708-67E7345E3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5" name="Picture 13" descr="Schl_Logo">
          <a:extLst>
            <a:ext uri="{FF2B5EF4-FFF2-40B4-BE49-F238E27FC236}">
              <a16:creationId xmlns:a16="http://schemas.microsoft.com/office/drawing/2014/main" id="{9B2A9336-77AA-48DC-A840-BBDCC4BED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6" name="Picture 1288" descr="Schl_Logo">
          <a:extLst>
            <a:ext uri="{FF2B5EF4-FFF2-40B4-BE49-F238E27FC236}">
              <a16:creationId xmlns:a16="http://schemas.microsoft.com/office/drawing/2014/main" id="{206F7669-7986-4F4A-B291-98FE12181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7" name="Picture 13" descr="Schl_Logo">
          <a:extLst>
            <a:ext uri="{FF2B5EF4-FFF2-40B4-BE49-F238E27FC236}">
              <a16:creationId xmlns:a16="http://schemas.microsoft.com/office/drawing/2014/main" id="{83B86A47-77AA-406A-9055-DFB2037F5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8" name="Picture 13" descr="Schl_Logo">
          <a:extLst>
            <a:ext uri="{FF2B5EF4-FFF2-40B4-BE49-F238E27FC236}">
              <a16:creationId xmlns:a16="http://schemas.microsoft.com/office/drawing/2014/main" id="{9036F2DE-770A-4723-90BE-95BFC3F26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9" name="Picture 1288" descr="Schl_Logo">
          <a:extLst>
            <a:ext uri="{FF2B5EF4-FFF2-40B4-BE49-F238E27FC236}">
              <a16:creationId xmlns:a16="http://schemas.microsoft.com/office/drawing/2014/main" id="{C2F03520-B92D-4BBD-BE7B-8231F28E3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0" name="Picture 13" descr="Schl_Logo">
          <a:extLst>
            <a:ext uri="{FF2B5EF4-FFF2-40B4-BE49-F238E27FC236}">
              <a16:creationId xmlns:a16="http://schemas.microsoft.com/office/drawing/2014/main" id="{46225AC4-B291-45EB-BFBE-E47B9D0AE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1" name="Picture 13" descr="Schl_Logo">
          <a:extLst>
            <a:ext uri="{FF2B5EF4-FFF2-40B4-BE49-F238E27FC236}">
              <a16:creationId xmlns:a16="http://schemas.microsoft.com/office/drawing/2014/main" id="{804F52EC-3DA9-4EB9-A674-8695FB2F6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42" name="Picture 13" descr="Schl_Logo">
          <a:extLst>
            <a:ext uri="{FF2B5EF4-FFF2-40B4-BE49-F238E27FC236}">
              <a16:creationId xmlns:a16="http://schemas.microsoft.com/office/drawing/2014/main" id="{1340C99D-A631-46FF-B1F6-C55FB1FB6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3" name="Picture 1288" descr="Schl_Logo">
          <a:extLst>
            <a:ext uri="{FF2B5EF4-FFF2-40B4-BE49-F238E27FC236}">
              <a16:creationId xmlns:a16="http://schemas.microsoft.com/office/drawing/2014/main" id="{ED0A37F3-F303-4BF6-97AD-6A69FA30B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4" name="Picture 13" descr="Schl_Logo">
          <a:extLst>
            <a:ext uri="{FF2B5EF4-FFF2-40B4-BE49-F238E27FC236}">
              <a16:creationId xmlns:a16="http://schemas.microsoft.com/office/drawing/2014/main" id="{4B6DBF3E-94F4-4E3A-8CC3-5A6EF161D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5" name="Picture 13" descr="Schl_Logo">
          <a:extLst>
            <a:ext uri="{FF2B5EF4-FFF2-40B4-BE49-F238E27FC236}">
              <a16:creationId xmlns:a16="http://schemas.microsoft.com/office/drawing/2014/main" id="{BEE132EF-987A-491B-9C3E-78D7AF83A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46" name="Picture 13" descr="Schl_Logo">
          <a:extLst>
            <a:ext uri="{FF2B5EF4-FFF2-40B4-BE49-F238E27FC236}">
              <a16:creationId xmlns:a16="http://schemas.microsoft.com/office/drawing/2014/main" id="{897171CF-8167-47F6-B24E-E2FA0138F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7" name="Picture 1288" descr="Schl_Logo">
          <a:extLst>
            <a:ext uri="{FF2B5EF4-FFF2-40B4-BE49-F238E27FC236}">
              <a16:creationId xmlns:a16="http://schemas.microsoft.com/office/drawing/2014/main" id="{E2730EA1-E594-4FB9-AB7A-D13431991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8" name="Picture 13" descr="Schl_Logo">
          <a:extLst>
            <a:ext uri="{FF2B5EF4-FFF2-40B4-BE49-F238E27FC236}">
              <a16:creationId xmlns:a16="http://schemas.microsoft.com/office/drawing/2014/main" id="{86070680-CE33-4EFF-8092-62AC2AC84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9" name="Picture 13" descr="Schl_Logo">
          <a:extLst>
            <a:ext uri="{FF2B5EF4-FFF2-40B4-BE49-F238E27FC236}">
              <a16:creationId xmlns:a16="http://schemas.microsoft.com/office/drawing/2014/main" id="{10DBED6C-92C2-4D17-8A29-DF61A7ED8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50" name="Picture 13" descr="Schl_Logo">
          <a:extLst>
            <a:ext uri="{FF2B5EF4-FFF2-40B4-BE49-F238E27FC236}">
              <a16:creationId xmlns:a16="http://schemas.microsoft.com/office/drawing/2014/main" id="{554B4E35-9337-47ED-8E63-B452547AC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1" name="Picture 1288" descr="Schl_Logo">
          <a:extLst>
            <a:ext uri="{FF2B5EF4-FFF2-40B4-BE49-F238E27FC236}">
              <a16:creationId xmlns:a16="http://schemas.microsoft.com/office/drawing/2014/main" id="{622CF819-8B70-4DBC-BC75-A5C9610B2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2" name="Picture 13" descr="Schl_Logo">
          <a:extLst>
            <a:ext uri="{FF2B5EF4-FFF2-40B4-BE49-F238E27FC236}">
              <a16:creationId xmlns:a16="http://schemas.microsoft.com/office/drawing/2014/main" id="{764626A1-AEC0-4241-B368-87A8429AC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3" name="Picture 13" descr="Schl_Logo">
          <a:extLst>
            <a:ext uri="{FF2B5EF4-FFF2-40B4-BE49-F238E27FC236}">
              <a16:creationId xmlns:a16="http://schemas.microsoft.com/office/drawing/2014/main" id="{1A0B1DF0-EBC8-49FE-9944-1EA62EB58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54" name="Picture 13" descr="Schl_Logo">
          <a:extLst>
            <a:ext uri="{FF2B5EF4-FFF2-40B4-BE49-F238E27FC236}">
              <a16:creationId xmlns:a16="http://schemas.microsoft.com/office/drawing/2014/main" id="{1A44F59B-65BF-49BC-AE57-4C627F0A1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5" name="Picture 1288" descr="Schl_Logo">
          <a:extLst>
            <a:ext uri="{FF2B5EF4-FFF2-40B4-BE49-F238E27FC236}">
              <a16:creationId xmlns:a16="http://schemas.microsoft.com/office/drawing/2014/main" id="{557A5195-7929-47D5-B598-050D28D6A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6" name="Picture 13" descr="Schl_Logo">
          <a:extLst>
            <a:ext uri="{FF2B5EF4-FFF2-40B4-BE49-F238E27FC236}">
              <a16:creationId xmlns:a16="http://schemas.microsoft.com/office/drawing/2014/main" id="{87F9E563-6C0B-4C05-A7C4-79E7F4EBF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7" name="Picture 13" descr="Schl_Logo">
          <a:extLst>
            <a:ext uri="{FF2B5EF4-FFF2-40B4-BE49-F238E27FC236}">
              <a16:creationId xmlns:a16="http://schemas.microsoft.com/office/drawing/2014/main" id="{3FE14793-5336-4EA2-84F2-89CA8E851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58" name="Picture 13" descr="Schl_Logo">
          <a:extLst>
            <a:ext uri="{FF2B5EF4-FFF2-40B4-BE49-F238E27FC236}">
              <a16:creationId xmlns:a16="http://schemas.microsoft.com/office/drawing/2014/main" id="{EB184F30-0F18-4219-8901-4DC57E732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9" name="Picture 1288" descr="Schl_Logo">
          <a:extLst>
            <a:ext uri="{FF2B5EF4-FFF2-40B4-BE49-F238E27FC236}">
              <a16:creationId xmlns:a16="http://schemas.microsoft.com/office/drawing/2014/main" id="{3E9F76B1-8AF9-4B75-B45B-3FE9000F6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60" name="Picture 13" descr="Schl_Logo">
          <a:extLst>
            <a:ext uri="{FF2B5EF4-FFF2-40B4-BE49-F238E27FC236}">
              <a16:creationId xmlns:a16="http://schemas.microsoft.com/office/drawing/2014/main" id="{9C7F5AD1-AD5D-4B80-A92C-E310FA814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61" name="Picture 13" descr="Schl_Logo">
          <a:extLst>
            <a:ext uri="{FF2B5EF4-FFF2-40B4-BE49-F238E27FC236}">
              <a16:creationId xmlns:a16="http://schemas.microsoft.com/office/drawing/2014/main" id="{8D363504-B91A-422F-B100-7A064E2F4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62" name="Picture 13" descr="Schl_Logo">
          <a:extLst>
            <a:ext uri="{FF2B5EF4-FFF2-40B4-BE49-F238E27FC236}">
              <a16:creationId xmlns:a16="http://schemas.microsoft.com/office/drawing/2014/main" id="{A2984D42-85D9-4B57-93BA-D951B43D4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3" name="Picture 1288" descr="Schl_Logo">
          <a:extLst>
            <a:ext uri="{FF2B5EF4-FFF2-40B4-BE49-F238E27FC236}">
              <a16:creationId xmlns:a16="http://schemas.microsoft.com/office/drawing/2014/main" id="{A252519E-73B7-4DB0-A80D-4CE59009C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4" name="Picture 13" descr="Schl_Logo">
          <a:extLst>
            <a:ext uri="{FF2B5EF4-FFF2-40B4-BE49-F238E27FC236}">
              <a16:creationId xmlns:a16="http://schemas.microsoft.com/office/drawing/2014/main" id="{9F53ECE1-8549-441C-9ACC-3C38A7862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5" name="Picture 13" descr="Schl_Logo">
          <a:extLst>
            <a:ext uri="{FF2B5EF4-FFF2-40B4-BE49-F238E27FC236}">
              <a16:creationId xmlns:a16="http://schemas.microsoft.com/office/drawing/2014/main" id="{A6D4D0CB-8162-44FF-A196-F7E66D5B8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66" name="Picture 13" descr="Schl_Logo">
          <a:extLst>
            <a:ext uri="{FF2B5EF4-FFF2-40B4-BE49-F238E27FC236}">
              <a16:creationId xmlns:a16="http://schemas.microsoft.com/office/drawing/2014/main" id="{2C1B6E66-3846-419A-ACB1-43B8375BD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7" name="Picture 1288" descr="Schl_Logo">
          <a:extLst>
            <a:ext uri="{FF2B5EF4-FFF2-40B4-BE49-F238E27FC236}">
              <a16:creationId xmlns:a16="http://schemas.microsoft.com/office/drawing/2014/main" id="{A98D6265-5DE6-4846-A3AA-F06A0D64B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8" name="Picture 13" descr="Schl_Logo">
          <a:extLst>
            <a:ext uri="{FF2B5EF4-FFF2-40B4-BE49-F238E27FC236}">
              <a16:creationId xmlns:a16="http://schemas.microsoft.com/office/drawing/2014/main" id="{6797F40D-1184-4267-BEF9-95E739CA2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9" name="Picture 13" descr="Schl_Logo">
          <a:extLst>
            <a:ext uri="{FF2B5EF4-FFF2-40B4-BE49-F238E27FC236}">
              <a16:creationId xmlns:a16="http://schemas.microsoft.com/office/drawing/2014/main" id="{D0E14B61-7AAA-4D33-88E9-7EDCDF97D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70" name="Picture 13" descr="Schl_Logo">
          <a:extLst>
            <a:ext uri="{FF2B5EF4-FFF2-40B4-BE49-F238E27FC236}">
              <a16:creationId xmlns:a16="http://schemas.microsoft.com/office/drawing/2014/main" id="{57E9CAAB-26D1-4419-AB0F-28BDA1FBB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1" name="Picture 1288" descr="Schl_Logo">
          <a:extLst>
            <a:ext uri="{FF2B5EF4-FFF2-40B4-BE49-F238E27FC236}">
              <a16:creationId xmlns:a16="http://schemas.microsoft.com/office/drawing/2014/main" id="{E4E363A3-A1CD-4024-B1BD-BBD2F999C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2" name="Picture 13" descr="Schl_Logo">
          <a:extLst>
            <a:ext uri="{FF2B5EF4-FFF2-40B4-BE49-F238E27FC236}">
              <a16:creationId xmlns:a16="http://schemas.microsoft.com/office/drawing/2014/main" id="{559F3335-5C7E-44C2-9281-35D76DE48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3" name="Picture 13" descr="Schl_Logo">
          <a:extLst>
            <a:ext uri="{FF2B5EF4-FFF2-40B4-BE49-F238E27FC236}">
              <a16:creationId xmlns:a16="http://schemas.microsoft.com/office/drawing/2014/main" id="{2E1A07A1-9FCE-4111-BF7E-E013C9F65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74" name="Picture 13" descr="Schl_Logo">
          <a:extLst>
            <a:ext uri="{FF2B5EF4-FFF2-40B4-BE49-F238E27FC236}">
              <a16:creationId xmlns:a16="http://schemas.microsoft.com/office/drawing/2014/main" id="{28A05833-E41C-42C0-A1D5-B92D4C7FB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5" name="Picture 1288" descr="Schl_Logo">
          <a:extLst>
            <a:ext uri="{FF2B5EF4-FFF2-40B4-BE49-F238E27FC236}">
              <a16:creationId xmlns:a16="http://schemas.microsoft.com/office/drawing/2014/main" id="{4D164F93-896F-4F88-B960-96AA2AFAF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6" name="Picture 13" descr="Schl_Logo">
          <a:extLst>
            <a:ext uri="{FF2B5EF4-FFF2-40B4-BE49-F238E27FC236}">
              <a16:creationId xmlns:a16="http://schemas.microsoft.com/office/drawing/2014/main" id="{212F4CA5-DA56-4F0F-9AE3-1B940BC2E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7" name="Picture 13" descr="Schl_Logo">
          <a:extLst>
            <a:ext uri="{FF2B5EF4-FFF2-40B4-BE49-F238E27FC236}">
              <a16:creationId xmlns:a16="http://schemas.microsoft.com/office/drawing/2014/main" id="{5CF58C6F-81BC-4528-B7BD-15438978E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78" name="Picture 13" descr="Schl_Logo">
          <a:extLst>
            <a:ext uri="{FF2B5EF4-FFF2-40B4-BE49-F238E27FC236}">
              <a16:creationId xmlns:a16="http://schemas.microsoft.com/office/drawing/2014/main" id="{F3253C87-B24A-44F1-87E3-180502ACE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9" name="Picture 1288" descr="Schl_Logo">
          <a:extLst>
            <a:ext uri="{FF2B5EF4-FFF2-40B4-BE49-F238E27FC236}">
              <a16:creationId xmlns:a16="http://schemas.microsoft.com/office/drawing/2014/main" id="{6F895C64-899D-4EEA-943B-4F085AA22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0" name="Picture 13" descr="Schl_Logo">
          <a:extLst>
            <a:ext uri="{FF2B5EF4-FFF2-40B4-BE49-F238E27FC236}">
              <a16:creationId xmlns:a16="http://schemas.microsoft.com/office/drawing/2014/main" id="{2A2C0B39-8145-4293-B5BA-0623E41B7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1" name="Picture 13" descr="Schl_Logo">
          <a:extLst>
            <a:ext uri="{FF2B5EF4-FFF2-40B4-BE49-F238E27FC236}">
              <a16:creationId xmlns:a16="http://schemas.microsoft.com/office/drawing/2014/main" id="{B5C6EA0D-DD28-4CBB-9854-DDF0B6A18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82" name="Picture 13" descr="Schl_Logo">
          <a:extLst>
            <a:ext uri="{FF2B5EF4-FFF2-40B4-BE49-F238E27FC236}">
              <a16:creationId xmlns:a16="http://schemas.microsoft.com/office/drawing/2014/main" id="{D49E0237-6D43-4CF2-B719-5D8F0B6A1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3" name="Picture 1288" descr="Schl_Logo">
          <a:extLst>
            <a:ext uri="{FF2B5EF4-FFF2-40B4-BE49-F238E27FC236}">
              <a16:creationId xmlns:a16="http://schemas.microsoft.com/office/drawing/2014/main" id="{3E83C14A-EC2A-4A9D-A8BA-FE972DE00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4" name="Picture 13" descr="Schl_Logo">
          <a:extLst>
            <a:ext uri="{FF2B5EF4-FFF2-40B4-BE49-F238E27FC236}">
              <a16:creationId xmlns:a16="http://schemas.microsoft.com/office/drawing/2014/main" id="{A2AAE7EE-7367-422F-A1C9-477F9151C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5" name="Picture 13" descr="Schl_Logo">
          <a:extLst>
            <a:ext uri="{FF2B5EF4-FFF2-40B4-BE49-F238E27FC236}">
              <a16:creationId xmlns:a16="http://schemas.microsoft.com/office/drawing/2014/main" id="{C00027D6-C251-45CF-B980-1009267BC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86" name="Picture 13" descr="Schl_Logo">
          <a:extLst>
            <a:ext uri="{FF2B5EF4-FFF2-40B4-BE49-F238E27FC236}">
              <a16:creationId xmlns:a16="http://schemas.microsoft.com/office/drawing/2014/main" id="{7B54ADC9-377A-4F7B-B8E0-FD42426C9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7" name="Picture 1288" descr="Schl_Logo">
          <a:extLst>
            <a:ext uri="{FF2B5EF4-FFF2-40B4-BE49-F238E27FC236}">
              <a16:creationId xmlns:a16="http://schemas.microsoft.com/office/drawing/2014/main" id="{917954B0-37A7-4872-8789-0E292D19F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8" name="Picture 13" descr="Schl_Logo">
          <a:extLst>
            <a:ext uri="{FF2B5EF4-FFF2-40B4-BE49-F238E27FC236}">
              <a16:creationId xmlns:a16="http://schemas.microsoft.com/office/drawing/2014/main" id="{187D4FC0-BE63-4FA1-A560-3C438F4F0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9" name="Picture 13" descr="Schl_Logo">
          <a:extLst>
            <a:ext uri="{FF2B5EF4-FFF2-40B4-BE49-F238E27FC236}">
              <a16:creationId xmlns:a16="http://schemas.microsoft.com/office/drawing/2014/main" id="{CB1C7AB7-658D-496B-B810-D0B4DBF08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0" name="Picture 13" descr="Schl_Logo">
          <a:extLst>
            <a:ext uri="{FF2B5EF4-FFF2-40B4-BE49-F238E27FC236}">
              <a16:creationId xmlns:a16="http://schemas.microsoft.com/office/drawing/2014/main" id="{46917369-5363-431B-BC5C-B88ACD132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1" name="Picture 1288" descr="Schl_Logo">
          <a:extLst>
            <a:ext uri="{FF2B5EF4-FFF2-40B4-BE49-F238E27FC236}">
              <a16:creationId xmlns:a16="http://schemas.microsoft.com/office/drawing/2014/main" id="{91149B20-F4A9-4003-AAE5-907F973B4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2" name="Picture 13" descr="Schl_Logo">
          <a:extLst>
            <a:ext uri="{FF2B5EF4-FFF2-40B4-BE49-F238E27FC236}">
              <a16:creationId xmlns:a16="http://schemas.microsoft.com/office/drawing/2014/main" id="{62810844-4F47-4836-9ED3-10866D25A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3" name="Picture 13" descr="Schl_Logo">
          <a:extLst>
            <a:ext uri="{FF2B5EF4-FFF2-40B4-BE49-F238E27FC236}">
              <a16:creationId xmlns:a16="http://schemas.microsoft.com/office/drawing/2014/main" id="{830B50DF-9F6F-4865-93BE-3415303AF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4" name="Picture 13" descr="Schl_Logo">
          <a:extLst>
            <a:ext uri="{FF2B5EF4-FFF2-40B4-BE49-F238E27FC236}">
              <a16:creationId xmlns:a16="http://schemas.microsoft.com/office/drawing/2014/main" id="{BE93E1C2-56C1-4CEC-AD7D-2621FB8B6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5" name="Picture 1288" descr="Schl_Logo">
          <a:extLst>
            <a:ext uri="{FF2B5EF4-FFF2-40B4-BE49-F238E27FC236}">
              <a16:creationId xmlns:a16="http://schemas.microsoft.com/office/drawing/2014/main" id="{03F600F2-13B9-4DEB-92B9-F02551530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6" name="Picture 13" descr="Schl_Logo">
          <a:extLst>
            <a:ext uri="{FF2B5EF4-FFF2-40B4-BE49-F238E27FC236}">
              <a16:creationId xmlns:a16="http://schemas.microsoft.com/office/drawing/2014/main" id="{A6622A13-E59A-4FF4-9BB1-F2A6B0D72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7" name="Picture 13" descr="Schl_Logo">
          <a:extLst>
            <a:ext uri="{FF2B5EF4-FFF2-40B4-BE49-F238E27FC236}">
              <a16:creationId xmlns:a16="http://schemas.microsoft.com/office/drawing/2014/main" id="{131FE478-89C3-4144-9BD9-CD5AAB231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8" name="Picture 13" descr="Schl_Logo">
          <a:extLst>
            <a:ext uri="{FF2B5EF4-FFF2-40B4-BE49-F238E27FC236}">
              <a16:creationId xmlns:a16="http://schemas.microsoft.com/office/drawing/2014/main" id="{61C0EC4F-E816-473A-8789-8A97751D0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9" name="Picture 1288" descr="Schl_Logo">
          <a:extLst>
            <a:ext uri="{FF2B5EF4-FFF2-40B4-BE49-F238E27FC236}">
              <a16:creationId xmlns:a16="http://schemas.microsoft.com/office/drawing/2014/main" id="{E136BC88-8106-49D6-9554-6207A55DC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0" name="Picture 13" descr="Schl_Logo">
          <a:extLst>
            <a:ext uri="{FF2B5EF4-FFF2-40B4-BE49-F238E27FC236}">
              <a16:creationId xmlns:a16="http://schemas.microsoft.com/office/drawing/2014/main" id="{293D0405-9391-4784-AB69-8753904D0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1" name="Picture 13" descr="Schl_Logo">
          <a:extLst>
            <a:ext uri="{FF2B5EF4-FFF2-40B4-BE49-F238E27FC236}">
              <a16:creationId xmlns:a16="http://schemas.microsoft.com/office/drawing/2014/main" id="{FB5CE510-11F1-4AB6-AF26-36BA26AFD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2" name="Picture 13" descr="Schl_Logo">
          <a:extLst>
            <a:ext uri="{FF2B5EF4-FFF2-40B4-BE49-F238E27FC236}">
              <a16:creationId xmlns:a16="http://schemas.microsoft.com/office/drawing/2014/main" id="{48DA9770-F02E-4805-8B8F-03FFCD957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3" name="Picture 1288" descr="Schl_Logo">
          <a:extLst>
            <a:ext uri="{FF2B5EF4-FFF2-40B4-BE49-F238E27FC236}">
              <a16:creationId xmlns:a16="http://schemas.microsoft.com/office/drawing/2014/main" id="{CAFB85FB-9EC5-47FC-9283-C68C7DE7B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4" name="Picture 13" descr="Schl_Logo">
          <a:extLst>
            <a:ext uri="{FF2B5EF4-FFF2-40B4-BE49-F238E27FC236}">
              <a16:creationId xmlns:a16="http://schemas.microsoft.com/office/drawing/2014/main" id="{A6794CA3-042B-459D-95CC-3CD186C50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5" name="Picture 13" descr="Schl_Logo">
          <a:extLst>
            <a:ext uri="{FF2B5EF4-FFF2-40B4-BE49-F238E27FC236}">
              <a16:creationId xmlns:a16="http://schemas.microsoft.com/office/drawing/2014/main" id="{D354C82D-F057-4485-8E50-551B9429C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6" name="Picture 1288" descr="Schl_Logo">
          <a:extLst>
            <a:ext uri="{FF2B5EF4-FFF2-40B4-BE49-F238E27FC236}">
              <a16:creationId xmlns:a16="http://schemas.microsoft.com/office/drawing/2014/main" id="{F5D4AEDC-2831-4188-AFE3-D23828678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7" name="Picture 13" descr="Schl_Logo">
          <a:extLst>
            <a:ext uri="{FF2B5EF4-FFF2-40B4-BE49-F238E27FC236}">
              <a16:creationId xmlns:a16="http://schemas.microsoft.com/office/drawing/2014/main" id="{D2E437BA-F3DF-4C9F-8BB3-72C8CEC5D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8" name="Picture 13" descr="Schl_Logo">
          <a:extLst>
            <a:ext uri="{FF2B5EF4-FFF2-40B4-BE49-F238E27FC236}">
              <a16:creationId xmlns:a16="http://schemas.microsoft.com/office/drawing/2014/main" id="{4BC09E08-8C00-458E-A83A-D06AFE53F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9" name="Picture 1288" descr="Schl_Logo">
          <a:extLst>
            <a:ext uri="{FF2B5EF4-FFF2-40B4-BE49-F238E27FC236}">
              <a16:creationId xmlns:a16="http://schemas.microsoft.com/office/drawing/2014/main" id="{DB435175-0097-4F20-A5E6-AC4246D3C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0" name="Picture 13" descr="Schl_Logo">
          <a:extLst>
            <a:ext uri="{FF2B5EF4-FFF2-40B4-BE49-F238E27FC236}">
              <a16:creationId xmlns:a16="http://schemas.microsoft.com/office/drawing/2014/main" id="{41AF96C5-F13E-450E-AA64-B3D9266F1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1" name="Picture 13" descr="Schl_Logo">
          <a:extLst>
            <a:ext uri="{FF2B5EF4-FFF2-40B4-BE49-F238E27FC236}">
              <a16:creationId xmlns:a16="http://schemas.microsoft.com/office/drawing/2014/main" id="{74D4B894-3A94-46D2-AC7B-E936CB00F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2" name="Picture 1288" descr="Schl_Logo">
          <a:extLst>
            <a:ext uri="{FF2B5EF4-FFF2-40B4-BE49-F238E27FC236}">
              <a16:creationId xmlns:a16="http://schemas.microsoft.com/office/drawing/2014/main" id="{F7C2A270-99D1-4ADC-AF74-817B38105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3" name="Picture 13" descr="Schl_Logo">
          <a:extLst>
            <a:ext uri="{FF2B5EF4-FFF2-40B4-BE49-F238E27FC236}">
              <a16:creationId xmlns:a16="http://schemas.microsoft.com/office/drawing/2014/main" id="{6916A73B-11F2-4CC2-A0BF-063DF13AE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4" name="Picture 13" descr="Schl_Logo">
          <a:extLst>
            <a:ext uri="{FF2B5EF4-FFF2-40B4-BE49-F238E27FC236}">
              <a16:creationId xmlns:a16="http://schemas.microsoft.com/office/drawing/2014/main" id="{E0BEFC47-9C80-43F3-8657-5D874A46D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5" name="Picture 1288" descr="Schl_Logo">
          <a:extLst>
            <a:ext uri="{FF2B5EF4-FFF2-40B4-BE49-F238E27FC236}">
              <a16:creationId xmlns:a16="http://schemas.microsoft.com/office/drawing/2014/main" id="{7F404B98-6D4C-4D6E-8969-A56D77DE1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6" name="Picture 13" descr="Schl_Logo">
          <a:extLst>
            <a:ext uri="{FF2B5EF4-FFF2-40B4-BE49-F238E27FC236}">
              <a16:creationId xmlns:a16="http://schemas.microsoft.com/office/drawing/2014/main" id="{24E783AE-71E7-44FD-9E90-D5C48303D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7" name="Picture 13" descr="Schl_Logo">
          <a:extLst>
            <a:ext uri="{FF2B5EF4-FFF2-40B4-BE49-F238E27FC236}">
              <a16:creationId xmlns:a16="http://schemas.microsoft.com/office/drawing/2014/main" id="{4C394673-B053-4C04-8E71-2B76E76B7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8" name="Picture 1288" descr="Schl_Logo">
          <a:extLst>
            <a:ext uri="{FF2B5EF4-FFF2-40B4-BE49-F238E27FC236}">
              <a16:creationId xmlns:a16="http://schemas.microsoft.com/office/drawing/2014/main" id="{2C56035B-9DE4-4209-9B14-330F64C70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9" name="Picture 13" descr="Schl_Logo">
          <a:extLst>
            <a:ext uri="{FF2B5EF4-FFF2-40B4-BE49-F238E27FC236}">
              <a16:creationId xmlns:a16="http://schemas.microsoft.com/office/drawing/2014/main" id="{4AB141B6-0F43-4498-BFAD-A3D961734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0" name="Picture 13" descr="Schl_Logo">
          <a:extLst>
            <a:ext uri="{FF2B5EF4-FFF2-40B4-BE49-F238E27FC236}">
              <a16:creationId xmlns:a16="http://schemas.microsoft.com/office/drawing/2014/main" id="{C71300F0-A407-4B77-AF34-8743081E8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1" name="Picture 1288" descr="Schl_Logo">
          <a:extLst>
            <a:ext uri="{FF2B5EF4-FFF2-40B4-BE49-F238E27FC236}">
              <a16:creationId xmlns:a16="http://schemas.microsoft.com/office/drawing/2014/main" id="{FF3B5DDB-06E1-4772-90EB-3F56B30D5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2" name="Picture 13" descr="Schl_Logo">
          <a:extLst>
            <a:ext uri="{FF2B5EF4-FFF2-40B4-BE49-F238E27FC236}">
              <a16:creationId xmlns:a16="http://schemas.microsoft.com/office/drawing/2014/main" id="{CA2BBF1A-0A4F-44F9-BA30-2218FDBAB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3" name="Picture 13" descr="Schl_Logo">
          <a:extLst>
            <a:ext uri="{FF2B5EF4-FFF2-40B4-BE49-F238E27FC236}">
              <a16:creationId xmlns:a16="http://schemas.microsoft.com/office/drawing/2014/main" id="{025BBB16-B89C-41E3-A63B-BF9FE5B21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4" name="Picture 13" descr="Schl_Logo">
          <a:extLst>
            <a:ext uri="{FF2B5EF4-FFF2-40B4-BE49-F238E27FC236}">
              <a16:creationId xmlns:a16="http://schemas.microsoft.com/office/drawing/2014/main" id="{E6A781AF-8E2C-49EA-83E2-B0BB7EB57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5" name="Picture 1288" descr="Schl_Logo">
          <a:extLst>
            <a:ext uri="{FF2B5EF4-FFF2-40B4-BE49-F238E27FC236}">
              <a16:creationId xmlns:a16="http://schemas.microsoft.com/office/drawing/2014/main" id="{8A8C3CB3-913E-4D54-A4BE-441765992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6" name="Picture 13" descr="Schl_Logo">
          <a:extLst>
            <a:ext uri="{FF2B5EF4-FFF2-40B4-BE49-F238E27FC236}">
              <a16:creationId xmlns:a16="http://schemas.microsoft.com/office/drawing/2014/main" id="{B6B6DA89-E5A9-44BC-B82B-CDDCCD23B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7" name="Picture 13" descr="Schl_Logo">
          <a:extLst>
            <a:ext uri="{FF2B5EF4-FFF2-40B4-BE49-F238E27FC236}">
              <a16:creationId xmlns:a16="http://schemas.microsoft.com/office/drawing/2014/main" id="{348A2F06-C693-4955-BE31-54CC8F27A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8" name="Picture 13" descr="Schl_Logo">
          <a:extLst>
            <a:ext uri="{FF2B5EF4-FFF2-40B4-BE49-F238E27FC236}">
              <a16:creationId xmlns:a16="http://schemas.microsoft.com/office/drawing/2014/main" id="{FA28C063-12E6-463A-B1DE-0F5B0DC28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9" name="Picture 1288" descr="Schl_Logo">
          <a:extLst>
            <a:ext uri="{FF2B5EF4-FFF2-40B4-BE49-F238E27FC236}">
              <a16:creationId xmlns:a16="http://schemas.microsoft.com/office/drawing/2014/main" id="{4E5A25AE-99A6-4C0F-9BFC-057E0199B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0" name="Picture 13" descr="Schl_Logo">
          <a:extLst>
            <a:ext uri="{FF2B5EF4-FFF2-40B4-BE49-F238E27FC236}">
              <a16:creationId xmlns:a16="http://schemas.microsoft.com/office/drawing/2014/main" id="{F339F880-B5F7-4B98-935A-914E074C9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1" name="Picture 13" descr="Schl_Logo">
          <a:extLst>
            <a:ext uri="{FF2B5EF4-FFF2-40B4-BE49-F238E27FC236}">
              <a16:creationId xmlns:a16="http://schemas.microsoft.com/office/drawing/2014/main" id="{551F5317-1D03-49B0-96D5-A5EE47924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2" name="Picture 13" descr="Schl_Logo">
          <a:extLst>
            <a:ext uri="{FF2B5EF4-FFF2-40B4-BE49-F238E27FC236}">
              <a16:creationId xmlns:a16="http://schemas.microsoft.com/office/drawing/2014/main" id="{EC055E50-E756-47B5-AB85-33EDC71FF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3" name="Picture 1288" descr="Schl_Logo">
          <a:extLst>
            <a:ext uri="{FF2B5EF4-FFF2-40B4-BE49-F238E27FC236}">
              <a16:creationId xmlns:a16="http://schemas.microsoft.com/office/drawing/2014/main" id="{01B9E3C2-1C84-44C4-B09E-608356E73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4" name="Picture 13" descr="Schl_Logo">
          <a:extLst>
            <a:ext uri="{FF2B5EF4-FFF2-40B4-BE49-F238E27FC236}">
              <a16:creationId xmlns:a16="http://schemas.microsoft.com/office/drawing/2014/main" id="{CA6D537D-B72E-4707-B29B-54B5E1E3F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5" name="Picture 13" descr="Schl_Logo">
          <a:extLst>
            <a:ext uri="{FF2B5EF4-FFF2-40B4-BE49-F238E27FC236}">
              <a16:creationId xmlns:a16="http://schemas.microsoft.com/office/drawing/2014/main" id="{8308F28D-252C-40BB-86B5-B2C0BE15C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6" name="Picture 13" descr="Schl_Logo">
          <a:extLst>
            <a:ext uri="{FF2B5EF4-FFF2-40B4-BE49-F238E27FC236}">
              <a16:creationId xmlns:a16="http://schemas.microsoft.com/office/drawing/2014/main" id="{0153B209-DE52-4707-AD74-34302D044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7" name="Picture 1288" descr="Schl_Logo">
          <a:extLst>
            <a:ext uri="{FF2B5EF4-FFF2-40B4-BE49-F238E27FC236}">
              <a16:creationId xmlns:a16="http://schemas.microsoft.com/office/drawing/2014/main" id="{F359D9FD-7A74-4054-BC03-7B187579A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8" name="Picture 13" descr="Schl_Logo">
          <a:extLst>
            <a:ext uri="{FF2B5EF4-FFF2-40B4-BE49-F238E27FC236}">
              <a16:creationId xmlns:a16="http://schemas.microsoft.com/office/drawing/2014/main" id="{AF1DCFEB-367A-4EEF-BABC-CFC515C09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9" name="Picture 13" descr="Schl_Logo">
          <a:extLst>
            <a:ext uri="{FF2B5EF4-FFF2-40B4-BE49-F238E27FC236}">
              <a16:creationId xmlns:a16="http://schemas.microsoft.com/office/drawing/2014/main" id="{6D5F406F-DF47-4B30-81D3-FFA92EF2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0" name="Picture 13" descr="Schl_Logo">
          <a:extLst>
            <a:ext uri="{FF2B5EF4-FFF2-40B4-BE49-F238E27FC236}">
              <a16:creationId xmlns:a16="http://schemas.microsoft.com/office/drawing/2014/main" id="{27431396-8458-4B31-9343-8B4A266D3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1" name="Picture 1288" descr="Schl_Logo">
          <a:extLst>
            <a:ext uri="{FF2B5EF4-FFF2-40B4-BE49-F238E27FC236}">
              <a16:creationId xmlns:a16="http://schemas.microsoft.com/office/drawing/2014/main" id="{F07120A6-6A0E-4568-9B41-C951D49B0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2" name="Picture 13" descr="Schl_Logo">
          <a:extLst>
            <a:ext uri="{FF2B5EF4-FFF2-40B4-BE49-F238E27FC236}">
              <a16:creationId xmlns:a16="http://schemas.microsoft.com/office/drawing/2014/main" id="{EB7F9D1A-BD53-4819-9F57-27357F0BD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3" name="Picture 13" descr="Schl_Logo">
          <a:extLst>
            <a:ext uri="{FF2B5EF4-FFF2-40B4-BE49-F238E27FC236}">
              <a16:creationId xmlns:a16="http://schemas.microsoft.com/office/drawing/2014/main" id="{D12C73FA-1BF5-4062-93E8-8AAEBB4E4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4" name="Picture 13" descr="Schl_Logo">
          <a:extLst>
            <a:ext uri="{FF2B5EF4-FFF2-40B4-BE49-F238E27FC236}">
              <a16:creationId xmlns:a16="http://schemas.microsoft.com/office/drawing/2014/main" id="{A1798E18-F0FE-4A55-92C8-981BFE573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5" name="Picture 1288" descr="Schl_Logo">
          <a:extLst>
            <a:ext uri="{FF2B5EF4-FFF2-40B4-BE49-F238E27FC236}">
              <a16:creationId xmlns:a16="http://schemas.microsoft.com/office/drawing/2014/main" id="{3B62143E-9EE6-4084-984F-0D52BE392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6" name="Picture 13" descr="Schl_Logo">
          <a:extLst>
            <a:ext uri="{FF2B5EF4-FFF2-40B4-BE49-F238E27FC236}">
              <a16:creationId xmlns:a16="http://schemas.microsoft.com/office/drawing/2014/main" id="{487B2A7E-C9C8-49B9-B305-02473996E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7" name="Picture 13" descr="Schl_Logo">
          <a:extLst>
            <a:ext uri="{FF2B5EF4-FFF2-40B4-BE49-F238E27FC236}">
              <a16:creationId xmlns:a16="http://schemas.microsoft.com/office/drawing/2014/main" id="{8D9DC2C4-2703-4149-AB2D-BDD3763FE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8" name="Picture 13" descr="Schl_Logo">
          <a:extLst>
            <a:ext uri="{FF2B5EF4-FFF2-40B4-BE49-F238E27FC236}">
              <a16:creationId xmlns:a16="http://schemas.microsoft.com/office/drawing/2014/main" id="{8253AC3B-35F5-411F-923D-91DD54FDC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9" name="Picture 1288" descr="Schl_Logo">
          <a:extLst>
            <a:ext uri="{FF2B5EF4-FFF2-40B4-BE49-F238E27FC236}">
              <a16:creationId xmlns:a16="http://schemas.microsoft.com/office/drawing/2014/main" id="{F0A64074-6319-4509-86D8-EF8AD8DED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0" name="Picture 13" descr="Schl_Logo">
          <a:extLst>
            <a:ext uri="{FF2B5EF4-FFF2-40B4-BE49-F238E27FC236}">
              <a16:creationId xmlns:a16="http://schemas.microsoft.com/office/drawing/2014/main" id="{16AFD007-48D1-4D10-A3C7-2F7683C4B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1" name="Picture 13" descr="Schl_Logo">
          <a:extLst>
            <a:ext uri="{FF2B5EF4-FFF2-40B4-BE49-F238E27FC236}">
              <a16:creationId xmlns:a16="http://schemas.microsoft.com/office/drawing/2014/main" id="{81F166A3-CCC6-43D9-9353-85428FBD5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2" name="Picture 13" descr="Schl_Logo">
          <a:extLst>
            <a:ext uri="{FF2B5EF4-FFF2-40B4-BE49-F238E27FC236}">
              <a16:creationId xmlns:a16="http://schemas.microsoft.com/office/drawing/2014/main" id="{C4AA44F4-09D3-4616-B5C9-65745C4C5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3" name="Picture 1288" descr="Schl_Logo">
          <a:extLst>
            <a:ext uri="{FF2B5EF4-FFF2-40B4-BE49-F238E27FC236}">
              <a16:creationId xmlns:a16="http://schemas.microsoft.com/office/drawing/2014/main" id="{9FADA662-E333-4FBD-ADAC-9CB703796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4" name="Picture 13" descr="Schl_Logo">
          <a:extLst>
            <a:ext uri="{FF2B5EF4-FFF2-40B4-BE49-F238E27FC236}">
              <a16:creationId xmlns:a16="http://schemas.microsoft.com/office/drawing/2014/main" id="{165DFEA2-CC7D-4467-9125-FFCC37890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5" name="Picture 13" descr="Schl_Logo">
          <a:extLst>
            <a:ext uri="{FF2B5EF4-FFF2-40B4-BE49-F238E27FC236}">
              <a16:creationId xmlns:a16="http://schemas.microsoft.com/office/drawing/2014/main" id="{65F55400-EE0B-4AD9-88FC-067E785A3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6" name="Picture 13" descr="Schl_Logo">
          <a:extLst>
            <a:ext uri="{FF2B5EF4-FFF2-40B4-BE49-F238E27FC236}">
              <a16:creationId xmlns:a16="http://schemas.microsoft.com/office/drawing/2014/main" id="{E95447BB-9D43-4472-A4AF-81F7D57D4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7" name="Picture 1288" descr="Schl_Logo">
          <a:extLst>
            <a:ext uri="{FF2B5EF4-FFF2-40B4-BE49-F238E27FC236}">
              <a16:creationId xmlns:a16="http://schemas.microsoft.com/office/drawing/2014/main" id="{88729BC0-EACE-42C2-8B1E-13BFAC852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8" name="Picture 13" descr="Schl_Logo">
          <a:extLst>
            <a:ext uri="{FF2B5EF4-FFF2-40B4-BE49-F238E27FC236}">
              <a16:creationId xmlns:a16="http://schemas.microsoft.com/office/drawing/2014/main" id="{41BF3C90-4C4A-4B33-BBCC-BA108E196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9" name="Picture 13" descr="Schl_Logo">
          <a:extLst>
            <a:ext uri="{FF2B5EF4-FFF2-40B4-BE49-F238E27FC236}">
              <a16:creationId xmlns:a16="http://schemas.microsoft.com/office/drawing/2014/main" id="{DDB0AE6F-9C0E-4C78-A58F-11611EACE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0" name="Picture 13" descr="Schl_Logo">
          <a:extLst>
            <a:ext uri="{FF2B5EF4-FFF2-40B4-BE49-F238E27FC236}">
              <a16:creationId xmlns:a16="http://schemas.microsoft.com/office/drawing/2014/main" id="{509F4956-5186-4246-BCD0-EB9C913A9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1" name="Picture 1288" descr="Schl_Logo">
          <a:extLst>
            <a:ext uri="{FF2B5EF4-FFF2-40B4-BE49-F238E27FC236}">
              <a16:creationId xmlns:a16="http://schemas.microsoft.com/office/drawing/2014/main" id="{C2791B1D-2AA3-407B-9237-50E936B40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2" name="Picture 13" descr="Schl_Logo">
          <a:extLst>
            <a:ext uri="{FF2B5EF4-FFF2-40B4-BE49-F238E27FC236}">
              <a16:creationId xmlns:a16="http://schemas.microsoft.com/office/drawing/2014/main" id="{129D7901-8CF6-468B-8DC3-7C96AAE83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3" name="Picture 13" descr="Schl_Logo">
          <a:extLst>
            <a:ext uri="{FF2B5EF4-FFF2-40B4-BE49-F238E27FC236}">
              <a16:creationId xmlns:a16="http://schemas.microsoft.com/office/drawing/2014/main" id="{01390B7C-D1EF-4DB2-8BC8-1E12EB88E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4" name="Picture 1288" descr="Schl_Logo">
          <a:extLst>
            <a:ext uri="{FF2B5EF4-FFF2-40B4-BE49-F238E27FC236}">
              <a16:creationId xmlns:a16="http://schemas.microsoft.com/office/drawing/2014/main" id="{E3793CEE-C498-4F70-B028-F15F3C78C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5" name="Picture 13" descr="Schl_Logo">
          <a:extLst>
            <a:ext uri="{FF2B5EF4-FFF2-40B4-BE49-F238E27FC236}">
              <a16:creationId xmlns:a16="http://schemas.microsoft.com/office/drawing/2014/main" id="{48B52826-85E2-4178-B6B6-8E1362CE6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6" name="Picture 13" descr="Schl_Logo">
          <a:extLst>
            <a:ext uri="{FF2B5EF4-FFF2-40B4-BE49-F238E27FC236}">
              <a16:creationId xmlns:a16="http://schemas.microsoft.com/office/drawing/2014/main" id="{ADA14553-61ED-4A41-9AAC-BA9AD085A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7" name="Picture 1288" descr="Schl_Logo">
          <a:extLst>
            <a:ext uri="{FF2B5EF4-FFF2-40B4-BE49-F238E27FC236}">
              <a16:creationId xmlns:a16="http://schemas.microsoft.com/office/drawing/2014/main" id="{3B18C7E2-CC98-4572-B09F-55A9DF70A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8" name="Picture 13" descr="Schl_Logo">
          <a:extLst>
            <a:ext uri="{FF2B5EF4-FFF2-40B4-BE49-F238E27FC236}">
              <a16:creationId xmlns:a16="http://schemas.microsoft.com/office/drawing/2014/main" id="{4A5850CD-C99A-4B44-9D0D-3BCBB856F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9" name="Picture 13" descr="Schl_Logo">
          <a:extLst>
            <a:ext uri="{FF2B5EF4-FFF2-40B4-BE49-F238E27FC236}">
              <a16:creationId xmlns:a16="http://schemas.microsoft.com/office/drawing/2014/main" id="{8F869BE1-368D-4E8C-81FD-5696AF451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0" name="Picture 1288" descr="Schl_Logo">
          <a:extLst>
            <a:ext uri="{FF2B5EF4-FFF2-40B4-BE49-F238E27FC236}">
              <a16:creationId xmlns:a16="http://schemas.microsoft.com/office/drawing/2014/main" id="{63B52FEE-5761-4F0A-9118-3636FE9EA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1" name="Picture 13" descr="Schl_Logo">
          <a:extLst>
            <a:ext uri="{FF2B5EF4-FFF2-40B4-BE49-F238E27FC236}">
              <a16:creationId xmlns:a16="http://schemas.microsoft.com/office/drawing/2014/main" id="{33327536-07AE-437D-81BF-906C2010E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2" name="Picture 13" descr="Schl_Logo">
          <a:extLst>
            <a:ext uri="{FF2B5EF4-FFF2-40B4-BE49-F238E27FC236}">
              <a16:creationId xmlns:a16="http://schemas.microsoft.com/office/drawing/2014/main" id="{CDD23777-D795-4239-8F68-6FFF41998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3" name="Picture 1288" descr="Schl_Logo">
          <a:extLst>
            <a:ext uri="{FF2B5EF4-FFF2-40B4-BE49-F238E27FC236}">
              <a16:creationId xmlns:a16="http://schemas.microsoft.com/office/drawing/2014/main" id="{3858D42E-C67C-4DE6-A65C-D33A270D8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4" name="Picture 13" descr="Schl_Logo">
          <a:extLst>
            <a:ext uri="{FF2B5EF4-FFF2-40B4-BE49-F238E27FC236}">
              <a16:creationId xmlns:a16="http://schemas.microsoft.com/office/drawing/2014/main" id="{D8B7435A-9930-43D0-B590-ED98CCF81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5" name="Picture 13" descr="Schl_Logo">
          <a:extLst>
            <a:ext uri="{FF2B5EF4-FFF2-40B4-BE49-F238E27FC236}">
              <a16:creationId xmlns:a16="http://schemas.microsoft.com/office/drawing/2014/main" id="{33D7C5BD-BED4-49B9-B715-9ABFC03ED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6" name="Picture 1288" descr="Schl_Logo">
          <a:extLst>
            <a:ext uri="{FF2B5EF4-FFF2-40B4-BE49-F238E27FC236}">
              <a16:creationId xmlns:a16="http://schemas.microsoft.com/office/drawing/2014/main" id="{38F84862-74EE-42D2-8760-E8F7B307C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7" name="Picture 13" descr="Schl_Logo">
          <a:extLst>
            <a:ext uri="{FF2B5EF4-FFF2-40B4-BE49-F238E27FC236}">
              <a16:creationId xmlns:a16="http://schemas.microsoft.com/office/drawing/2014/main" id="{5F239380-3179-4D6C-96AC-489196C91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8" name="Picture 13" descr="Schl_Logo">
          <a:extLst>
            <a:ext uri="{FF2B5EF4-FFF2-40B4-BE49-F238E27FC236}">
              <a16:creationId xmlns:a16="http://schemas.microsoft.com/office/drawing/2014/main" id="{B22C7C1E-B6E5-4ADE-BA46-4CB7DB7F5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9" name="Picture 1288" descr="Schl_Logo">
          <a:extLst>
            <a:ext uri="{FF2B5EF4-FFF2-40B4-BE49-F238E27FC236}">
              <a16:creationId xmlns:a16="http://schemas.microsoft.com/office/drawing/2014/main" id="{40A90C2F-AE4B-4389-B801-BB1A40DBA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0" name="Picture 13" descr="Schl_Logo">
          <a:extLst>
            <a:ext uri="{FF2B5EF4-FFF2-40B4-BE49-F238E27FC236}">
              <a16:creationId xmlns:a16="http://schemas.microsoft.com/office/drawing/2014/main" id="{6D683E3C-1169-49E4-8058-F57E0A548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1" name="Picture 13" descr="Schl_Logo">
          <a:extLst>
            <a:ext uri="{FF2B5EF4-FFF2-40B4-BE49-F238E27FC236}">
              <a16:creationId xmlns:a16="http://schemas.microsoft.com/office/drawing/2014/main" id="{AF82960F-0D30-49DD-82C3-5AF37D453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2" name="Picture 1288" descr="Schl_Logo">
          <a:extLst>
            <a:ext uri="{FF2B5EF4-FFF2-40B4-BE49-F238E27FC236}">
              <a16:creationId xmlns:a16="http://schemas.microsoft.com/office/drawing/2014/main" id="{637518A6-197C-4632-8C5F-95157DB11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3" name="Picture 13" descr="Schl_Logo">
          <a:extLst>
            <a:ext uri="{FF2B5EF4-FFF2-40B4-BE49-F238E27FC236}">
              <a16:creationId xmlns:a16="http://schemas.microsoft.com/office/drawing/2014/main" id="{E3947FC0-D49C-4526-A071-20471487E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4" name="Picture 13" descr="Schl_Logo">
          <a:extLst>
            <a:ext uri="{FF2B5EF4-FFF2-40B4-BE49-F238E27FC236}">
              <a16:creationId xmlns:a16="http://schemas.microsoft.com/office/drawing/2014/main" id="{73FBDA7C-E4E4-4615-94CC-AD5E63DC4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5" name="Picture 1288" descr="Schl_Logo">
          <a:extLst>
            <a:ext uri="{FF2B5EF4-FFF2-40B4-BE49-F238E27FC236}">
              <a16:creationId xmlns:a16="http://schemas.microsoft.com/office/drawing/2014/main" id="{F42B54D9-FE13-4F4F-B16D-F88BAEB5F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6" name="Picture 13" descr="Schl_Logo">
          <a:extLst>
            <a:ext uri="{FF2B5EF4-FFF2-40B4-BE49-F238E27FC236}">
              <a16:creationId xmlns:a16="http://schemas.microsoft.com/office/drawing/2014/main" id="{82E471F3-498E-4420-ADEC-311CB9D1A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7" name="Picture 13" descr="Schl_Logo">
          <a:extLst>
            <a:ext uri="{FF2B5EF4-FFF2-40B4-BE49-F238E27FC236}">
              <a16:creationId xmlns:a16="http://schemas.microsoft.com/office/drawing/2014/main" id="{659684C5-4DDA-43D6-BA7D-EB384AE91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8" name="Picture 1288" descr="Schl_Logo">
          <a:extLst>
            <a:ext uri="{FF2B5EF4-FFF2-40B4-BE49-F238E27FC236}">
              <a16:creationId xmlns:a16="http://schemas.microsoft.com/office/drawing/2014/main" id="{D70CF4DD-823B-4DB6-82E7-4D24DC12F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9" name="Picture 13" descr="Schl_Logo">
          <a:extLst>
            <a:ext uri="{FF2B5EF4-FFF2-40B4-BE49-F238E27FC236}">
              <a16:creationId xmlns:a16="http://schemas.microsoft.com/office/drawing/2014/main" id="{9773BA56-AD78-46A6-A779-671C0C477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0" name="Picture 13" descr="Schl_Logo">
          <a:extLst>
            <a:ext uri="{FF2B5EF4-FFF2-40B4-BE49-F238E27FC236}">
              <a16:creationId xmlns:a16="http://schemas.microsoft.com/office/drawing/2014/main" id="{E1057985-3FA0-49B7-BBBB-EB7E902D5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1" name="Picture 1288" descr="Schl_Logo">
          <a:extLst>
            <a:ext uri="{FF2B5EF4-FFF2-40B4-BE49-F238E27FC236}">
              <a16:creationId xmlns:a16="http://schemas.microsoft.com/office/drawing/2014/main" id="{6CC374C4-B17B-443D-B9FC-0E4F4B1DF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2" name="Picture 13" descr="Schl_Logo">
          <a:extLst>
            <a:ext uri="{FF2B5EF4-FFF2-40B4-BE49-F238E27FC236}">
              <a16:creationId xmlns:a16="http://schemas.microsoft.com/office/drawing/2014/main" id="{8733F5AB-FA3B-4764-A3AA-010E36FB3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3" name="Picture 13" descr="Schl_Logo">
          <a:extLst>
            <a:ext uri="{FF2B5EF4-FFF2-40B4-BE49-F238E27FC236}">
              <a16:creationId xmlns:a16="http://schemas.microsoft.com/office/drawing/2014/main" id="{680048A0-47EA-4EE7-B72F-E4548712F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4" name="Picture 1288" descr="Schl_Logo">
          <a:extLst>
            <a:ext uri="{FF2B5EF4-FFF2-40B4-BE49-F238E27FC236}">
              <a16:creationId xmlns:a16="http://schemas.microsoft.com/office/drawing/2014/main" id="{72781F4F-073B-4F35-87E4-03730EE34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5" name="Picture 13" descr="Schl_Logo">
          <a:extLst>
            <a:ext uri="{FF2B5EF4-FFF2-40B4-BE49-F238E27FC236}">
              <a16:creationId xmlns:a16="http://schemas.microsoft.com/office/drawing/2014/main" id="{56618A53-85FC-4BFC-9BDC-5D65BACC3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6" name="Picture 13" descr="Schl_Logo">
          <a:extLst>
            <a:ext uri="{FF2B5EF4-FFF2-40B4-BE49-F238E27FC236}">
              <a16:creationId xmlns:a16="http://schemas.microsoft.com/office/drawing/2014/main" id="{11755AD2-AF4F-4D1F-9D8E-B5F3193AE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7" name="Picture 1288" descr="Schl_Logo">
          <a:extLst>
            <a:ext uri="{FF2B5EF4-FFF2-40B4-BE49-F238E27FC236}">
              <a16:creationId xmlns:a16="http://schemas.microsoft.com/office/drawing/2014/main" id="{BDF949C1-5E2A-4A1A-B2A5-9ACA49C60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8" name="Picture 13" descr="Schl_Logo">
          <a:extLst>
            <a:ext uri="{FF2B5EF4-FFF2-40B4-BE49-F238E27FC236}">
              <a16:creationId xmlns:a16="http://schemas.microsoft.com/office/drawing/2014/main" id="{A9A5FEA0-D0B9-4F64-9697-B02077AD7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9" name="Picture 13" descr="Schl_Logo">
          <a:extLst>
            <a:ext uri="{FF2B5EF4-FFF2-40B4-BE49-F238E27FC236}">
              <a16:creationId xmlns:a16="http://schemas.microsoft.com/office/drawing/2014/main" id="{8C414313-85B9-4E46-8E6F-9C6DC2F83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0" name="Picture 1288" descr="Schl_Logo">
          <a:extLst>
            <a:ext uri="{FF2B5EF4-FFF2-40B4-BE49-F238E27FC236}">
              <a16:creationId xmlns:a16="http://schemas.microsoft.com/office/drawing/2014/main" id="{7563CAE4-6985-49E3-ABF2-B44B181A6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1" name="Picture 13" descr="Schl_Logo">
          <a:extLst>
            <a:ext uri="{FF2B5EF4-FFF2-40B4-BE49-F238E27FC236}">
              <a16:creationId xmlns:a16="http://schemas.microsoft.com/office/drawing/2014/main" id="{417977F9-61CF-460D-B008-F4DFDF72A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2" name="Picture 13" descr="Schl_Logo">
          <a:extLst>
            <a:ext uri="{FF2B5EF4-FFF2-40B4-BE49-F238E27FC236}">
              <a16:creationId xmlns:a16="http://schemas.microsoft.com/office/drawing/2014/main" id="{7EF5B4B8-693C-4452-ABCE-6BDC556D2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3" name="Picture 1288" descr="Schl_Logo">
          <a:extLst>
            <a:ext uri="{FF2B5EF4-FFF2-40B4-BE49-F238E27FC236}">
              <a16:creationId xmlns:a16="http://schemas.microsoft.com/office/drawing/2014/main" id="{79B5F040-03BA-4EFA-8E9F-83575B57E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4" name="Picture 13" descr="Schl_Logo">
          <a:extLst>
            <a:ext uri="{FF2B5EF4-FFF2-40B4-BE49-F238E27FC236}">
              <a16:creationId xmlns:a16="http://schemas.microsoft.com/office/drawing/2014/main" id="{5FDDF139-2E37-4685-9B69-992674097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5" name="Picture 13" descr="Schl_Logo">
          <a:extLst>
            <a:ext uri="{FF2B5EF4-FFF2-40B4-BE49-F238E27FC236}">
              <a16:creationId xmlns:a16="http://schemas.microsoft.com/office/drawing/2014/main" id="{798DA2B7-6109-4487-ABB5-9A7B45FD6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6" name="Picture 1288" descr="Schl_Logo">
          <a:extLst>
            <a:ext uri="{FF2B5EF4-FFF2-40B4-BE49-F238E27FC236}">
              <a16:creationId xmlns:a16="http://schemas.microsoft.com/office/drawing/2014/main" id="{DCBFE7A0-3C54-4C46-A0B6-F0B0F31DF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7" name="Picture 13" descr="Schl_Logo">
          <a:extLst>
            <a:ext uri="{FF2B5EF4-FFF2-40B4-BE49-F238E27FC236}">
              <a16:creationId xmlns:a16="http://schemas.microsoft.com/office/drawing/2014/main" id="{64B4BE98-9170-456F-82FC-6162CC42F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8" name="Picture 13" descr="Schl_Logo">
          <a:extLst>
            <a:ext uri="{FF2B5EF4-FFF2-40B4-BE49-F238E27FC236}">
              <a16:creationId xmlns:a16="http://schemas.microsoft.com/office/drawing/2014/main" id="{C9E622DD-6B6B-4E75-B7BA-CB2328012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9" name="Picture 1288" descr="Schl_Logo">
          <a:extLst>
            <a:ext uri="{FF2B5EF4-FFF2-40B4-BE49-F238E27FC236}">
              <a16:creationId xmlns:a16="http://schemas.microsoft.com/office/drawing/2014/main" id="{F54129C5-7AB9-4E6F-AA1A-5F29EC6CE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0" name="Picture 13" descr="Schl_Logo">
          <a:extLst>
            <a:ext uri="{FF2B5EF4-FFF2-40B4-BE49-F238E27FC236}">
              <a16:creationId xmlns:a16="http://schemas.microsoft.com/office/drawing/2014/main" id="{E44BEB1D-4641-4D91-B358-76F6F235F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1" name="Picture 13" descr="Schl_Logo">
          <a:extLst>
            <a:ext uri="{FF2B5EF4-FFF2-40B4-BE49-F238E27FC236}">
              <a16:creationId xmlns:a16="http://schemas.microsoft.com/office/drawing/2014/main" id="{FFEDD5C7-6E71-4E91-BC8F-E4F252456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2" name="Picture 1288" descr="Schl_Logo">
          <a:extLst>
            <a:ext uri="{FF2B5EF4-FFF2-40B4-BE49-F238E27FC236}">
              <a16:creationId xmlns:a16="http://schemas.microsoft.com/office/drawing/2014/main" id="{732B672D-D191-4C47-B8EE-11DD7E882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3" name="Picture 13" descr="Schl_Logo">
          <a:extLst>
            <a:ext uri="{FF2B5EF4-FFF2-40B4-BE49-F238E27FC236}">
              <a16:creationId xmlns:a16="http://schemas.microsoft.com/office/drawing/2014/main" id="{1BD271AE-F8A9-4CFC-BF5A-FFDBFC31A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4" name="Picture 13" descr="Schl_Logo">
          <a:extLst>
            <a:ext uri="{FF2B5EF4-FFF2-40B4-BE49-F238E27FC236}">
              <a16:creationId xmlns:a16="http://schemas.microsoft.com/office/drawing/2014/main" id="{C6F53B30-8A35-46A5-B096-EF302B68A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5" name="Picture 1288" descr="Schl_Logo">
          <a:extLst>
            <a:ext uri="{FF2B5EF4-FFF2-40B4-BE49-F238E27FC236}">
              <a16:creationId xmlns:a16="http://schemas.microsoft.com/office/drawing/2014/main" id="{4D1758BD-1426-41E0-BB31-6BF16FC90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6" name="Picture 13" descr="Schl_Logo">
          <a:extLst>
            <a:ext uri="{FF2B5EF4-FFF2-40B4-BE49-F238E27FC236}">
              <a16:creationId xmlns:a16="http://schemas.microsoft.com/office/drawing/2014/main" id="{6C367E55-829B-4C65-8C23-6430D2EC3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7" name="Picture 13" descr="Schl_Logo">
          <a:extLst>
            <a:ext uri="{FF2B5EF4-FFF2-40B4-BE49-F238E27FC236}">
              <a16:creationId xmlns:a16="http://schemas.microsoft.com/office/drawing/2014/main" id="{60CF1A82-9981-44E2-B740-5CD9ED340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8" name="Picture 1288" descr="Schl_Logo">
          <a:extLst>
            <a:ext uri="{FF2B5EF4-FFF2-40B4-BE49-F238E27FC236}">
              <a16:creationId xmlns:a16="http://schemas.microsoft.com/office/drawing/2014/main" id="{28FD7748-AF09-41CF-AF65-2CF6FD71A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9" name="Picture 13" descr="Schl_Logo">
          <a:extLst>
            <a:ext uri="{FF2B5EF4-FFF2-40B4-BE49-F238E27FC236}">
              <a16:creationId xmlns:a16="http://schemas.microsoft.com/office/drawing/2014/main" id="{F6132C8F-E6BD-4525-8DFF-F7426567C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0" name="Picture 13" descr="Schl_Logo">
          <a:extLst>
            <a:ext uri="{FF2B5EF4-FFF2-40B4-BE49-F238E27FC236}">
              <a16:creationId xmlns:a16="http://schemas.microsoft.com/office/drawing/2014/main" id="{B1CEBB36-52B7-4CED-B9A7-C75B67EA8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1" name="Picture 1288" descr="Schl_Logo">
          <a:extLst>
            <a:ext uri="{FF2B5EF4-FFF2-40B4-BE49-F238E27FC236}">
              <a16:creationId xmlns:a16="http://schemas.microsoft.com/office/drawing/2014/main" id="{F7D03714-0EE6-4C36-BDE5-E8D93AFCF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2" name="Picture 13" descr="Schl_Logo">
          <a:extLst>
            <a:ext uri="{FF2B5EF4-FFF2-40B4-BE49-F238E27FC236}">
              <a16:creationId xmlns:a16="http://schemas.microsoft.com/office/drawing/2014/main" id="{5296FE37-A9A9-4E91-B86B-B6CFCA45E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3" name="Picture 13" descr="Schl_Logo">
          <a:extLst>
            <a:ext uri="{FF2B5EF4-FFF2-40B4-BE49-F238E27FC236}">
              <a16:creationId xmlns:a16="http://schemas.microsoft.com/office/drawing/2014/main" id="{43456E20-4EFB-4CF9-8073-6FB1E9B2E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4" name="Picture 1288" descr="Schl_Logo">
          <a:extLst>
            <a:ext uri="{FF2B5EF4-FFF2-40B4-BE49-F238E27FC236}">
              <a16:creationId xmlns:a16="http://schemas.microsoft.com/office/drawing/2014/main" id="{D45D8745-FF72-421D-9088-8D17CE8BE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5" name="Picture 13" descr="Schl_Logo">
          <a:extLst>
            <a:ext uri="{FF2B5EF4-FFF2-40B4-BE49-F238E27FC236}">
              <a16:creationId xmlns:a16="http://schemas.microsoft.com/office/drawing/2014/main" id="{4AD3F043-36BD-41CB-9653-56F3BC02F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6" name="Picture 13" descr="Schl_Logo">
          <a:extLst>
            <a:ext uri="{FF2B5EF4-FFF2-40B4-BE49-F238E27FC236}">
              <a16:creationId xmlns:a16="http://schemas.microsoft.com/office/drawing/2014/main" id="{DDDAAC43-4139-4979-A2A0-EE1C4116E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7" name="Picture 1288" descr="Schl_Logo">
          <a:extLst>
            <a:ext uri="{FF2B5EF4-FFF2-40B4-BE49-F238E27FC236}">
              <a16:creationId xmlns:a16="http://schemas.microsoft.com/office/drawing/2014/main" id="{1A93AB4C-4C56-4A14-A823-2E2BF6C3D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8" name="Picture 13" descr="Schl_Logo">
          <a:extLst>
            <a:ext uri="{FF2B5EF4-FFF2-40B4-BE49-F238E27FC236}">
              <a16:creationId xmlns:a16="http://schemas.microsoft.com/office/drawing/2014/main" id="{5251C546-1033-40F1-AAC3-D1320A435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9" name="Picture 13" descr="Schl_Logo">
          <a:extLst>
            <a:ext uri="{FF2B5EF4-FFF2-40B4-BE49-F238E27FC236}">
              <a16:creationId xmlns:a16="http://schemas.microsoft.com/office/drawing/2014/main" id="{435040D0-5278-4CFF-964D-8433BFD19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0" name="Picture 1288" descr="Schl_Logo">
          <a:extLst>
            <a:ext uri="{FF2B5EF4-FFF2-40B4-BE49-F238E27FC236}">
              <a16:creationId xmlns:a16="http://schemas.microsoft.com/office/drawing/2014/main" id="{B21CB2C2-685C-4131-9455-E514BD691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1" name="Picture 13" descr="Schl_Logo">
          <a:extLst>
            <a:ext uri="{FF2B5EF4-FFF2-40B4-BE49-F238E27FC236}">
              <a16:creationId xmlns:a16="http://schemas.microsoft.com/office/drawing/2014/main" id="{B88363FC-323C-4BC7-BB7A-ABB9B4B63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2" name="Picture 13" descr="Schl_Logo">
          <a:extLst>
            <a:ext uri="{FF2B5EF4-FFF2-40B4-BE49-F238E27FC236}">
              <a16:creationId xmlns:a16="http://schemas.microsoft.com/office/drawing/2014/main" id="{9D8C8ADD-8342-40FB-90CB-F574DB8F5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3" name="Picture 1288" descr="Schl_Logo">
          <a:extLst>
            <a:ext uri="{FF2B5EF4-FFF2-40B4-BE49-F238E27FC236}">
              <a16:creationId xmlns:a16="http://schemas.microsoft.com/office/drawing/2014/main" id="{9DBC678F-F409-4614-B3FC-388C54E5D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4" name="Picture 13" descr="Schl_Logo">
          <a:extLst>
            <a:ext uri="{FF2B5EF4-FFF2-40B4-BE49-F238E27FC236}">
              <a16:creationId xmlns:a16="http://schemas.microsoft.com/office/drawing/2014/main" id="{94E35AEB-AFD1-42CC-9652-2526BEF4C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5" name="Picture 13" descr="Schl_Logo">
          <a:extLst>
            <a:ext uri="{FF2B5EF4-FFF2-40B4-BE49-F238E27FC236}">
              <a16:creationId xmlns:a16="http://schemas.microsoft.com/office/drawing/2014/main" id="{3ED538B8-A919-4CE4-A29E-AEEE3F63B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6" name="Picture 1288" descr="Schl_Logo">
          <a:extLst>
            <a:ext uri="{FF2B5EF4-FFF2-40B4-BE49-F238E27FC236}">
              <a16:creationId xmlns:a16="http://schemas.microsoft.com/office/drawing/2014/main" id="{6300264A-052E-44B2-B77C-37E952603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7" name="Picture 13" descr="Schl_Logo">
          <a:extLst>
            <a:ext uri="{FF2B5EF4-FFF2-40B4-BE49-F238E27FC236}">
              <a16:creationId xmlns:a16="http://schemas.microsoft.com/office/drawing/2014/main" id="{E5E7207C-D3E9-42D0-8CEA-5E8352C2E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8" name="Picture 13" descr="Schl_Logo">
          <a:extLst>
            <a:ext uri="{FF2B5EF4-FFF2-40B4-BE49-F238E27FC236}">
              <a16:creationId xmlns:a16="http://schemas.microsoft.com/office/drawing/2014/main" id="{CF7B1492-C321-4A04-93C3-7E41D0903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9" name="Picture 1288" descr="Schl_Logo">
          <a:extLst>
            <a:ext uri="{FF2B5EF4-FFF2-40B4-BE49-F238E27FC236}">
              <a16:creationId xmlns:a16="http://schemas.microsoft.com/office/drawing/2014/main" id="{DF8A2FA5-CD1E-43D7-9CAB-4B6E5C93F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0" name="Picture 13" descr="Schl_Logo">
          <a:extLst>
            <a:ext uri="{FF2B5EF4-FFF2-40B4-BE49-F238E27FC236}">
              <a16:creationId xmlns:a16="http://schemas.microsoft.com/office/drawing/2014/main" id="{2233C4B8-A32E-4555-99BF-DF9A4C1B7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1" name="Picture 13" descr="Schl_Logo">
          <a:extLst>
            <a:ext uri="{FF2B5EF4-FFF2-40B4-BE49-F238E27FC236}">
              <a16:creationId xmlns:a16="http://schemas.microsoft.com/office/drawing/2014/main" id="{0DC00E6A-751E-4007-8D9F-B9B5FC43C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2" name="Picture 1288" descr="Schl_Logo">
          <a:extLst>
            <a:ext uri="{FF2B5EF4-FFF2-40B4-BE49-F238E27FC236}">
              <a16:creationId xmlns:a16="http://schemas.microsoft.com/office/drawing/2014/main" id="{10F90DD9-DB3D-4A9A-ACE1-23CA51420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3" name="Picture 13" descr="Schl_Logo">
          <a:extLst>
            <a:ext uri="{FF2B5EF4-FFF2-40B4-BE49-F238E27FC236}">
              <a16:creationId xmlns:a16="http://schemas.microsoft.com/office/drawing/2014/main" id="{95265514-A436-4D9F-B9F7-2F7AD4233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4" name="Picture 13" descr="Schl_Logo">
          <a:extLst>
            <a:ext uri="{FF2B5EF4-FFF2-40B4-BE49-F238E27FC236}">
              <a16:creationId xmlns:a16="http://schemas.microsoft.com/office/drawing/2014/main" id="{7F3E416F-42B8-48A4-BFC4-CF593C11E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5" name="Picture 1288" descr="Schl_Logo">
          <a:extLst>
            <a:ext uri="{FF2B5EF4-FFF2-40B4-BE49-F238E27FC236}">
              <a16:creationId xmlns:a16="http://schemas.microsoft.com/office/drawing/2014/main" id="{4936D121-75E6-4845-977A-A8A72AD0E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6" name="Picture 13" descr="Schl_Logo">
          <a:extLst>
            <a:ext uri="{FF2B5EF4-FFF2-40B4-BE49-F238E27FC236}">
              <a16:creationId xmlns:a16="http://schemas.microsoft.com/office/drawing/2014/main" id="{FCDBB647-7324-4BAF-AC8B-6C6E185FE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7" name="Picture 13" descr="Schl_Logo">
          <a:extLst>
            <a:ext uri="{FF2B5EF4-FFF2-40B4-BE49-F238E27FC236}">
              <a16:creationId xmlns:a16="http://schemas.microsoft.com/office/drawing/2014/main" id="{78681059-CC49-4106-A945-E01C81EB5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8" name="Picture 1288" descr="Schl_Logo">
          <a:extLst>
            <a:ext uri="{FF2B5EF4-FFF2-40B4-BE49-F238E27FC236}">
              <a16:creationId xmlns:a16="http://schemas.microsoft.com/office/drawing/2014/main" id="{2C74C6E2-C719-45D9-B758-49C08CD98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9" name="Picture 13" descr="Schl_Logo">
          <a:extLst>
            <a:ext uri="{FF2B5EF4-FFF2-40B4-BE49-F238E27FC236}">
              <a16:creationId xmlns:a16="http://schemas.microsoft.com/office/drawing/2014/main" id="{6A20BF1A-AC8C-4EE4-A47A-DFB8DA3A0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0" name="Picture 13" descr="Schl_Logo">
          <a:extLst>
            <a:ext uri="{FF2B5EF4-FFF2-40B4-BE49-F238E27FC236}">
              <a16:creationId xmlns:a16="http://schemas.microsoft.com/office/drawing/2014/main" id="{14EE4ACF-16BF-49D5-B68A-788779DD2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1" name="Picture 1288" descr="Schl_Logo">
          <a:extLst>
            <a:ext uri="{FF2B5EF4-FFF2-40B4-BE49-F238E27FC236}">
              <a16:creationId xmlns:a16="http://schemas.microsoft.com/office/drawing/2014/main" id="{8B55AF15-C00F-4DBB-A5B7-CFD264BA8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2" name="Picture 13" descr="Schl_Logo">
          <a:extLst>
            <a:ext uri="{FF2B5EF4-FFF2-40B4-BE49-F238E27FC236}">
              <a16:creationId xmlns:a16="http://schemas.microsoft.com/office/drawing/2014/main" id="{A6126306-2935-4033-82EC-C6D63E97B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3" name="Picture 13" descr="Schl_Logo">
          <a:extLst>
            <a:ext uri="{FF2B5EF4-FFF2-40B4-BE49-F238E27FC236}">
              <a16:creationId xmlns:a16="http://schemas.microsoft.com/office/drawing/2014/main" id="{49747D86-EF37-45C6-A0D2-01AF80BB0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4" name="Picture 1288" descr="Schl_Logo">
          <a:extLst>
            <a:ext uri="{FF2B5EF4-FFF2-40B4-BE49-F238E27FC236}">
              <a16:creationId xmlns:a16="http://schemas.microsoft.com/office/drawing/2014/main" id="{013B3999-9BB8-436C-862C-28133C31B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5" name="Picture 13" descr="Schl_Logo">
          <a:extLst>
            <a:ext uri="{FF2B5EF4-FFF2-40B4-BE49-F238E27FC236}">
              <a16:creationId xmlns:a16="http://schemas.microsoft.com/office/drawing/2014/main" id="{133A8644-01BA-401C-9225-2840B71D7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6" name="Picture 13" descr="Schl_Logo">
          <a:extLst>
            <a:ext uri="{FF2B5EF4-FFF2-40B4-BE49-F238E27FC236}">
              <a16:creationId xmlns:a16="http://schemas.microsoft.com/office/drawing/2014/main" id="{61F255C3-8E68-4913-BA38-A3C4FB4E2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7" name="Picture 1288" descr="Schl_Logo">
          <a:extLst>
            <a:ext uri="{FF2B5EF4-FFF2-40B4-BE49-F238E27FC236}">
              <a16:creationId xmlns:a16="http://schemas.microsoft.com/office/drawing/2014/main" id="{BEB9F75B-4149-41FF-8BFA-40882F881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8" name="Picture 13" descr="Schl_Logo">
          <a:extLst>
            <a:ext uri="{FF2B5EF4-FFF2-40B4-BE49-F238E27FC236}">
              <a16:creationId xmlns:a16="http://schemas.microsoft.com/office/drawing/2014/main" id="{918E3298-A2B0-410E-9C78-F6DA01813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9" name="Picture 13" descr="Schl_Logo">
          <a:extLst>
            <a:ext uri="{FF2B5EF4-FFF2-40B4-BE49-F238E27FC236}">
              <a16:creationId xmlns:a16="http://schemas.microsoft.com/office/drawing/2014/main" id="{86D0569F-BA58-4512-AF97-83D479A3D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0" name="Picture 1288" descr="Schl_Logo">
          <a:extLst>
            <a:ext uri="{FF2B5EF4-FFF2-40B4-BE49-F238E27FC236}">
              <a16:creationId xmlns:a16="http://schemas.microsoft.com/office/drawing/2014/main" id="{2638D4BB-A11B-42CA-BC14-814F924A0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1" name="Picture 13" descr="Schl_Logo">
          <a:extLst>
            <a:ext uri="{FF2B5EF4-FFF2-40B4-BE49-F238E27FC236}">
              <a16:creationId xmlns:a16="http://schemas.microsoft.com/office/drawing/2014/main" id="{9BA81BD3-26CB-421F-B8C5-E0BC7CE93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2" name="Picture 13" descr="Schl_Logo">
          <a:extLst>
            <a:ext uri="{FF2B5EF4-FFF2-40B4-BE49-F238E27FC236}">
              <a16:creationId xmlns:a16="http://schemas.microsoft.com/office/drawing/2014/main" id="{7D1E24BC-04F6-4E30-B0A5-99D26397F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3" name="Picture 1288" descr="Schl_Logo">
          <a:extLst>
            <a:ext uri="{FF2B5EF4-FFF2-40B4-BE49-F238E27FC236}">
              <a16:creationId xmlns:a16="http://schemas.microsoft.com/office/drawing/2014/main" id="{6B352242-73A3-4A2E-A9DC-CBF079E78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4" name="Picture 13" descr="Schl_Logo">
          <a:extLst>
            <a:ext uri="{FF2B5EF4-FFF2-40B4-BE49-F238E27FC236}">
              <a16:creationId xmlns:a16="http://schemas.microsoft.com/office/drawing/2014/main" id="{5514DA13-D2FA-4744-9934-E3A33CACD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5" name="Picture 13" descr="Schl_Logo">
          <a:extLst>
            <a:ext uri="{FF2B5EF4-FFF2-40B4-BE49-F238E27FC236}">
              <a16:creationId xmlns:a16="http://schemas.microsoft.com/office/drawing/2014/main" id="{23E339D8-CE15-4594-BA57-AD7FB6822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6" name="Picture 1288" descr="Schl_Logo">
          <a:extLst>
            <a:ext uri="{FF2B5EF4-FFF2-40B4-BE49-F238E27FC236}">
              <a16:creationId xmlns:a16="http://schemas.microsoft.com/office/drawing/2014/main" id="{B3AE7F48-2E9E-47C2-BAAC-4CA6DA5FE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7" name="Picture 13" descr="Schl_Logo">
          <a:extLst>
            <a:ext uri="{FF2B5EF4-FFF2-40B4-BE49-F238E27FC236}">
              <a16:creationId xmlns:a16="http://schemas.microsoft.com/office/drawing/2014/main" id="{73AF541F-EE7D-4F3C-87A0-48F110E06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8" name="Picture 13" descr="Schl_Logo">
          <a:extLst>
            <a:ext uri="{FF2B5EF4-FFF2-40B4-BE49-F238E27FC236}">
              <a16:creationId xmlns:a16="http://schemas.microsoft.com/office/drawing/2014/main" id="{90960AED-4F05-47DF-BE94-0E3210261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9" name="Picture 1288" descr="Schl_Logo">
          <a:extLst>
            <a:ext uri="{FF2B5EF4-FFF2-40B4-BE49-F238E27FC236}">
              <a16:creationId xmlns:a16="http://schemas.microsoft.com/office/drawing/2014/main" id="{22384DB5-107D-48BD-BF13-BAA09E006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0" name="Picture 13" descr="Schl_Logo">
          <a:extLst>
            <a:ext uri="{FF2B5EF4-FFF2-40B4-BE49-F238E27FC236}">
              <a16:creationId xmlns:a16="http://schemas.microsoft.com/office/drawing/2014/main" id="{80B90714-AE47-4A31-95C0-3B72B167A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1" name="Picture 13" descr="Schl_Logo">
          <a:extLst>
            <a:ext uri="{FF2B5EF4-FFF2-40B4-BE49-F238E27FC236}">
              <a16:creationId xmlns:a16="http://schemas.microsoft.com/office/drawing/2014/main" id="{AC58CAEA-D6C3-4284-8A4D-E53EF3776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2" name="Picture 1288" descr="Schl_Logo">
          <a:extLst>
            <a:ext uri="{FF2B5EF4-FFF2-40B4-BE49-F238E27FC236}">
              <a16:creationId xmlns:a16="http://schemas.microsoft.com/office/drawing/2014/main" id="{D92AEF03-EEC8-4A6B-8EA5-A5F5747BD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3" name="Picture 13" descr="Schl_Logo">
          <a:extLst>
            <a:ext uri="{FF2B5EF4-FFF2-40B4-BE49-F238E27FC236}">
              <a16:creationId xmlns:a16="http://schemas.microsoft.com/office/drawing/2014/main" id="{F0142396-3115-40E7-B6B4-7D4075A3A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4" name="Picture 13" descr="Schl_Logo">
          <a:extLst>
            <a:ext uri="{FF2B5EF4-FFF2-40B4-BE49-F238E27FC236}">
              <a16:creationId xmlns:a16="http://schemas.microsoft.com/office/drawing/2014/main" id="{AB0303AA-B940-4CB7-83E0-FFA51F6BB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5" name="Picture 1288" descr="Schl_Logo">
          <a:extLst>
            <a:ext uri="{FF2B5EF4-FFF2-40B4-BE49-F238E27FC236}">
              <a16:creationId xmlns:a16="http://schemas.microsoft.com/office/drawing/2014/main" id="{E790EE51-E077-4D07-8DFF-7F04FCA89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6" name="Picture 13" descr="Schl_Logo">
          <a:extLst>
            <a:ext uri="{FF2B5EF4-FFF2-40B4-BE49-F238E27FC236}">
              <a16:creationId xmlns:a16="http://schemas.microsoft.com/office/drawing/2014/main" id="{87B59770-8B74-45E2-9C00-B76BAA62B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7" name="Picture 13" descr="Schl_Logo">
          <a:extLst>
            <a:ext uri="{FF2B5EF4-FFF2-40B4-BE49-F238E27FC236}">
              <a16:creationId xmlns:a16="http://schemas.microsoft.com/office/drawing/2014/main" id="{B3EF70AE-23D2-42F7-A262-99BF27CB7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8" name="Picture 1288" descr="Schl_Logo">
          <a:extLst>
            <a:ext uri="{FF2B5EF4-FFF2-40B4-BE49-F238E27FC236}">
              <a16:creationId xmlns:a16="http://schemas.microsoft.com/office/drawing/2014/main" id="{50DC65EA-164F-453D-8985-009047638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9" name="Picture 13" descr="Schl_Logo">
          <a:extLst>
            <a:ext uri="{FF2B5EF4-FFF2-40B4-BE49-F238E27FC236}">
              <a16:creationId xmlns:a16="http://schemas.microsoft.com/office/drawing/2014/main" id="{610E5D28-0907-482F-8D81-EC723601D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0" name="Picture 13" descr="Schl_Logo">
          <a:extLst>
            <a:ext uri="{FF2B5EF4-FFF2-40B4-BE49-F238E27FC236}">
              <a16:creationId xmlns:a16="http://schemas.microsoft.com/office/drawing/2014/main" id="{F83DCC71-18FF-4574-BF7F-9C2C66C27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1" name="Picture 1288" descr="Schl_Logo">
          <a:extLst>
            <a:ext uri="{FF2B5EF4-FFF2-40B4-BE49-F238E27FC236}">
              <a16:creationId xmlns:a16="http://schemas.microsoft.com/office/drawing/2014/main" id="{BBBF4EAD-30D0-4015-B68B-ABA0DE036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2" name="Picture 13" descr="Schl_Logo">
          <a:extLst>
            <a:ext uri="{FF2B5EF4-FFF2-40B4-BE49-F238E27FC236}">
              <a16:creationId xmlns:a16="http://schemas.microsoft.com/office/drawing/2014/main" id="{DAADBA64-21F9-451C-BBB6-305AA843F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3" name="Picture 13" descr="Schl_Logo">
          <a:extLst>
            <a:ext uri="{FF2B5EF4-FFF2-40B4-BE49-F238E27FC236}">
              <a16:creationId xmlns:a16="http://schemas.microsoft.com/office/drawing/2014/main" id="{44DB16DC-8603-45A8-9612-C4980DA60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4" name="Picture 1288" descr="Schl_Logo">
          <a:extLst>
            <a:ext uri="{FF2B5EF4-FFF2-40B4-BE49-F238E27FC236}">
              <a16:creationId xmlns:a16="http://schemas.microsoft.com/office/drawing/2014/main" id="{73467E6E-B7BC-4637-8F7D-AF680AC1A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5" name="Picture 13" descr="Schl_Logo">
          <a:extLst>
            <a:ext uri="{FF2B5EF4-FFF2-40B4-BE49-F238E27FC236}">
              <a16:creationId xmlns:a16="http://schemas.microsoft.com/office/drawing/2014/main" id="{67E0986E-F2A3-4C97-987A-B94607E1E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6" name="Picture 13" descr="Schl_Logo">
          <a:extLst>
            <a:ext uri="{FF2B5EF4-FFF2-40B4-BE49-F238E27FC236}">
              <a16:creationId xmlns:a16="http://schemas.microsoft.com/office/drawing/2014/main" id="{07732530-59BB-4E1D-A472-F19CF4FD8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7" name="Picture 1288" descr="Schl_Logo">
          <a:extLst>
            <a:ext uri="{FF2B5EF4-FFF2-40B4-BE49-F238E27FC236}">
              <a16:creationId xmlns:a16="http://schemas.microsoft.com/office/drawing/2014/main" id="{8CBADD7D-D4AF-4105-B0F7-9DEC47D12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8" name="Picture 13" descr="Schl_Logo">
          <a:extLst>
            <a:ext uri="{FF2B5EF4-FFF2-40B4-BE49-F238E27FC236}">
              <a16:creationId xmlns:a16="http://schemas.microsoft.com/office/drawing/2014/main" id="{E2F7FF9A-9016-4343-9782-F355302BC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9" name="Picture 13" descr="Schl_Logo">
          <a:extLst>
            <a:ext uri="{FF2B5EF4-FFF2-40B4-BE49-F238E27FC236}">
              <a16:creationId xmlns:a16="http://schemas.microsoft.com/office/drawing/2014/main" id="{B3C1C0C8-3BB9-4F4E-8509-69A287CD4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0" name="Picture 1288" descr="Schl_Logo">
          <a:extLst>
            <a:ext uri="{FF2B5EF4-FFF2-40B4-BE49-F238E27FC236}">
              <a16:creationId xmlns:a16="http://schemas.microsoft.com/office/drawing/2014/main" id="{0D7455ED-846F-49D1-8E97-8849FBC9F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1" name="Picture 13" descr="Schl_Logo">
          <a:extLst>
            <a:ext uri="{FF2B5EF4-FFF2-40B4-BE49-F238E27FC236}">
              <a16:creationId xmlns:a16="http://schemas.microsoft.com/office/drawing/2014/main" id="{4FBACEE9-D099-48BA-A58D-2B06D84FE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2" name="Picture 13" descr="Schl_Logo">
          <a:extLst>
            <a:ext uri="{FF2B5EF4-FFF2-40B4-BE49-F238E27FC236}">
              <a16:creationId xmlns:a16="http://schemas.microsoft.com/office/drawing/2014/main" id="{7FBABE3D-10D9-4B5A-85D2-F7F3E92A9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3" name="Picture 1288" descr="Schl_Logo">
          <a:extLst>
            <a:ext uri="{FF2B5EF4-FFF2-40B4-BE49-F238E27FC236}">
              <a16:creationId xmlns:a16="http://schemas.microsoft.com/office/drawing/2014/main" id="{DD4D5BBD-FD43-4C66-8446-254BFA6AD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4" name="Picture 13" descr="Schl_Logo">
          <a:extLst>
            <a:ext uri="{FF2B5EF4-FFF2-40B4-BE49-F238E27FC236}">
              <a16:creationId xmlns:a16="http://schemas.microsoft.com/office/drawing/2014/main" id="{74C02240-5DAC-439A-A827-6D43ED397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5" name="Picture 13" descr="Schl_Logo">
          <a:extLst>
            <a:ext uri="{FF2B5EF4-FFF2-40B4-BE49-F238E27FC236}">
              <a16:creationId xmlns:a16="http://schemas.microsoft.com/office/drawing/2014/main" id="{A478C2DF-033E-49E6-8EA5-4D8D90944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6" name="Picture 1288" descr="Schl_Logo">
          <a:extLst>
            <a:ext uri="{FF2B5EF4-FFF2-40B4-BE49-F238E27FC236}">
              <a16:creationId xmlns:a16="http://schemas.microsoft.com/office/drawing/2014/main" id="{04A97E51-3A73-43C1-8D81-584A1A504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7" name="Picture 13" descr="Schl_Logo">
          <a:extLst>
            <a:ext uri="{FF2B5EF4-FFF2-40B4-BE49-F238E27FC236}">
              <a16:creationId xmlns:a16="http://schemas.microsoft.com/office/drawing/2014/main" id="{D4493566-BE96-46A3-BD4A-F52BF38AB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8" name="Picture 13" descr="Schl_Logo">
          <a:extLst>
            <a:ext uri="{FF2B5EF4-FFF2-40B4-BE49-F238E27FC236}">
              <a16:creationId xmlns:a16="http://schemas.microsoft.com/office/drawing/2014/main" id="{59C434AB-1150-4A21-A51D-40A2A2BFE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9" name="Picture 1288" descr="Schl_Logo">
          <a:extLst>
            <a:ext uri="{FF2B5EF4-FFF2-40B4-BE49-F238E27FC236}">
              <a16:creationId xmlns:a16="http://schemas.microsoft.com/office/drawing/2014/main" id="{8A4EB645-FCC5-44A6-8DCE-64817BFE2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0" name="Picture 13" descr="Schl_Logo">
          <a:extLst>
            <a:ext uri="{FF2B5EF4-FFF2-40B4-BE49-F238E27FC236}">
              <a16:creationId xmlns:a16="http://schemas.microsoft.com/office/drawing/2014/main" id="{5A20A2BA-5921-44BB-B200-7DEACED90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1" name="Picture 13" descr="Schl_Logo">
          <a:extLst>
            <a:ext uri="{FF2B5EF4-FFF2-40B4-BE49-F238E27FC236}">
              <a16:creationId xmlns:a16="http://schemas.microsoft.com/office/drawing/2014/main" id="{6A512E77-D2D6-4ED9-9576-4D6BC0519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2" name="Picture 1288" descr="Schl_Logo">
          <a:extLst>
            <a:ext uri="{FF2B5EF4-FFF2-40B4-BE49-F238E27FC236}">
              <a16:creationId xmlns:a16="http://schemas.microsoft.com/office/drawing/2014/main" id="{0E272524-8442-4C3F-8BC4-561180A21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3" name="Picture 13" descr="Schl_Logo">
          <a:extLst>
            <a:ext uri="{FF2B5EF4-FFF2-40B4-BE49-F238E27FC236}">
              <a16:creationId xmlns:a16="http://schemas.microsoft.com/office/drawing/2014/main" id="{38B7DEC9-0E72-47DE-A9B7-952A3448D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4" name="Picture 13" descr="Schl_Logo">
          <a:extLst>
            <a:ext uri="{FF2B5EF4-FFF2-40B4-BE49-F238E27FC236}">
              <a16:creationId xmlns:a16="http://schemas.microsoft.com/office/drawing/2014/main" id="{910F99EA-1975-4437-ACE4-60F397B71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5" name="Picture 1288" descr="Schl_Logo">
          <a:extLst>
            <a:ext uri="{FF2B5EF4-FFF2-40B4-BE49-F238E27FC236}">
              <a16:creationId xmlns:a16="http://schemas.microsoft.com/office/drawing/2014/main" id="{6D30D9ED-45ED-45E9-A1D3-C1BFC7B39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6" name="Picture 13" descr="Schl_Logo">
          <a:extLst>
            <a:ext uri="{FF2B5EF4-FFF2-40B4-BE49-F238E27FC236}">
              <a16:creationId xmlns:a16="http://schemas.microsoft.com/office/drawing/2014/main" id="{09547F54-41D3-4D97-B1A8-30ACBA2BD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7" name="Picture 13" descr="Schl_Logo">
          <a:extLst>
            <a:ext uri="{FF2B5EF4-FFF2-40B4-BE49-F238E27FC236}">
              <a16:creationId xmlns:a16="http://schemas.microsoft.com/office/drawing/2014/main" id="{115F1DC6-18C8-46FE-BDA7-3B835143E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8" name="Picture 1288" descr="Schl_Logo">
          <a:extLst>
            <a:ext uri="{FF2B5EF4-FFF2-40B4-BE49-F238E27FC236}">
              <a16:creationId xmlns:a16="http://schemas.microsoft.com/office/drawing/2014/main" id="{014FC021-E000-4FC4-9817-AC5558DFA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9" name="Picture 13" descr="Schl_Logo">
          <a:extLst>
            <a:ext uri="{FF2B5EF4-FFF2-40B4-BE49-F238E27FC236}">
              <a16:creationId xmlns:a16="http://schemas.microsoft.com/office/drawing/2014/main" id="{35DCDF91-DB66-40BB-ABFE-535C03F26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0" name="Picture 13" descr="Schl_Logo">
          <a:extLst>
            <a:ext uri="{FF2B5EF4-FFF2-40B4-BE49-F238E27FC236}">
              <a16:creationId xmlns:a16="http://schemas.microsoft.com/office/drawing/2014/main" id="{778D6D23-3F37-4EEA-A91B-088BE1251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1" name="Picture 1288" descr="Schl_Logo">
          <a:extLst>
            <a:ext uri="{FF2B5EF4-FFF2-40B4-BE49-F238E27FC236}">
              <a16:creationId xmlns:a16="http://schemas.microsoft.com/office/drawing/2014/main" id="{5012D5C2-8B99-4FB7-911D-D7BDCC403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2" name="Picture 13" descr="Schl_Logo">
          <a:extLst>
            <a:ext uri="{FF2B5EF4-FFF2-40B4-BE49-F238E27FC236}">
              <a16:creationId xmlns:a16="http://schemas.microsoft.com/office/drawing/2014/main" id="{A287220C-06ED-406F-B21A-FBCFADD85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3" name="Picture 13" descr="Schl_Logo">
          <a:extLst>
            <a:ext uri="{FF2B5EF4-FFF2-40B4-BE49-F238E27FC236}">
              <a16:creationId xmlns:a16="http://schemas.microsoft.com/office/drawing/2014/main" id="{590B6C88-7415-4795-A906-161020C52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4" name="Picture 1288" descr="Schl_Logo">
          <a:extLst>
            <a:ext uri="{FF2B5EF4-FFF2-40B4-BE49-F238E27FC236}">
              <a16:creationId xmlns:a16="http://schemas.microsoft.com/office/drawing/2014/main" id="{F375CFC9-C18D-42F1-AE92-8B82358F9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5" name="Picture 13" descr="Schl_Logo">
          <a:extLst>
            <a:ext uri="{FF2B5EF4-FFF2-40B4-BE49-F238E27FC236}">
              <a16:creationId xmlns:a16="http://schemas.microsoft.com/office/drawing/2014/main" id="{CD60767C-22A1-4B96-B1A9-E39A8F366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6" name="Picture 13" descr="Schl_Logo">
          <a:extLst>
            <a:ext uri="{FF2B5EF4-FFF2-40B4-BE49-F238E27FC236}">
              <a16:creationId xmlns:a16="http://schemas.microsoft.com/office/drawing/2014/main" id="{907A24DB-301E-4A7C-AD7E-CC549CB9D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7" name="Picture 1288" descr="Schl_Logo">
          <a:extLst>
            <a:ext uri="{FF2B5EF4-FFF2-40B4-BE49-F238E27FC236}">
              <a16:creationId xmlns:a16="http://schemas.microsoft.com/office/drawing/2014/main" id="{71599414-02C3-491D-A57C-2906F87E6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8" name="Picture 13" descr="Schl_Logo">
          <a:extLst>
            <a:ext uri="{FF2B5EF4-FFF2-40B4-BE49-F238E27FC236}">
              <a16:creationId xmlns:a16="http://schemas.microsoft.com/office/drawing/2014/main" id="{40BCCB7C-9868-4A56-9B11-367ECA3C1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9" name="Picture 13" descr="Schl_Logo">
          <a:extLst>
            <a:ext uri="{FF2B5EF4-FFF2-40B4-BE49-F238E27FC236}">
              <a16:creationId xmlns:a16="http://schemas.microsoft.com/office/drawing/2014/main" id="{42FF2594-88B3-40FC-A81A-11C215B2D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0" name="Picture 1288" descr="Schl_Logo">
          <a:extLst>
            <a:ext uri="{FF2B5EF4-FFF2-40B4-BE49-F238E27FC236}">
              <a16:creationId xmlns:a16="http://schemas.microsoft.com/office/drawing/2014/main" id="{1EF1B63A-286A-449D-801F-A1E6FBC35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1" name="Picture 13" descr="Schl_Logo">
          <a:extLst>
            <a:ext uri="{FF2B5EF4-FFF2-40B4-BE49-F238E27FC236}">
              <a16:creationId xmlns:a16="http://schemas.microsoft.com/office/drawing/2014/main" id="{81731C36-438A-48F8-BF0D-D0AAA6EB9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2" name="Picture 13" descr="Schl_Logo">
          <a:extLst>
            <a:ext uri="{FF2B5EF4-FFF2-40B4-BE49-F238E27FC236}">
              <a16:creationId xmlns:a16="http://schemas.microsoft.com/office/drawing/2014/main" id="{C6E13DA7-F458-4FD8-8CC5-57ACC998E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3" name="Picture 1288" descr="Schl_Logo">
          <a:extLst>
            <a:ext uri="{FF2B5EF4-FFF2-40B4-BE49-F238E27FC236}">
              <a16:creationId xmlns:a16="http://schemas.microsoft.com/office/drawing/2014/main" id="{93619BC2-12C0-40B2-B061-818967882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4" name="Picture 13" descr="Schl_Logo">
          <a:extLst>
            <a:ext uri="{FF2B5EF4-FFF2-40B4-BE49-F238E27FC236}">
              <a16:creationId xmlns:a16="http://schemas.microsoft.com/office/drawing/2014/main" id="{8C5583AB-3AB7-4093-9E40-F1DD6B396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5" name="Picture 13" descr="Schl_Logo">
          <a:extLst>
            <a:ext uri="{FF2B5EF4-FFF2-40B4-BE49-F238E27FC236}">
              <a16:creationId xmlns:a16="http://schemas.microsoft.com/office/drawing/2014/main" id="{227A0434-EB05-4454-98A8-424F193C2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6" name="Picture 1288" descr="Schl_Logo">
          <a:extLst>
            <a:ext uri="{FF2B5EF4-FFF2-40B4-BE49-F238E27FC236}">
              <a16:creationId xmlns:a16="http://schemas.microsoft.com/office/drawing/2014/main" id="{732E6D66-1922-4520-BBF0-13CA1251B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7" name="Picture 13" descr="Schl_Logo">
          <a:extLst>
            <a:ext uri="{FF2B5EF4-FFF2-40B4-BE49-F238E27FC236}">
              <a16:creationId xmlns:a16="http://schemas.microsoft.com/office/drawing/2014/main" id="{E376D1C4-AF74-40B6-A31B-C6D415E63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8" name="Picture 13" descr="Schl_Logo">
          <a:extLst>
            <a:ext uri="{FF2B5EF4-FFF2-40B4-BE49-F238E27FC236}">
              <a16:creationId xmlns:a16="http://schemas.microsoft.com/office/drawing/2014/main" id="{A5C41222-5D88-4507-A424-47F1C7749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9" name="Picture 1288" descr="Schl_Logo">
          <a:extLst>
            <a:ext uri="{FF2B5EF4-FFF2-40B4-BE49-F238E27FC236}">
              <a16:creationId xmlns:a16="http://schemas.microsoft.com/office/drawing/2014/main" id="{6854F956-79EF-4EBB-9ED1-19EDDB31F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0" name="Picture 13" descr="Schl_Logo">
          <a:extLst>
            <a:ext uri="{FF2B5EF4-FFF2-40B4-BE49-F238E27FC236}">
              <a16:creationId xmlns:a16="http://schemas.microsoft.com/office/drawing/2014/main" id="{1FDA9D7B-F3D4-48DD-A917-BD4860D02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1" name="Picture 13" descr="Schl_Logo">
          <a:extLst>
            <a:ext uri="{FF2B5EF4-FFF2-40B4-BE49-F238E27FC236}">
              <a16:creationId xmlns:a16="http://schemas.microsoft.com/office/drawing/2014/main" id="{2CE85F6C-06CB-4A8C-92A3-A675382F7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2" name="Picture 1288" descr="Schl_Logo">
          <a:extLst>
            <a:ext uri="{FF2B5EF4-FFF2-40B4-BE49-F238E27FC236}">
              <a16:creationId xmlns:a16="http://schemas.microsoft.com/office/drawing/2014/main" id="{E08C48E3-D45F-4486-9AB8-F20AD7BEC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3" name="Picture 13" descr="Schl_Logo">
          <a:extLst>
            <a:ext uri="{FF2B5EF4-FFF2-40B4-BE49-F238E27FC236}">
              <a16:creationId xmlns:a16="http://schemas.microsoft.com/office/drawing/2014/main" id="{B7BCEBA8-E76F-4A9C-86EF-73808ABAF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4" name="Picture 13" descr="Schl_Logo">
          <a:extLst>
            <a:ext uri="{FF2B5EF4-FFF2-40B4-BE49-F238E27FC236}">
              <a16:creationId xmlns:a16="http://schemas.microsoft.com/office/drawing/2014/main" id="{DCBD0357-2D42-4557-9BCF-0A1DA85FD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5" name="Picture 1288" descr="Schl_Logo">
          <a:extLst>
            <a:ext uri="{FF2B5EF4-FFF2-40B4-BE49-F238E27FC236}">
              <a16:creationId xmlns:a16="http://schemas.microsoft.com/office/drawing/2014/main" id="{D4EBBBBB-A753-4B52-9169-98DD2F787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6" name="Picture 13" descr="Schl_Logo">
          <a:extLst>
            <a:ext uri="{FF2B5EF4-FFF2-40B4-BE49-F238E27FC236}">
              <a16:creationId xmlns:a16="http://schemas.microsoft.com/office/drawing/2014/main" id="{75DDF2A6-A752-486D-B390-9CDD8DD21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7" name="Picture 13" descr="Schl_Logo">
          <a:extLst>
            <a:ext uri="{FF2B5EF4-FFF2-40B4-BE49-F238E27FC236}">
              <a16:creationId xmlns:a16="http://schemas.microsoft.com/office/drawing/2014/main" id="{1ABEA60A-71FA-4A26-9FD4-0209823AC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8" name="Picture 1288" descr="Schl_Logo">
          <a:extLst>
            <a:ext uri="{FF2B5EF4-FFF2-40B4-BE49-F238E27FC236}">
              <a16:creationId xmlns:a16="http://schemas.microsoft.com/office/drawing/2014/main" id="{8C580066-52B9-41DC-BA77-96BEE5CC3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9" name="Picture 13" descr="Schl_Logo">
          <a:extLst>
            <a:ext uri="{FF2B5EF4-FFF2-40B4-BE49-F238E27FC236}">
              <a16:creationId xmlns:a16="http://schemas.microsoft.com/office/drawing/2014/main" id="{250E3D21-CBED-42FD-906A-EE6AE3179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0" name="Picture 13" descr="Schl_Logo">
          <a:extLst>
            <a:ext uri="{FF2B5EF4-FFF2-40B4-BE49-F238E27FC236}">
              <a16:creationId xmlns:a16="http://schemas.microsoft.com/office/drawing/2014/main" id="{29721812-0995-459F-933B-BEA67D441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1" name="Picture 1288" descr="Schl_Logo">
          <a:extLst>
            <a:ext uri="{FF2B5EF4-FFF2-40B4-BE49-F238E27FC236}">
              <a16:creationId xmlns:a16="http://schemas.microsoft.com/office/drawing/2014/main" id="{F2FA827C-010D-442A-908E-A9D1B3DB1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2" name="Picture 13" descr="Schl_Logo">
          <a:extLst>
            <a:ext uri="{FF2B5EF4-FFF2-40B4-BE49-F238E27FC236}">
              <a16:creationId xmlns:a16="http://schemas.microsoft.com/office/drawing/2014/main" id="{29062218-7C3C-4E66-9351-6C38D08E6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3" name="Picture 13" descr="Schl_Logo">
          <a:extLst>
            <a:ext uri="{FF2B5EF4-FFF2-40B4-BE49-F238E27FC236}">
              <a16:creationId xmlns:a16="http://schemas.microsoft.com/office/drawing/2014/main" id="{DF48F2FD-8F84-4617-A8B1-1C45BD239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4" name="Picture 1288" descr="Schl_Logo">
          <a:extLst>
            <a:ext uri="{FF2B5EF4-FFF2-40B4-BE49-F238E27FC236}">
              <a16:creationId xmlns:a16="http://schemas.microsoft.com/office/drawing/2014/main" id="{01EBDFAB-8D93-4CBD-B0BE-2E1501A26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5" name="Picture 13" descr="Schl_Logo">
          <a:extLst>
            <a:ext uri="{FF2B5EF4-FFF2-40B4-BE49-F238E27FC236}">
              <a16:creationId xmlns:a16="http://schemas.microsoft.com/office/drawing/2014/main" id="{B12E748C-DBD4-409D-9969-DC3224515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6" name="Picture 13" descr="Schl_Logo">
          <a:extLst>
            <a:ext uri="{FF2B5EF4-FFF2-40B4-BE49-F238E27FC236}">
              <a16:creationId xmlns:a16="http://schemas.microsoft.com/office/drawing/2014/main" id="{AD1BD97E-5162-4B07-9829-51378BF2E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7" name="Picture 1288" descr="Schl_Logo">
          <a:extLst>
            <a:ext uri="{FF2B5EF4-FFF2-40B4-BE49-F238E27FC236}">
              <a16:creationId xmlns:a16="http://schemas.microsoft.com/office/drawing/2014/main" id="{453675E7-DC39-46E6-ADF4-62BB656D9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8" name="Picture 13" descr="Schl_Logo">
          <a:extLst>
            <a:ext uri="{FF2B5EF4-FFF2-40B4-BE49-F238E27FC236}">
              <a16:creationId xmlns:a16="http://schemas.microsoft.com/office/drawing/2014/main" id="{9617107C-97F6-4867-BF2C-FBAFDEF40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9" name="Picture 13" descr="Schl_Logo">
          <a:extLst>
            <a:ext uri="{FF2B5EF4-FFF2-40B4-BE49-F238E27FC236}">
              <a16:creationId xmlns:a16="http://schemas.microsoft.com/office/drawing/2014/main" id="{10E6192E-7106-43AE-940B-CA0B08DC7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0" name="Picture 1288" descr="Schl_Logo">
          <a:extLst>
            <a:ext uri="{FF2B5EF4-FFF2-40B4-BE49-F238E27FC236}">
              <a16:creationId xmlns:a16="http://schemas.microsoft.com/office/drawing/2014/main" id="{30910CC6-9116-4306-85AC-D71B1CED7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1" name="Picture 13" descr="Schl_Logo">
          <a:extLst>
            <a:ext uri="{FF2B5EF4-FFF2-40B4-BE49-F238E27FC236}">
              <a16:creationId xmlns:a16="http://schemas.microsoft.com/office/drawing/2014/main" id="{1E902692-A868-4C29-B9B6-48C6385F5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2" name="Picture 13" descr="Schl_Logo">
          <a:extLst>
            <a:ext uri="{FF2B5EF4-FFF2-40B4-BE49-F238E27FC236}">
              <a16:creationId xmlns:a16="http://schemas.microsoft.com/office/drawing/2014/main" id="{DA753960-0C4F-4811-BE01-A7BDCD4F0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3" name="Picture 1288" descr="Schl_Logo">
          <a:extLst>
            <a:ext uri="{FF2B5EF4-FFF2-40B4-BE49-F238E27FC236}">
              <a16:creationId xmlns:a16="http://schemas.microsoft.com/office/drawing/2014/main" id="{D8AF8482-3DAB-4CE8-B334-21EBC9F5A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4" name="Picture 13" descr="Schl_Logo">
          <a:extLst>
            <a:ext uri="{FF2B5EF4-FFF2-40B4-BE49-F238E27FC236}">
              <a16:creationId xmlns:a16="http://schemas.microsoft.com/office/drawing/2014/main" id="{856C2B6C-4E2E-4E78-B223-C2A613AA7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5" name="Picture 13" descr="Schl_Logo">
          <a:extLst>
            <a:ext uri="{FF2B5EF4-FFF2-40B4-BE49-F238E27FC236}">
              <a16:creationId xmlns:a16="http://schemas.microsoft.com/office/drawing/2014/main" id="{2C90430E-3AF4-4F6C-8C91-D05D4DDCF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6" name="Picture 1288" descr="Schl_Logo">
          <a:extLst>
            <a:ext uri="{FF2B5EF4-FFF2-40B4-BE49-F238E27FC236}">
              <a16:creationId xmlns:a16="http://schemas.microsoft.com/office/drawing/2014/main" id="{EFA4B0B2-7F14-41F3-9F82-2CB02B432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7" name="Picture 13" descr="Schl_Logo">
          <a:extLst>
            <a:ext uri="{FF2B5EF4-FFF2-40B4-BE49-F238E27FC236}">
              <a16:creationId xmlns:a16="http://schemas.microsoft.com/office/drawing/2014/main" id="{59D73564-40B3-4BB4-B59B-C83F9C48E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8" name="Picture 13" descr="Schl_Logo">
          <a:extLst>
            <a:ext uri="{FF2B5EF4-FFF2-40B4-BE49-F238E27FC236}">
              <a16:creationId xmlns:a16="http://schemas.microsoft.com/office/drawing/2014/main" id="{97589775-9A69-4096-B8A3-166573BD6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9" name="Picture 1288" descr="Schl_Logo">
          <a:extLst>
            <a:ext uri="{FF2B5EF4-FFF2-40B4-BE49-F238E27FC236}">
              <a16:creationId xmlns:a16="http://schemas.microsoft.com/office/drawing/2014/main" id="{C34BD1E2-301F-4EAC-934E-254A4646B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0" name="Picture 13" descr="Schl_Logo">
          <a:extLst>
            <a:ext uri="{FF2B5EF4-FFF2-40B4-BE49-F238E27FC236}">
              <a16:creationId xmlns:a16="http://schemas.microsoft.com/office/drawing/2014/main" id="{08BBA876-8199-4209-B83A-4A1D0CEFD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1" name="Picture 13" descr="Schl_Logo">
          <a:extLst>
            <a:ext uri="{FF2B5EF4-FFF2-40B4-BE49-F238E27FC236}">
              <a16:creationId xmlns:a16="http://schemas.microsoft.com/office/drawing/2014/main" id="{B592EF71-37AF-4765-BAE9-F05AB3DC2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50801</xdr:colOff>
      <xdr:row>19</xdr:row>
      <xdr:rowOff>69454</xdr:rowOff>
    </xdr:from>
    <xdr:ext cx="0" cy="358140"/>
    <xdr:pic>
      <xdr:nvPicPr>
        <xdr:cNvPr id="462" name="Picture 1288" descr="Schl_Logo">
          <a:extLst>
            <a:ext uri="{FF2B5EF4-FFF2-40B4-BE49-F238E27FC236}">
              <a16:creationId xmlns:a16="http://schemas.microsoft.com/office/drawing/2014/main" id="{83C00216-5BAD-40E6-AC2B-36A6DF37A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99301" y="445095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3" name="Picture 13" descr="Schl_Logo">
          <a:extLst>
            <a:ext uri="{FF2B5EF4-FFF2-40B4-BE49-F238E27FC236}">
              <a16:creationId xmlns:a16="http://schemas.microsoft.com/office/drawing/2014/main" id="{1F1F2848-A358-417E-AE7E-3DAAD0A2B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4" name="Picture 13" descr="Schl_Logo">
          <a:extLst>
            <a:ext uri="{FF2B5EF4-FFF2-40B4-BE49-F238E27FC236}">
              <a16:creationId xmlns:a16="http://schemas.microsoft.com/office/drawing/2014/main" id="{D0E7E7A9-7CD5-493C-B3E1-29E684C8F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5" name="Picture 1288" descr="Schl_Logo">
          <a:extLst>
            <a:ext uri="{FF2B5EF4-FFF2-40B4-BE49-F238E27FC236}">
              <a16:creationId xmlns:a16="http://schemas.microsoft.com/office/drawing/2014/main" id="{62AA16A6-A647-48E7-850E-3650ADBB2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6" name="Picture 13" descr="Schl_Logo">
          <a:extLst>
            <a:ext uri="{FF2B5EF4-FFF2-40B4-BE49-F238E27FC236}">
              <a16:creationId xmlns:a16="http://schemas.microsoft.com/office/drawing/2014/main" id="{93FA6AD7-E4A5-4768-8EC7-F476D6E0E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7" name="Picture 13" descr="Schl_Logo">
          <a:extLst>
            <a:ext uri="{FF2B5EF4-FFF2-40B4-BE49-F238E27FC236}">
              <a16:creationId xmlns:a16="http://schemas.microsoft.com/office/drawing/2014/main" id="{F82DD0A8-E153-43B9-922F-F9246FB97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8" name="Picture 1288" descr="Schl_Logo">
          <a:extLst>
            <a:ext uri="{FF2B5EF4-FFF2-40B4-BE49-F238E27FC236}">
              <a16:creationId xmlns:a16="http://schemas.microsoft.com/office/drawing/2014/main" id="{454D2FFA-5B6F-4CDB-B12D-C72214AAC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9" name="Picture 13" descr="Schl_Logo">
          <a:extLst>
            <a:ext uri="{FF2B5EF4-FFF2-40B4-BE49-F238E27FC236}">
              <a16:creationId xmlns:a16="http://schemas.microsoft.com/office/drawing/2014/main" id="{AF93EAFB-2182-47DD-BC4E-562BEF7C3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0" name="Picture 13" descr="Schl_Logo">
          <a:extLst>
            <a:ext uri="{FF2B5EF4-FFF2-40B4-BE49-F238E27FC236}">
              <a16:creationId xmlns:a16="http://schemas.microsoft.com/office/drawing/2014/main" id="{4B4DD0CB-4978-4F7B-9B36-19AE3139A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1" name="Picture 1288" descr="Schl_Logo">
          <a:extLst>
            <a:ext uri="{FF2B5EF4-FFF2-40B4-BE49-F238E27FC236}">
              <a16:creationId xmlns:a16="http://schemas.microsoft.com/office/drawing/2014/main" id="{8F173AB0-2494-4CE7-BE42-3803D652D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2" name="Picture 13" descr="Schl_Logo">
          <a:extLst>
            <a:ext uri="{FF2B5EF4-FFF2-40B4-BE49-F238E27FC236}">
              <a16:creationId xmlns:a16="http://schemas.microsoft.com/office/drawing/2014/main" id="{7B2F447C-1225-4913-BF19-8F98015AA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3" name="Picture 13" descr="Schl_Logo">
          <a:extLst>
            <a:ext uri="{FF2B5EF4-FFF2-40B4-BE49-F238E27FC236}">
              <a16:creationId xmlns:a16="http://schemas.microsoft.com/office/drawing/2014/main" id="{C1EB0B2E-BAC8-4ED1-8C9F-7B269FCEF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4" name="Picture 1288" descr="Schl_Logo">
          <a:extLst>
            <a:ext uri="{FF2B5EF4-FFF2-40B4-BE49-F238E27FC236}">
              <a16:creationId xmlns:a16="http://schemas.microsoft.com/office/drawing/2014/main" id="{A65057E3-47D7-4435-822F-D04EDC56A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5" name="Picture 13" descr="Schl_Logo">
          <a:extLst>
            <a:ext uri="{FF2B5EF4-FFF2-40B4-BE49-F238E27FC236}">
              <a16:creationId xmlns:a16="http://schemas.microsoft.com/office/drawing/2014/main" id="{DBC01A91-18C2-412F-9620-EECDC20FA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6" name="Picture 13" descr="Schl_Logo">
          <a:extLst>
            <a:ext uri="{FF2B5EF4-FFF2-40B4-BE49-F238E27FC236}">
              <a16:creationId xmlns:a16="http://schemas.microsoft.com/office/drawing/2014/main" id="{2D3FA8D4-D175-4E1C-8FD6-DBCE2F04E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7" name="Picture 1288" descr="Schl_Logo">
          <a:extLst>
            <a:ext uri="{FF2B5EF4-FFF2-40B4-BE49-F238E27FC236}">
              <a16:creationId xmlns:a16="http://schemas.microsoft.com/office/drawing/2014/main" id="{CEDB3EB3-245A-4AA3-A38E-91CA63A33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8" name="Picture 13" descr="Schl_Logo">
          <a:extLst>
            <a:ext uri="{FF2B5EF4-FFF2-40B4-BE49-F238E27FC236}">
              <a16:creationId xmlns:a16="http://schemas.microsoft.com/office/drawing/2014/main" id="{7897D1BD-C71A-41E1-9B73-D0180BCFE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9" name="Picture 13" descr="Schl_Logo">
          <a:extLst>
            <a:ext uri="{FF2B5EF4-FFF2-40B4-BE49-F238E27FC236}">
              <a16:creationId xmlns:a16="http://schemas.microsoft.com/office/drawing/2014/main" id="{CFC5CE1E-4636-4835-B920-7F76C8760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0" name="Picture 1288" descr="Schl_Logo">
          <a:extLst>
            <a:ext uri="{FF2B5EF4-FFF2-40B4-BE49-F238E27FC236}">
              <a16:creationId xmlns:a16="http://schemas.microsoft.com/office/drawing/2014/main" id="{B039F1E2-A9F7-4DFA-869A-8CBC7AD91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1" name="Picture 13" descr="Schl_Logo">
          <a:extLst>
            <a:ext uri="{FF2B5EF4-FFF2-40B4-BE49-F238E27FC236}">
              <a16:creationId xmlns:a16="http://schemas.microsoft.com/office/drawing/2014/main" id="{F492DF07-84EF-4EF5-BF2D-79EEE496C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2" name="Picture 13" descr="Schl_Logo">
          <a:extLst>
            <a:ext uri="{FF2B5EF4-FFF2-40B4-BE49-F238E27FC236}">
              <a16:creationId xmlns:a16="http://schemas.microsoft.com/office/drawing/2014/main" id="{79662350-EEE6-4F05-AC6A-1E2C327A8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3" name="Picture 1288" descr="Schl_Logo">
          <a:extLst>
            <a:ext uri="{FF2B5EF4-FFF2-40B4-BE49-F238E27FC236}">
              <a16:creationId xmlns:a16="http://schemas.microsoft.com/office/drawing/2014/main" id="{D34E3D2A-7B36-4313-B90F-DDFD7C930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4" name="Picture 13" descr="Schl_Logo">
          <a:extLst>
            <a:ext uri="{FF2B5EF4-FFF2-40B4-BE49-F238E27FC236}">
              <a16:creationId xmlns:a16="http://schemas.microsoft.com/office/drawing/2014/main" id="{71EF5282-8614-4462-B232-EEAAF151C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5" name="Picture 13" descr="Schl_Logo">
          <a:extLst>
            <a:ext uri="{FF2B5EF4-FFF2-40B4-BE49-F238E27FC236}">
              <a16:creationId xmlns:a16="http://schemas.microsoft.com/office/drawing/2014/main" id="{9E59B1A0-1A0E-45A0-8CEA-7E0B7DBFA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6" name="Picture 1288" descr="Schl_Logo">
          <a:extLst>
            <a:ext uri="{FF2B5EF4-FFF2-40B4-BE49-F238E27FC236}">
              <a16:creationId xmlns:a16="http://schemas.microsoft.com/office/drawing/2014/main" id="{AAE30E23-04A8-4E3E-BF56-BAF57F091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7" name="Picture 13" descr="Schl_Logo">
          <a:extLst>
            <a:ext uri="{FF2B5EF4-FFF2-40B4-BE49-F238E27FC236}">
              <a16:creationId xmlns:a16="http://schemas.microsoft.com/office/drawing/2014/main" id="{94452714-E27A-425C-BB04-CA97A64DA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8" name="Picture 13" descr="Schl_Logo">
          <a:extLst>
            <a:ext uri="{FF2B5EF4-FFF2-40B4-BE49-F238E27FC236}">
              <a16:creationId xmlns:a16="http://schemas.microsoft.com/office/drawing/2014/main" id="{968BECC3-1088-44E1-8288-D7655DE2A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9" name="Picture 1288" descr="Schl_Logo">
          <a:extLst>
            <a:ext uri="{FF2B5EF4-FFF2-40B4-BE49-F238E27FC236}">
              <a16:creationId xmlns:a16="http://schemas.microsoft.com/office/drawing/2014/main" id="{5EC82D5D-8D8D-45C4-AF1D-36A0E28E9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0" name="Picture 13" descr="Schl_Logo">
          <a:extLst>
            <a:ext uri="{FF2B5EF4-FFF2-40B4-BE49-F238E27FC236}">
              <a16:creationId xmlns:a16="http://schemas.microsoft.com/office/drawing/2014/main" id="{7AD62C20-60F9-4776-9AA0-D05CCE778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1" name="Picture 13" descr="Schl_Logo">
          <a:extLst>
            <a:ext uri="{FF2B5EF4-FFF2-40B4-BE49-F238E27FC236}">
              <a16:creationId xmlns:a16="http://schemas.microsoft.com/office/drawing/2014/main" id="{E20534C5-86BA-497D-9E61-3CE648DE5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2" name="Picture 1288" descr="Schl_Logo">
          <a:extLst>
            <a:ext uri="{FF2B5EF4-FFF2-40B4-BE49-F238E27FC236}">
              <a16:creationId xmlns:a16="http://schemas.microsoft.com/office/drawing/2014/main" id="{AE0E686A-AED5-46F8-BC12-7B01D1F39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3" name="Picture 13" descr="Schl_Logo">
          <a:extLst>
            <a:ext uri="{FF2B5EF4-FFF2-40B4-BE49-F238E27FC236}">
              <a16:creationId xmlns:a16="http://schemas.microsoft.com/office/drawing/2014/main" id="{20D04B29-8847-4C2D-B424-A29E8482C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4" name="Picture 13" descr="Schl_Logo">
          <a:extLst>
            <a:ext uri="{FF2B5EF4-FFF2-40B4-BE49-F238E27FC236}">
              <a16:creationId xmlns:a16="http://schemas.microsoft.com/office/drawing/2014/main" id="{B48571FF-F0DC-45D2-B335-13F17CFA6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5" name="Picture 1288" descr="Schl_Logo">
          <a:extLst>
            <a:ext uri="{FF2B5EF4-FFF2-40B4-BE49-F238E27FC236}">
              <a16:creationId xmlns:a16="http://schemas.microsoft.com/office/drawing/2014/main" id="{4B4D9B08-4998-4274-99DF-84885C844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6" name="Picture 13" descr="Schl_Logo">
          <a:extLst>
            <a:ext uri="{FF2B5EF4-FFF2-40B4-BE49-F238E27FC236}">
              <a16:creationId xmlns:a16="http://schemas.microsoft.com/office/drawing/2014/main" id="{15853E0A-DDA7-4C39-B1C1-F59E5C94E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7" name="Picture 13" descr="Schl_Logo">
          <a:extLst>
            <a:ext uri="{FF2B5EF4-FFF2-40B4-BE49-F238E27FC236}">
              <a16:creationId xmlns:a16="http://schemas.microsoft.com/office/drawing/2014/main" id="{E330C965-3315-4D87-A489-FE065715D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8" name="Picture 1288" descr="Schl_Logo">
          <a:extLst>
            <a:ext uri="{FF2B5EF4-FFF2-40B4-BE49-F238E27FC236}">
              <a16:creationId xmlns:a16="http://schemas.microsoft.com/office/drawing/2014/main" id="{F9E7C82C-4AC4-4DA6-AE15-458024113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9" name="Picture 13" descr="Schl_Logo">
          <a:extLst>
            <a:ext uri="{FF2B5EF4-FFF2-40B4-BE49-F238E27FC236}">
              <a16:creationId xmlns:a16="http://schemas.microsoft.com/office/drawing/2014/main" id="{73CD6B05-451A-45D2-958C-1BDCB9F0F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0" name="Picture 13" descr="Schl_Logo">
          <a:extLst>
            <a:ext uri="{FF2B5EF4-FFF2-40B4-BE49-F238E27FC236}">
              <a16:creationId xmlns:a16="http://schemas.microsoft.com/office/drawing/2014/main" id="{BF78521F-7090-440A-97F0-A5A024A31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1" name="Picture 1288" descr="Schl_Logo">
          <a:extLst>
            <a:ext uri="{FF2B5EF4-FFF2-40B4-BE49-F238E27FC236}">
              <a16:creationId xmlns:a16="http://schemas.microsoft.com/office/drawing/2014/main" id="{D2B54AE6-4ABB-409A-A73E-7FEC4C278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2" name="Picture 13" descr="Schl_Logo">
          <a:extLst>
            <a:ext uri="{FF2B5EF4-FFF2-40B4-BE49-F238E27FC236}">
              <a16:creationId xmlns:a16="http://schemas.microsoft.com/office/drawing/2014/main" id="{B8209202-F0B7-462A-B8FE-BBB15815A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3" name="Picture 13" descr="Schl_Logo">
          <a:extLst>
            <a:ext uri="{FF2B5EF4-FFF2-40B4-BE49-F238E27FC236}">
              <a16:creationId xmlns:a16="http://schemas.microsoft.com/office/drawing/2014/main" id="{9F5D870C-5C02-4603-B49B-BA123D5E8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4" name="Picture 1288" descr="Schl_Logo">
          <a:extLst>
            <a:ext uri="{FF2B5EF4-FFF2-40B4-BE49-F238E27FC236}">
              <a16:creationId xmlns:a16="http://schemas.microsoft.com/office/drawing/2014/main" id="{7BE46CCA-F408-4F53-85AE-7E6AF5EFE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5" name="Picture 13" descr="Schl_Logo">
          <a:extLst>
            <a:ext uri="{FF2B5EF4-FFF2-40B4-BE49-F238E27FC236}">
              <a16:creationId xmlns:a16="http://schemas.microsoft.com/office/drawing/2014/main" id="{F112AA5C-0FA2-40C1-A8F5-7C305EB92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6" name="Picture 13" descr="Schl_Logo">
          <a:extLst>
            <a:ext uri="{FF2B5EF4-FFF2-40B4-BE49-F238E27FC236}">
              <a16:creationId xmlns:a16="http://schemas.microsoft.com/office/drawing/2014/main" id="{AD1A8117-9EE5-4834-8DC0-D1E04861A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7" name="Picture 1288" descr="Schl_Logo">
          <a:extLst>
            <a:ext uri="{FF2B5EF4-FFF2-40B4-BE49-F238E27FC236}">
              <a16:creationId xmlns:a16="http://schemas.microsoft.com/office/drawing/2014/main" id="{2A0A27A8-33DC-4195-93F1-A24CC4CB7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8" name="Picture 13" descr="Schl_Logo">
          <a:extLst>
            <a:ext uri="{FF2B5EF4-FFF2-40B4-BE49-F238E27FC236}">
              <a16:creationId xmlns:a16="http://schemas.microsoft.com/office/drawing/2014/main" id="{550F1F72-630E-4875-AC43-86EC3D599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9" name="Picture 13" descr="Schl_Logo">
          <a:extLst>
            <a:ext uri="{FF2B5EF4-FFF2-40B4-BE49-F238E27FC236}">
              <a16:creationId xmlns:a16="http://schemas.microsoft.com/office/drawing/2014/main" id="{A6102A46-6AFE-4995-A4E8-35E3E2198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0" name="Picture 1288" descr="Schl_Logo">
          <a:extLst>
            <a:ext uri="{FF2B5EF4-FFF2-40B4-BE49-F238E27FC236}">
              <a16:creationId xmlns:a16="http://schemas.microsoft.com/office/drawing/2014/main" id="{1D14C55C-B3CA-4827-ABC6-899CD73D6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1" name="Picture 13" descr="Schl_Logo">
          <a:extLst>
            <a:ext uri="{FF2B5EF4-FFF2-40B4-BE49-F238E27FC236}">
              <a16:creationId xmlns:a16="http://schemas.microsoft.com/office/drawing/2014/main" id="{841A7CB9-E548-4F9F-BBF0-7067AE2A7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2" name="Picture 13" descr="Schl_Logo">
          <a:extLst>
            <a:ext uri="{FF2B5EF4-FFF2-40B4-BE49-F238E27FC236}">
              <a16:creationId xmlns:a16="http://schemas.microsoft.com/office/drawing/2014/main" id="{01442521-B1CC-471D-B7FE-F12C985B4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3" name="Picture 1288" descr="Schl_Logo">
          <a:extLst>
            <a:ext uri="{FF2B5EF4-FFF2-40B4-BE49-F238E27FC236}">
              <a16:creationId xmlns:a16="http://schemas.microsoft.com/office/drawing/2014/main" id="{05BDC927-D1A4-4FE0-AC6C-76E3F8285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4" name="Picture 13" descr="Schl_Logo">
          <a:extLst>
            <a:ext uri="{FF2B5EF4-FFF2-40B4-BE49-F238E27FC236}">
              <a16:creationId xmlns:a16="http://schemas.microsoft.com/office/drawing/2014/main" id="{2F2F35A0-722C-4D1D-A27A-2D1026A26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5" name="Picture 13" descr="Schl_Logo">
          <a:extLst>
            <a:ext uri="{FF2B5EF4-FFF2-40B4-BE49-F238E27FC236}">
              <a16:creationId xmlns:a16="http://schemas.microsoft.com/office/drawing/2014/main" id="{022853AB-B8B6-4F37-8540-62EC7351F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6" name="Picture 1288" descr="Schl_Logo">
          <a:extLst>
            <a:ext uri="{FF2B5EF4-FFF2-40B4-BE49-F238E27FC236}">
              <a16:creationId xmlns:a16="http://schemas.microsoft.com/office/drawing/2014/main" id="{91153E97-C354-4E54-BBBB-C34A7FD12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7" name="Picture 13" descr="Schl_Logo">
          <a:extLst>
            <a:ext uri="{FF2B5EF4-FFF2-40B4-BE49-F238E27FC236}">
              <a16:creationId xmlns:a16="http://schemas.microsoft.com/office/drawing/2014/main" id="{5C67D65E-D7AF-4F3B-A057-E01687100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8" name="Picture 13" descr="Schl_Logo">
          <a:extLst>
            <a:ext uri="{FF2B5EF4-FFF2-40B4-BE49-F238E27FC236}">
              <a16:creationId xmlns:a16="http://schemas.microsoft.com/office/drawing/2014/main" id="{9C556C1F-2ECB-4574-A902-9E784670B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9" name="Picture 1288" descr="Schl_Logo">
          <a:extLst>
            <a:ext uri="{FF2B5EF4-FFF2-40B4-BE49-F238E27FC236}">
              <a16:creationId xmlns:a16="http://schemas.microsoft.com/office/drawing/2014/main" id="{9C72251A-8A88-4BEF-9AA8-A7DB9DEEE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0" name="Picture 13" descr="Schl_Logo">
          <a:extLst>
            <a:ext uri="{FF2B5EF4-FFF2-40B4-BE49-F238E27FC236}">
              <a16:creationId xmlns:a16="http://schemas.microsoft.com/office/drawing/2014/main" id="{577B1C2E-A91E-41F6-B53D-45A43E375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1" name="Picture 13" descr="Schl_Logo">
          <a:extLst>
            <a:ext uri="{FF2B5EF4-FFF2-40B4-BE49-F238E27FC236}">
              <a16:creationId xmlns:a16="http://schemas.microsoft.com/office/drawing/2014/main" id="{A0031538-4D55-48F4-9F8B-80ABABD41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2" name="Picture 1288" descr="Schl_Logo">
          <a:extLst>
            <a:ext uri="{FF2B5EF4-FFF2-40B4-BE49-F238E27FC236}">
              <a16:creationId xmlns:a16="http://schemas.microsoft.com/office/drawing/2014/main" id="{F7143D73-C8DA-4904-BF33-DCFEFBC8A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3" name="Picture 13" descr="Schl_Logo">
          <a:extLst>
            <a:ext uri="{FF2B5EF4-FFF2-40B4-BE49-F238E27FC236}">
              <a16:creationId xmlns:a16="http://schemas.microsoft.com/office/drawing/2014/main" id="{CFC3F4EB-9216-45FA-9C98-162F6B2D6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4" name="Picture 13" descr="Schl_Logo">
          <a:extLst>
            <a:ext uri="{FF2B5EF4-FFF2-40B4-BE49-F238E27FC236}">
              <a16:creationId xmlns:a16="http://schemas.microsoft.com/office/drawing/2014/main" id="{6310A0AC-4FE5-4D8B-827A-F18523288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5" name="Picture 1288" descr="Schl_Logo">
          <a:extLst>
            <a:ext uri="{FF2B5EF4-FFF2-40B4-BE49-F238E27FC236}">
              <a16:creationId xmlns:a16="http://schemas.microsoft.com/office/drawing/2014/main" id="{5B14668C-83B8-426B-92D3-E54D81511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6" name="Picture 13" descr="Schl_Logo">
          <a:extLst>
            <a:ext uri="{FF2B5EF4-FFF2-40B4-BE49-F238E27FC236}">
              <a16:creationId xmlns:a16="http://schemas.microsoft.com/office/drawing/2014/main" id="{638D8301-32FC-497C-84D6-BD26F058B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7" name="Picture 13" descr="Schl_Logo">
          <a:extLst>
            <a:ext uri="{FF2B5EF4-FFF2-40B4-BE49-F238E27FC236}">
              <a16:creationId xmlns:a16="http://schemas.microsoft.com/office/drawing/2014/main" id="{2275D8E3-B361-46FF-B884-11F2EC842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8" name="Picture 1288" descr="Schl_Logo">
          <a:extLst>
            <a:ext uri="{FF2B5EF4-FFF2-40B4-BE49-F238E27FC236}">
              <a16:creationId xmlns:a16="http://schemas.microsoft.com/office/drawing/2014/main" id="{1BB6D041-85C6-42B4-A922-9548FCF42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9" name="Picture 13" descr="Schl_Logo">
          <a:extLst>
            <a:ext uri="{FF2B5EF4-FFF2-40B4-BE49-F238E27FC236}">
              <a16:creationId xmlns:a16="http://schemas.microsoft.com/office/drawing/2014/main" id="{8A77220C-7B42-42A9-935B-12BEF1BCB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0" name="Picture 13" descr="Schl_Logo">
          <a:extLst>
            <a:ext uri="{FF2B5EF4-FFF2-40B4-BE49-F238E27FC236}">
              <a16:creationId xmlns:a16="http://schemas.microsoft.com/office/drawing/2014/main" id="{85221A7C-C260-41CF-9FD8-90509BB78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1" name="Picture 1288" descr="Schl_Logo">
          <a:extLst>
            <a:ext uri="{FF2B5EF4-FFF2-40B4-BE49-F238E27FC236}">
              <a16:creationId xmlns:a16="http://schemas.microsoft.com/office/drawing/2014/main" id="{0BBFAFEB-8C67-4CD4-BCE5-025292035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2" name="Picture 13" descr="Schl_Logo">
          <a:extLst>
            <a:ext uri="{FF2B5EF4-FFF2-40B4-BE49-F238E27FC236}">
              <a16:creationId xmlns:a16="http://schemas.microsoft.com/office/drawing/2014/main" id="{8EE68729-08C4-465E-B163-29A1E8F23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3" name="Picture 13" descr="Schl_Logo">
          <a:extLst>
            <a:ext uri="{FF2B5EF4-FFF2-40B4-BE49-F238E27FC236}">
              <a16:creationId xmlns:a16="http://schemas.microsoft.com/office/drawing/2014/main" id="{544025DA-D1FB-4614-A536-1A2C58B5B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4" name="Picture 1288" descr="Schl_Logo">
          <a:extLst>
            <a:ext uri="{FF2B5EF4-FFF2-40B4-BE49-F238E27FC236}">
              <a16:creationId xmlns:a16="http://schemas.microsoft.com/office/drawing/2014/main" id="{A6A056B2-533D-4E8F-9187-90397AAF8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5" name="Picture 13" descr="Schl_Logo">
          <a:extLst>
            <a:ext uri="{FF2B5EF4-FFF2-40B4-BE49-F238E27FC236}">
              <a16:creationId xmlns:a16="http://schemas.microsoft.com/office/drawing/2014/main" id="{2081D076-520A-43C5-B45D-F5A2A58A1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6" name="Picture 13" descr="Schl_Logo">
          <a:extLst>
            <a:ext uri="{FF2B5EF4-FFF2-40B4-BE49-F238E27FC236}">
              <a16:creationId xmlns:a16="http://schemas.microsoft.com/office/drawing/2014/main" id="{A502E02C-5139-452D-88FC-93A36738C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7" name="Picture 1288" descr="Schl_Logo">
          <a:extLst>
            <a:ext uri="{FF2B5EF4-FFF2-40B4-BE49-F238E27FC236}">
              <a16:creationId xmlns:a16="http://schemas.microsoft.com/office/drawing/2014/main" id="{0120A82F-4567-41CD-B0FE-BEEC91E08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8" name="Picture 13" descr="Schl_Logo">
          <a:extLst>
            <a:ext uri="{FF2B5EF4-FFF2-40B4-BE49-F238E27FC236}">
              <a16:creationId xmlns:a16="http://schemas.microsoft.com/office/drawing/2014/main" id="{7D192613-8C9C-414B-BDCF-7627DDE95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9" name="Picture 13" descr="Schl_Logo">
          <a:extLst>
            <a:ext uri="{FF2B5EF4-FFF2-40B4-BE49-F238E27FC236}">
              <a16:creationId xmlns:a16="http://schemas.microsoft.com/office/drawing/2014/main" id="{BDAE1D1F-4949-477A-9ED9-ACF6852AC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0" name="Picture 1288" descr="Schl_Logo">
          <a:extLst>
            <a:ext uri="{FF2B5EF4-FFF2-40B4-BE49-F238E27FC236}">
              <a16:creationId xmlns:a16="http://schemas.microsoft.com/office/drawing/2014/main" id="{821ED47B-992E-45D1-82C8-25FFD423F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1" name="Picture 13" descr="Schl_Logo">
          <a:extLst>
            <a:ext uri="{FF2B5EF4-FFF2-40B4-BE49-F238E27FC236}">
              <a16:creationId xmlns:a16="http://schemas.microsoft.com/office/drawing/2014/main" id="{6FE79D56-F2F9-448A-A35A-F00EEB066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2" name="Picture 13" descr="Schl_Logo">
          <a:extLst>
            <a:ext uri="{FF2B5EF4-FFF2-40B4-BE49-F238E27FC236}">
              <a16:creationId xmlns:a16="http://schemas.microsoft.com/office/drawing/2014/main" id="{04E93797-3B45-452F-8172-E7527BAA8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3" name="Picture 1288" descr="Schl_Logo">
          <a:extLst>
            <a:ext uri="{FF2B5EF4-FFF2-40B4-BE49-F238E27FC236}">
              <a16:creationId xmlns:a16="http://schemas.microsoft.com/office/drawing/2014/main" id="{502E174F-7B11-4B47-AD30-9422F35AD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4" name="Picture 13" descr="Schl_Logo">
          <a:extLst>
            <a:ext uri="{FF2B5EF4-FFF2-40B4-BE49-F238E27FC236}">
              <a16:creationId xmlns:a16="http://schemas.microsoft.com/office/drawing/2014/main" id="{83B2B0C6-DCA6-420A-9EB3-1076CDE8A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5" name="Picture 13" descr="Schl_Logo">
          <a:extLst>
            <a:ext uri="{FF2B5EF4-FFF2-40B4-BE49-F238E27FC236}">
              <a16:creationId xmlns:a16="http://schemas.microsoft.com/office/drawing/2014/main" id="{2E79021A-07FA-40F3-B04F-46CDD2FFB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6" name="Picture 1288" descr="Schl_Logo">
          <a:extLst>
            <a:ext uri="{FF2B5EF4-FFF2-40B4-BE49-F238E27FC236}">
              <a16:creationId xmlns:a16="http://schemas.microsoft.com/office/drawing/2014/main" id="{79098AFC-5A33-4F57-B904-4D8CC3315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7" name="Picture 13" descr="Schl_Logo">
          <a:extLst>
            <a:ext uri="{FF2B5EF4-FFF2-40B4-BE49-F238E27FC236}">
              <a16:creationId xmlns:a16="http://schemas.microsoft.com/office/drawing/2014/main" id="{EF2D70D5-1AED-4B74-8E9C-FD8FBD085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8" name="Picture 13" descr="Schl_Logo">
          <a:extLst>
            <a:ext uri="{FF2B5EF4-FFF2-40B4-BE49-F238E27FC236}">
              <a16:creationId xmlns:a16="http://schemas.microsoft.com/office/drawing/2014/main" id="{0DC05AF6-410E-4170-B0AA-E793A3E77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9" name="Picture 1288" descr="Schl_Logo">
          <a:extLst>
            <a:ext uri="{FF2B5EF4-FFF2-40B4-BE49-F238E27FC236}">
              <a16:creationId xmlns:a16="http://schemas.microsoft.com/office/drawing/2014/main" id="{DA16FFD8-1186-4F6F-8F45-4C8F208C8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0" name="Picture 13" descr="Schl_Logo">
          <a:extLst>
            <a:ext uri="{FF2B5EF4-FFF2-40B4-BE49-F238E27FC236}">
              <a16:creationId xmlns:a16="http://schemas.microsoft.com/office/drawing/2014/main" id="{8DE1EC15-2639-4893-9C41-2FF847915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1" name="Picture 13" descr="Schl_Logo">
          <a:extLst>
            <a:ext uri="{FF2B5EF4-FFF2-40B4-BE49-F238E27FC236}">
              <a16:creationId xmlns:a16="http://schemas.microsoft.com/office/drawing/2014/main" id="{CB17BFB8-2485-45B0-A6B9-FA27931CD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2" name="Picture 1288" descr="Schl_Logo">
          <a:extLst>
            <a:ext uri="{FF2B5EF4-FFF2-40B4-BE49-F238E27FC236}">
              <a16:creationId xmlns:a16="http://schemas.microsoft.com/office/drawing/2014/main" id="{B07F3AD4-E4CC-46A7-A3F7-6426FE2C7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3" name="Picture 13" descr="Schl_Logo">
          <a:extLst>
            <a:ext uri="{FF2B5EF4-FFF2-40B4-BE49-F238E27FC236}">
              <a16:creationId xmlns:a16="http://schemas.microsoft.com/office/drawing/2014/main" id="{B008B7E1-AFE2-459D-80A9-F03876340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4" name="Picture 13" descr="Schl_Logo">
          <a:extLst>
            <a:ext uri="{FF2B5EF4-FFF2-40B4-BE49-F238E27FC236}">
              <a16:creationId xmlns:a16="http://schemas.microsoft.com/office/drawing/2014/main" id="{3D83224A-7186-480F-8066-592572868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5" name="Picture 1288" descr="Schl_Logo">
          <a:extLst>
            <a:ext uri="{FF2B5EF4-FFF2-40B4-BE49-F238E27FC236}">
              <a16:creationId xmlns:a16="http://schemas.microsoft.com/office/drawing/2014/main" id="{CA54D3D5-89B0-477B-8288-C3B349E42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6" name="Picture 13" descr="Schl_Logo">
          <a:extLst>
            <a:ext uri="{FF2B5EF4-FFF2-40B4-BE49-F238E27FC236}">
              <a16:creationId xmlns:a16="http://schemas.microsoft.com/office/drawing/2014/main" id="{DB5287DD-C21C-47D7-84F6-1214ED036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7" name="Picture 13" descr="Schl_Logo">
          <a:extLst>
            <a:ext uri="{FF2B5EF4-FFF2-40B4-BE49-F238E27FC236}">
              <a16:creationId xmlns:a16="http://schemas.microsoft.com/office/drawing/2014/main" id="{20D9F7CE-05F5-4A26-A674-A3A745B55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8" name="Picture 1288" descr="Schl_Logo">
          <a:extLst>
            <a:ext uri="{FF2B5EF4-FFF2-40B4-BE49-F238E27FC236}">
              <a16:creationId xmlns:a16="http://schemas.microsoft.com/office/drawing/2014/main" id="{C4F9AEE8-5535-4CCA-BAFA-042BF260A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9" name="Picture 13" descr="Schl_Logo">
          <a:extLst>
            <a:ext uri="{FF2B5EF4-FFF2-40B4-BE49-F238E27FC236}">
              <a16:creationId xmlns:a16="http://schemas.microsoft.com/office/drawing/2014/main" id="{F3F4FD9B-5844-48FD-8478-C6FDB7B0B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0" name="Picture 13" descr="Schl_Logo">
          <a:extLst>
            <a:ext uri="{FF2B5EF4-FFF2-40B4-BE49-F238E27FC236}">
              <a16:creationId xmlns:a16="http://schemas.microsoft.com/office/drawing/2014/main" id="{80F90870-08F1-4F96-9BD3-CEEC46889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1" name="Picture 1288" descr="Schl_Logo">
          <a:extLst>
            <a:ext uri="{FF2B5EF4-FFF2-40B4-BE49-F238E27FC236}">
              <a16:creationId xmlns:a16="http://schemas.microsoft.com/office/drawing/2014/main" id="{CE82FD9E-9611-4FC8-8174-89E7A34E6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2" name="Picture 13" descr="Schl_Logo">
          <a:extLst>
            <a:ext uri="{FF2B5EF4-FFF2-40B4-BE49-F238E27FC236}">
              <a16:creationId xmlns:a16="http://schemas.microsoft.com/office/drawing/2014/main" id="{D3F4AAB7-A24E-431E-9766-ABB0D1CDB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3" name="Picture 13" descr="Schl_Logo">
          <a:extLst>
            <a:ext uri="{FF2B5EF4-FFF2-40B4-BE49-F238E27FC236}">
              <a16:creationId xmlns:a16="http://schemas.microsoft.com/office/drawing/2014/main" id="{43A6C27B-52FE-4ADA-AB74-659BD678E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4" name="Picture 1288" descr="Schl_Logo">
          <a:extLst>
            <a:ext uri="{FF2B5EF4-FFF2-40B4-BE49-F238E27FC236}">
              <a16:creationId xmlns:a16="http://schemas.microsoft.com/office/drawing/2014/main" id="{9BD4D5F7-7FC4-434B-B9B2-8780586B6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5" name="Picture 13" descr="Schl_Logo">
          <a:extLst>
            <a:ext uri="{FF2B5EF4-FFF2-40B4-BE49-F238E27FC236}">
              <a16:creationId xmlns:a16="http://schemas.microsoft.com/office/drawing/2014/main" id="{8E047917-7363-4E31-A1C2-B6AD3B985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6" name="Picture 13" descr="Schl_Logo">
          <a:extLst>
            <a:ext uri="{FF2B5EF4-FFF2-40B4-BE49-F238E27FC236}">
              <a16:creationId xmlns:a16="http://schemas.microsoft.com/office/drawing/2014/main" id="{295AD095-9AE1-475F-B09F-5B40CF52E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7" name="Picture 1288" descr="Schl_Logo">
          <a:extLst>
            <a:ext uri="{FF2B5EF4-FFF2-40B4-BE49-F238E27FC236}">
              <a16:creationId xmlns:a16="http://schemas.microsoft.com/office/drawing/2014/main" id="{6174FD98-3059-43FD-A2D0-30F4E53E5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8" name="Picture 13" descr="Schl_Logo">
          <a:extLst>
            <a:ext uri="{FF2B5EF4-FFF2-40B4-BE49-F238E27FC236}">
              <a16:creationId xmlns:a16="http://schemas.microsoft.com/office/drawing/2014/main" id="{79347A07-D4A6-4B20-8E0A-883B8BB84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9" name="Picture 13" descr="Schl_Logo">
          <a:extLst>
            <a:ext uri="{FF2B5EF4-FFF2-40B4-BE49-F238E27FC236}">
              <a16:creationId xmlns:a16="http://schemas.microsoft.com/office/drawing/2014/main" id="{53D1E952-B9F5-4FD1-82E8-AF18D87C1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0" name="Picture 1288" descr="Schl_Logo">
          <a:extLst>
            <a:ext uri="{FF2B5EF4-FFF2-40B4-BE49-F238E27FC236}">
              <a16:creationId xmlns:a16="http://schemas.microsoft.com/office/drawing/2014/main" id="{CECA5384-FDAE-4FD4-A2D9-DEC2D05C7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1" name="Picture 13" descr="Schl_Logo">
          <a:extLst>
            <a:ext uri="{FF2B5EF4-FFF2-40B4-BE49-F238E27FC236}">
              <a16:creationId xmlns:a16="http://schemas.microsoft.com/office/drawing/2014/main" id="{EBA807B6-A39D-4109-BDAD-86FA8194A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2" name="Picture 13" descr="Schl_Logo">
          <a:extLst>
            <a:ext uri="{FF2B5EF4-FFF2-40B4-BE49-F238E27FC236}">
              <a16:creationId xmlns:a16="http://schemas.microsoft.com/office/drawing/2014/main" id="{AB2FC77D-8758-4C59-BC6B-016182B46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3" name="Picture 1288" descr="Schl_Logo">
          <a:extLst>
            <a:ext uri="{FF2B5EF4-FFF2-40B4-BE49-F238E27FC236}">
              <a16:creationId xmlns:a16="http://schemas.microsoft.com/office/drawing/2014/main" id="{1B58AD8D-6B7E-454A-AC57-F908CCA9D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4" name="Picture 13" descr="Schl_Logo">
          <a:extLst>
            <a:ext uri="{FF2B5EF4-FFF2-40B4-BE49-F238E27FC236}">
              <a16:creationId xmlns:a16="http://schemas.microsoft.com/office/drawing/2014/main" id="{13FF2296-69EF-4BDE-9114-BAF306827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5" name="Picture 13" descr="Schl_Logo">
          <a:extLst>
            <a:ext uri="{FF2B5EF4-FFF2-40B4-BE49-F238E27FC236}">
              <a16:creationId xmlns:a16="http://schemas.microsoft.com/office/drawing/2014/main" id="{FC28027D-8945-46DD-9CEE-01C2EA8EA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6" name="Picture 1288" descr="Schl_Logo">
          <a:extLst>
            <a:ext uri="{FF2B5EF4-FFF2-40B4-BE49-F238E27FC236}">
              <a16:creationId xmlns:a16="http://schemas.microsoft.com/office/drawing/2014/main" id="{0FA4505B-6959-4BD1-BCD4-36FD7B124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7" name="Picture 13" descr="Schl_Logo">
          <a:extLst>
            <a:ext uri="{FF2B5EF4-FFF2-40B4-BE49-F238E27FC236}">
              <a16:creationId xmlns:a16="http://schemas.microsoft.com/office/drawing/2014/main" id="{C28391F4-FB98-476A-9E02-A356E8718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8" name="Picture 13" descr="Schl_Logo">
          <a:extLst>
            <a:ext uri="{FF2B5EF4-FFF2-40B4-BE49-F238E27FC236}">
              <a16:creationId xmlns:a16="http://schemas.microsoft.com/office/drawing/2014/main" id="{6ADFE4D2-E57E-4C81-A3C9-9A32F1A30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9" name="Picture 1288" descr="Schl_Logo">
          <a:extLst>
            <a:ext uri="{FF2B5EF4-FFF2-40B4-BE49-F238E27FC236}">
              <a16:creationId xmlns:a16="http://schemas.microsoft.com/office/drawing/2014/main" id="{647231F2-AA12-4402-AF70-A718C31F5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0" name="Picture 13" descr="Schl_Logo">
          <a:extLst>
            <a:ext uri="{FF2B5EF4-FFF2-40B4-BE49-F238E27FC236}">
              <a16:creationId xmlns:a16="http://schemas.microsoft.com/office/drawing/2014/main" id="{421A0FF9-8166-4EBC-A05B-78844134B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1" name="Picture 13" descr="Schl_Logo">
          <a:extLst>
            <a:ext uri="{FF2B5EF4-FFF2-40B4-BE49-F238E27FC236}">
              <a16:creationId xmlns:a16="http://schemas.microsoft.com/office/drawing/2014/main" id="{92D2F95E-FC19-456D-9909-8C112238A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2" name="Picture 1288" descr="Schl_Logo">
          <a:extLst>
            <a:ext uri="{FF2B5EF4-FFF2-40B4-BE49-F238E27FC236}">
              <a16:creationId xmlns:a16="http://schemas.microsoft.com/office/drawing/2014/main" id="{5A6EBD3F-DC20-484A-8E8D-0DCA1146E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3" name="Picture 13" descr="Schl_Logo">
          <a:extLst>
            <a:ext uri="{FF2B5EF4-FFF2-40B4-BE49-F238E27FC236}">
              <a16:creationId xmlns:a16="http://schemas.microsoft.com/office/drawing/2014/main" id="{E307D310-3D6C-46E8-BD87-893511DC8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4" name="Picture 13" descr="Schl_Logo">
          <a:extLst>
            <a:ext uri="{FF2B5EF4-FFF2-40B4-BE49-F238E27FC236}">
              <a16:creationId xmlns:a16="http://schemas.microsoft.com/office/drawing/2014/main" id="{02E2D39D-7498-42CC-9073-7FA1CB5DA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5" name="Picture 1288" descr="Schl_Logo">
          <a:extLst>
            <a:ext uri="{FF2B5EF4-FFF2-40B4-BE49-F238E27FC236}">
              <a16:creationId xmlns:a16="http://schemas.microsoft.com/office/drawing/2014/main" id="{38C25E6C-3786-498E-AC3A-2F9ADAF3B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6" name="Picture 13" descr="Schl_Logo">
          <a:extLst>
            <a:ext uri="{FF2B5EF4-FFF2-40B4-BE49-F238E27FC236}">
              <a16:creationId xmlns:a16="http://schemas.microsoft.com/office/drawing/2014/main" id="{0535221F-2B08-4263-A2C8-18421EB06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7" name="Picture 13" descr="Schl_Logo">
          <a:extLst>
            <a:ext uri="{FF2B5EF4-FFF2-40B4-BE49-F238E27FC236}">
              <a16:creationId xmlns:a16="http://schemas.microsoft.com/office/drawing/2014/main" id="{543FE8CC-0513-4E24-9346-F83FAAC75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8" name="Picture 1288" descr="Schl_Logo">
          <a:extLst>
            <a:ext uri="{FF2B5EF4-FFF2-40B4-BE49-F238E27FC236}">
              <a16:creationId xmlns:a16="http://schemas.microsoft.com/office/drawing/2014/main" id="{1A709BC8-06CE-4C78-A2A5-BBFE2A735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9" name="Picture 13" descr="Schl_Logo">
          <a:extLst>
            <a:ext uri="{FF2B5EF4-FFF2-40B4-BE49-F238E27FC236}">
              <a16:creationId xmlns:a16="http://schemas.microsoft.com/office/drawing/2014/main" id="{1F290155-EB0C-46B8-9BF9-558C4BF99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0" name="Picture 13" descr="Schl_Logo">
          <a:extLst>
            <a:ext uri="{FF2B5EF4-FFF2-40B4-BE49-F238E27FC236}">
              <a16:creationId xmlns:a16="http://schemas.microsoft.com/office/drawing/2014/main" id="{DF7A6F48-2B41-41DF-BAA3-E4CE9AFED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1" name="Picture 1288" descr="Schl_Logo">
          <a:extLst>
            <a:ext uri="{FF2B5EF4-FFF2-40B4-BE49-F238E27FC236}">
              <a16:creationId xmlns:a16="http://schemas.microsoft.com/office/drawing/2014/main" id="{89D5A525-2E13-4ABD-BC7E-447BC2441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2" name="Picture 13" descr="Schl_Logo">
          <a:extLst>
            <a:ext uri="{FF2B5EF4-FFF2-40B4-BE49-F238E27FC236}">
              <a16:creationId xmlns:a16="http://schemas.microsoft.com/office/drawing/2014/main" id="{C9371073-3B31-46F2-B57D-B96E285ED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3" name="Picture 13" descr="Schl_Logo">
          <a:extLst>
            <a:ext uri="{FF2B5EF4-FFF2-40B4-BE49-F238E27FC236}">
              <a16:creationId xmlns:a16="http://schemas.microsoft.com/office/drawing/2014/main" id="{407E01EA-0589-40CE-93F3-3C00A9018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4" name="Picture 1288" descr="Schl_Logo">
          <a:extLst>
            <a:ext uri="{FF2B5EF4-FFF2-40B4-BE49-F238E27FC236}">
              <a16:creationId xmlns:a16="http://schemas.microsoft.com/office/drawing/2014/main" id="{A026080F-8918-4863-A8B4-520465CA7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5" name="Picture 13" descr="Schl_Logo">
          <a:extLst>
            <a:ext uri="{FF2B5EF4-FFF2-40B4-BE49-F238E27FC236}">
              <a16:creationId xmlns:a16="http://schemas.microsoft.com/office/drawing/2014/main" id="{485B55F9-A86F-49BB-B56B-F5A23EFB0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6" name="Picture 13" descr="Schl_Logo">
          <a:extLst>
            <a:ext uri="{FF2B5EF4-FFF2-40B4-BE49-F238E27FC236}">
              <a16:creationId xmlns:a16="http://schemas.microsoft.com/office/drawing/2014/main" id="{80194F35-2901-4750-AB0A-3F0EA5D25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7" name="Picture 1288" descr="Schl_Logo">
          <a:extLst>
            <a:ext uri="{FF2B5EF4-FFF2-40B4-BE49-F238E27FC236}">
              <a16:creationId xmlns:a16="http://schemas.microsoft.com/office/drawing/2014/main" id="{34F24E04-AA02-4B01-AE7F-3E9B8E070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8" name="Picture 13" descr="Schl_Logo">
          <a:extLst>
            <a:ext uri="{FF2B5EF4-FFF2-40B4-BE49-F238E27FC236}">
              <a16:creationId xmlns:a16="http://schemas.microsoft.com/office/drawing/2014/main" id="{68408319-EBAE-465C-8D7B-C5F62964E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9" name="Picture 13" descr="Schl_Logo">
          <a:extLst>
            <a:ext uri="{FF2B5EF4-FFF2-40B4-BE49-F238E27FC236}">
              <a16:creationId xmlns:a16="http://schemas.microsoft.com/office/drawing/2014/main" id="{0EBDD4D3-E229-4D36-8BC1-5CB504169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0" name="Picture 1288" descr="Schl_Logo">
          <a:extLst>
            <a:ext uri="{FF2B5EF4-FFF2-40B4-BE49-F238E27FC236}">
              <a16:creationId xmlns:a16="http://schemas.microsoft.com/office/drawing/2014/main" id="{5415A188-5A70-4E20-BC9E-8CF881CA0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1" name="Picture 13" descr="Schl_Logo">
          <a:extLst>
            <a:ext uri="{FF2B5EF4-FFF2-40B4-BE49-F238E27FC236}">
              <a16:creationId xmlns:a16="http://schemas.microsoft.com/office/drawing/2014/main" id="{344201A4-F999-4A25-9AD1-7F918C01C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2" name="Picture 13" descr="Schl_Logo">
          <a:extLst>
            <a:ext uri="{FF2B5EF4-FFF2-40B4-BE49-F238E27FC236}">
              <a16:creationId xmlns:a16="http://schemas.microsoft.com/office/drawing/2014/main" id="{2ED3190D-1672-42A2-9150-E8CD99A2E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3" name="Picture 1288" descr="Schl_Logo">
          <a:extLst>
            <a:ext uri="{FF2B5EF4-FFF2-40B4-BE49-F238E27FC236}">
              <a16:creationId xmlns:a16="http://schemas.microsoft.com/office/drawing/2014/main" id="{CBE125FE-DCCA-4143-9B6C-141D79F59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4" name="Picture 13" descr="Schl_Logo">
          <a:extLst>
            <a:ext uri="{FF2B5EF4-FFF2-40B4-BE49-F238E27FC236}">
              <a16:creationId xmlns:a16="http://schemas.microsoft.com/office/drawing/2014/main" id="{1032119B-5D00-4D53-AC8C-3D3614C68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5" name="Picture 13" descr="Schl_Logo">
          <a:extLst>
            <a:ext uri="{FF2B5EF4-FFF2-40B4-BE49-F238E27FC236}">
              <a16:creationId xmlns:a16="http://schemas.microsoft.com/office/drawing/2014/main" id="{8181B39B-79F5-4775-994D-FF27190E8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6" name="Picture 1288" descr="Schl_Logo">
          <a:extLst>
            <a:ext uri="{FF2B5EF4-FFF2-40B4-BE49-F238E27FC236}">
              <a16:creationId xmlns:a16="http://schemas.microsoft.com/office/drawing/2014/main" id="{AE68E144-919F-42B1-93C5-FEA43B93A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7" name="Picture 13" descr="Schl_Logo">
          <a:extLst>
            <a:ext uri="{FF2B5EF4-FFF2-40B4-BE49-F238E27FC236}">
              <a16:creationId xmlns:a16="http://schemas.microsoft.com/office/drawing/2014/main" id="{3D5353EA-554F-408F-9819-107A65E2A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8" name="Picture 13" descr="Schl_Logo">
          <a:extLst>
            <a:ext uri="{FF2B5EF4-FFF2-40B4-BE49-F238E27FC236}">
              <a16:creationId xmlns:a16="http://schemas.microsoft.com/office/drawing/2014/main" id="{85781D3E-C102-4E3D-9F77-8579B1068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9" name="Picture 1288" descr="Schl_Logo">
          <a:extLst>
            <a:ext uri="{FF2B5EF4-FFF2-40B4-BE49-F238E27FC236}">
              <a16:creationId xmlns:a16="http://schemas.microsoft.com/office/drawing/2014/main" id="{A565CE26-0FC6-46BA-A35B-6C5A47825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0" name="Picture 13" descr="Schl_Logo">
          <a:extLst>
            <a:ext uri="{FF2B5EF4-FFF2-40B4-BE49-F238E27FC236}">
              <a16:creationId xmlns:a16="http://schemas.microsoft.com/office/drawing/2014/main" id="{10F601F8-3C2F-428A-BDED-FDAD84963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1" name="Picture 13" descr="Schl_Logo">
          <a:extLst>
            <a:ext uri="{FF2B5EF4-FFF2-40B4-BE49-F238E27FC236}">
              <a16:creationId xmlns:a16="http://schemas.microsoft.com/office/drawing/2014/main" id="{36BF858C-B48D-4D14-9A78-B5E6E929D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2" name="Picture 1288" descr="Schl_Logo">
          <a:extLst>
            <a:ext uri="{FF2B5EF4-FFF2-40B4-BE49-F238E27FC236}">
              <a16:creationId xmlns:a16="http://schemas.microsoft.com/office/drawing/2014/main" id="{0CE46A6B-A85B-4DF0-92AF-41C821D41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3" name="Picture 13" descr="Schl_Logo">
          <a:extLst>
            <a:ext uri="{FF2B5EF4-FFF2-40B4-BE49-F238E27FC236}">
              <a16:creationId xmlns:a16="http://schemas.microsoft.com/office/drawing/2014/main" id="{9C2D4248-87BE-472C-9E5F-B6D9217A6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4" name="Picture 13" descr="Schl_Logo">
          <a:extLst>
            <a:ext uri="{FF2B5EF4-FFF2-40B4-BE49-F238E27FC236}">
              <a16:creationId xmlns:a16="http://schemas.microsoft.com/office/drawing/2014/main" id="{3C2FE89E-28F3-4CF4-B172-03AF734BD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5" name="Picture 1288" descr="Schl_Logo">
          <a:extLst>
            <a:ext uri="{FF2B5EF4-FFF2-40B4-BE49-F238E27FC236}">
              <a16:creationId xmlns:a16="http://schemas.microsoft.com/office/drawing/2014/main" id="{EF0CC6DA-D81B-4589-ACEB-AE30818A8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6" name="Picture 13" descr="Schl_Logo">
          <a:extLst>
            <a:ext uri="{FF2B5EF4-FFF2-40B4-BE49-F238E27FC236}">
              <a16:creationId xmlns:a16="http://schemas.microsoft.com/office/drawing/2014/main" id="{9B39EB8C-65FF-4816-8B3F-BC9826EA3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7" name="Picture 13" descr="Schl_Logo">
          <a:extLst>
            <a:ext uri="{FF2B5EF4-FFF2-40B4-BE49-F238E27FC236}">
              <a16:creationId xmlns:a16="http://schemas.microsoft.com/office/drawing/2014/main" id="{A1CFA704-1A8E-4324-9B16-DBB61AAE1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8" name="Picture 1288" descr="Schl_Logo">
          <a:extLst>
            <a:ext uri="{FF2B5EF4-FFF2-40B4-BE49-F238E27FC236}">
              <a16:creationId xmlns:a16="http://schemas.microsoft.com/office/drawing/2014/main" id="{F567859E-AE5B-44C4-B119-F7F8FDD14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9" name="Picture 13" descr="Schl_Logo">
          <a:extLst>
            <a:ext uri="{FF2B5EF4-FFF2-40B4-BE49-F238E27FC236}">
              <a16:creationId xmlns:a16="http://schemas.microsoft.com/office/drawing/2014/main" id="{CB58F23C-FA3F-4291-8DB7-420081CE2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0" name="Picture 13" descr="Schl_Logo">
          <a:extLst>
            <a:ext uri="{FF2B5EF4-FFF2-40B4-BE49-F238E27FC236}">
              <a16:creationId xmlns:a16="http://schemas.microsoft.com/office/drawing/2014/main" id="{76243BE8-2D7A-4975-AEAC-38DBC1BE5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1" name="Picture 1288" descr="Schl_Logo">
          <a:extLst>
            <a:ext uri="{FF2B5EF4-FFF2-40B4-BE49-F238E27FC236}">
              <a16:creationId xmlns:a16="http://schemas.microsoft.com/office/drawing/2014/main" id="{211C0E17-4FCF-4AB4-B21A-29E0B8F63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2" name="Picture 13" descr="Schl_Logo">
          <a:extLst>
            <a:ext uri="{FF2B5EF4-FFF2-40B4-BE49-F238E27FC236}">
              <a16:creationId xmlns:a16="http://schemas.microsoft.com/office/drawing/2014/main" id="{D8A2FCA4-27F0-4ACB-958B-F7F843C4E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3" name="Picture 13" descr="Schl_Logo">
          <a:extLst>
            <a:ext uri="{FF2B5EF4-FFF2-40B4-BE49-F238E27FC236}">
              <a16:creationId xmlns:a16="http://schemas.microsoft.com/office/drawing/2014/main" id="{6988AEEF-F0ED-425A-A010-3060D0F73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4" name="Picture 1288" descr="Schl_Logo">
          <a:extLst>
            <a:ext uri="{FF2B5EF4-FFF2-40B4-BE49-F238E27FC236}">
              <a16:creationId xmlns:a16="http://schemas.microsoft.com/office/drawing/2014/main" id="{4F8C8F42-1612-42BD-A72D-FADD9D606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5" name="Picture 13" descr="Schl_Logo">
          <a:extLst>
            <a:ext uri="{FF2B5EF4-FFF2-40B4-BE49-F238E27FC236}">
              <a16:creationId xmlns:a16="http://schemas.microsoft.com/office/drawing/2014/main" id="{B7334ED5-7FC4-4D9F-B962-21073F048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6" name="Picture 13" descr="Schl_Logo">
          <a:extLst>
            <a:ext uri="{FF2B5EF4-FFF2-40B4-BE49-F238E27FC236}">
              <a16:creationId xmlns:a16="http://schemas.microsoft.com/office/drawing/2014/main" id="{A6DC867C-ED96-4383-B762-96360A671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7" name="Picture 1288" descr="Schl_Logo">
          <a:extLst>
            <a:ext uri="{FF2B5EF4-FFF2-40B4-BE49-F238E27FC236}">
              <a16:creationId xmlns:a16="http://schemas.microsoft.com/office/drawing/2014/main" id="{F3007D2F-365F-4940-A52C-6C9392138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8" name="Picture 13" descr="Schl_Logo">
          <a:extLst>
            <a:ext uri="{FF2B5EF4-FFF2-40B4-BE49-F238E27FC236}">
              <a16:creationId xmlns:a16="http://schemas.microsoft.com/office/drawing/2014/main" id="{936F3B0C-147B-4E56-96AA-4A57E1337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9" name="Picture 13" descr="Schl_Logo">
          <a:extLst>
            <a:ext uri="{FF2B5EF4-FFF2-40B4-BE49-F238E27FC236}">
              <a16:creationId xmlns:a16="http://schemas.microsoft.com/office/drawing/2014/main" id="{1505791A-90A6-4511-8079-91259126C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0" name="Picture 1288" descr="Schl_Logo">
          <a:extLst>
            <a:ext uri="{FF2B5EF4-FFF2-40B4-BE49-F238E27FC236}">
              <a16:creationId xmlns:a16="http://schemas.microsoft.com/office/drawing/2014/main" id="{EE10DB88-D53D-43ED-A7ED-053AB4E09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1" name="Picture 13" descr="Schl_Logo">
          <a:extLst>
            <a:ext uri="{FF2B5EF4-FFF2-40B4-BE49-F238E27FC236}">
              <a16:creationId xmlns:a16="http://schemas.microsoft.com/office/drawing/2014/main" id="{D7A34E47-1417-4355-8C51-46E562647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2" name="Picture 13" descr="Schl_Logo">
          <a:extLst>
            <a:ext uri="{FF2B5EF4-FFF2-40B4-BE49-F238E27FC236}">
              <a16:creationId xmlns:a16="http://schemas.microsoft.com/office/drawing/2014/main" id="{7BEF914B-A38F-4AF7-A7C3-5F2A11D29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3" name="Picture 1288" descr="Schl_Logo">
          <a:extLst>
            <a:ext uri="{FF2B5EF4-FFF2-40B4-BE49-F238E27FC236}">
              <a16:creationId xmlns:a16="http://schemas.microsoft.com/office/drawing/2014/main" id="{EF1D4B95-CE69-48E4-8603-9203F473A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4" name="Picture 13" descr="Schl_Logo">
          <a:extLst>
            <a:ext uri="{FF2B5EF4-FFF2-40B4-BE49-F238E27FC236}">
              <a16:creationId xmlns:a16="http://schemas.microsoft.com/office/drawing/2014/main" id="{9464A604-BD9D-435C-AF2F-EEF85D912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5" name="Picture 13" descr="Schl_Logo">
          <a:extLst>
            <a:ext uri="{FF2B5EF4-FFF2-40B4-BE49-F238E27FC236}">
              <a16:creationId xmlns:a16="http://schemas.microsoft.com/office/drawing/2014/main" id="{ABA0AB24-353A-4485-BF31-140A3B797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6" name="Picture 1288" descr="Schl_Logo">
          <a:extLst>
            <a:ext uri="{FF2B5EF4-FFF2-40B4-BE49-F238E27FC236}">
              <a16:creationId xmlns:a16="http://schemas.microsoft.com/office/drawing/2014/main" id="{C059596B-D397-4656-92AC-751FB2B86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7" name="Picture 13" descr="Schl_Logo">
          <a:extLst>
            <a:ext uri="{FF2B5EF4-FFF2-40B4-BE49-F238E27FC236}">
              <a16:creationId xmlns:a16="http://schemas.microsoft.com/office/drawing/2014/main" id="{9B67FF08-4EA1-4C19-8B2F-4117CF723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8" name="Picture 13" descr="Schl_Logo">
          <a:extLst>
            <a:ext uri="{FF2B5EF4-FFF2-40B4-BE49-F238E27FC236}">
              <a16:creationId xmlns:a16="http://schemas.microsoft.com/office/drawing/2014/main" id="{00079959-A301-4EFD-A830-FC06A512E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9" name="Picture 1288" descr="Schl_Logo">
          <a:extLst>
            <a:ext uri="{FF2B5EF4-FFF2-40B4-BE49-F238E27FC236}">
              <a16:creationId xmlns:a16="http://schemas.microsoft.com/office/drawing/2014/main" id="{371364FE-097A-425B-AD55-D6D806FE3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0" name="Picture 13" descr="Schl_Logo">
          <a:extLst>
            <a:ext uri="{FF2B5EF4-FFF2-40B4-BE49-F238E27FC236}">
              <a16:creationId xmlns:a16="http://schemas.microsoft.com/office/drawing/2014/main" id="{518B6B19-85C8-4B3D-A94A-15662ECA1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1" name="Picture 13" descr="Schl_Logo">
          <a:extLst>
            <a:ext uri="{FF2B5EF4-FFF2-40B4-BE49-F238E27FC236}">
              <a16:creationId xmlns:a16="http://schemas.microsoft.com/office/drawing/2014/main" id="{1FBF679E-9505-48D4-9435-C0D46712D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2" name="Picture 1288" descr="Schl_Logo">
          <a:extLst>
            <a:ext uri="{FF2B5EF4-FFF2-40B4-BE49-F238E27FC236}">
              <a16:creationId xmlns:a16="http://schemas.microsoft.com/office/drawing/2014/main" id="{CB668548-12D4-462E-92BF-4936CDBAB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3" name="Picture 13" descr="Schl_Logo">
          <a:extLst>
            <a:ext uri="{FF2B5EF4-FFF2-40B4-BE49-F238E27FC236}">
              <a16:creationId xmlns:a16="http://schemas.microsoft.com/office/drawing/2014/main" id="{8BAABFEB-2376-4F07-8168-340E34BC7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4" name="Picture 13" descr="Schl_Logo">
          <a:extLst>
            <a:ext uri="{FF2B5EF4-FFF2-40B4-BE49-F238E27FC236}">
              <a16:creationId xmlns:a16="http://schemas.microsoft.com/office/drawing/2014/main" id="{C1E0140A-7610-4E80-BEE3-132A9141E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5" name="Picture 1288" descr="Schl_Logo">
          <a:extLst>
            <a:ext uri="{FF2B5EF4-FFF2-40B4-BE49-F238E27FC236}">
              <a16:creationId xmlns:a16="http://schemas.microsoft.com/office/drawing/2014/main" id="{AB35AAB4-C934-4BDA-B6DE-6ED91EB69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6" name="Picture 13" descr="Schl_Logo">
          <a:extLst>
            <a:ext uri="{FF2B5EF4-FFF2-40B4-BE49-F238E27FC236}">
              <a16:creationId xmlns:a16="http://schemas.microsoft.com/office/drawing/2014/main" id="{1E8B1978-D10F-4D35-AA71-D6DFB8128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7" name="Picture 13" descr="Schl_Logo">
          <a:extLst>
            <a:ext uri="{FF2B5EF4-FFF2-40B4-BE49-F238E27FC236}">
              <a16:creationId xmlns:a16="http://schemas.microsoft.com/office/drawing/2014/main" id="{7EB7DAAD-1FDF-48A9-9EBE-5FED68974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8" name="Picture 1288" descr="Schl_Logo">
          <a:extLst>
            <a:ext uri="{FF2B5EF4-FFF2-40B4-BE49-F238E27FC236}">
              <a16:creationId xmlns:a16="http://schemas.microsoft.com/office/drawing/2014/main" id="{C8ED1924-A4BD-453E-88EE-C35861ABC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9" name="Picture 13" descr="Schl_Logo">
          <a:extLst>
            <a:ext uri="{FF2B5EF4-FFF2-40B4-BE49-F238E27FC236}">
              <a16:creationId xmlns:a16="http://schemas.microsoft.com/office/drawing/2014/main" id="{AD7D4AAA-D014-4A57-9E45-65EC73523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0" name="Picture 13" descr="Schl_Logo">
          <a:extLst>
            <a:ext uri="{FF2B5EF4-FFF2-40B4-BE49-F238E27FC236}">
              <a16:creationId xmlns:a16="http://schemas.microsoft.com/office/drawing/2014/main" id="{F39F2F04-3C66-4148-BC6A-B86A0C985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1" name="Picture 1288" descr="Schl_Logo">
          <a:extLst>
            <a:ext uri="{FF2B5EF4-FFF2-40B4-BE49-F238E27FC236}">
              <a16:creationId xmlns:a16="http://schemas.microsoft.com/office/drawing/2014/main" id="{2FB77FDE-6E0B-4346-98A1-4795D1EC8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2" name="Picture 13" descr="Schl_Logo">
          <a:extLst>
            <a:ext uri="{FF2B5EF4-FFF2-40B4-BE49-F238E27FC236}">
              <a16:creationId xmlns:a16="http://schemas.microsoft.com/office/drawing/2014/main" id="{B65A044E-D4B5-4165-A04F-33FBCFFBE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3" name="Picture 13" descr="Schl_Logo">
          <a:extLst>
            <a:ext uri="{FF2B5EF4-FFF2-40B4-BE49-F238E27FC236}">
              <a16:creationId xmlns:a16="http://schemas.microsoft.com/office/drawing/2014/main" id="{550B9CFF-7BBA-4AB6-9D6F-BBF64C6B8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4" name="Picture 1288" descr="Schl_Logo">
          <a:extLst>
            <a:ext uri="{FF2B5EF4-FFF2-40B4-BE49-F238E27FC236}">
              <a16:creationId xmlns:a16="http://schemas.microsoft.com/office/drawing/2014/main" id="{F86B33FA-80D3-42F4-A6A5-53B52E714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5" name="Picture 13" descr="Schl_Logo">
          <a:extLst>
            <a:ext uri="{FF2B5EF4-FFF2-40B4-BE49-F238E27FC236}">
              <a16:creationId xmlns:a16="http://schemas.microsoft.com/office/drawing/2014/main" id="{35026B08-2401-4B13-BF90-9DE0281B2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6" name="Picture 13" descr="Schl_Logo">
          <a:extLst>
            <a:ext uri="{FF2B5EF4-FFF2-40B4-BE49-F238E27FC236}">
              <a16:creationId xmlns:a16="http://schemas.microsoft.com/office/drawing/2014/main" id="{9F0AD446-A338-4DCE-8E33-06085728C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7" name="Picture 1288" descr="Schl_Logo">
          <a:extLst>
            <a:ext uri="{FF2B5EF4-FFF2-40B4-BE49-F238E27FC236}">
              <a16:creationId xmlns:a16="http://schemas.microsoft.com/office/drawing/2014/main" id="{D034C805-B3A3-4F0E-A8E9-B1D16B9F4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8" name="Picture 13" descr="Schl_Logo">
          <a:extLst>
            <a:ext uri="{FF2B5EF4-FFF2-40B4-BE49-F238E27FC236}">
              <a16:creationId xmlns:a16="http://schemas.microsoft.com/office/drawing/2014/main" id="{27017EFE-6D9E-49DD-B8FC-40C0C11B2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9" name="Picture 13" descr="Schl_Logo">
          <a:extLst>
            <a:ext uri="{FF2B5EF4-FFF2-40B4-BE49-F238E27FC236}">
              <a16:creationId xmlns:a16="http://schemas.microsoft.com/office/drawing/2014/main" id="{57BC43EC-D1A4-47D1-9366-A3BD7A996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0" name="Picture 1288" descr="Schl_Logo">
          <a:extLst>
            <a:ext uri="{FF2B5EF4-FFF2-40B4-BE49-F238E27FC236}">
              <a16:creationId xmlns:a16="http://schemas.microsoft.com/office/drawing/2014/main" id="{658F2961-6F3C-4896-9ED2-6215F5440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1" name="Picture 13" descr="Schl_Logo">
          <a:extLst>
            <a:ext uri="{FF2B5EF4-FFF2-40B4-BE49-F238E27FC236}">
              <a16:creationId xmlns:a16="http://schemas.microsoft.com/office/drawing/2014/main" id="{08EC3698-A64D-47C6-BF39-6757DF03A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2" name="Picture 13" descr="Schl_Logo">
          <a:extLst>
            <a:ext uri="{FF2B5EF4-FFF2-40B4-BE49-F238E27FC236}">
              <a16:creationId xmlns:a16="http://schemas.microsoft.com/office/drawing/2014/main" id="{BA55B8B0-41C0-4823-AE9C-56D774ED7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3" name="Picture 1288" descr="Schl_Logo">
          <a:extLst>
            <a:ext uri="{FF2B5EF4-FFF2-40B4-BE49-F238E27FC236}">
              <a16:creationId xmlns:a16="http://schemas.microsoft.com/office/drawing/2014/main" id="{B0844E7D-57CD-409B-AF93-20A8992DB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4" name="Picture 13" descr="Schl_Logo">
          <a:extLst>
            <a:ext uri="{FF2B5EF4-FFF2-40B4-BE49-F238E27FC236}">
              <a16:creationId xmlns:a16="http://schemas.microsoft.com/office/drawing/2014/main" id="{070CC2AD-07FB-4E02-86DC-928E749FA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5" name="Picture 13" descr="Schl_Logo">
          <a:extLst>
            <a:ext uri="{FF2B5EF4-FFF2-40B4-BE49-F238E27FC236}">
              <a16:creationId xmlns:a16="http://schemas.microsoft.com/office/drawing/2014/main" id="{35D8F9D2-D91B-4B8C-9307-3A9B2C0CA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6" name="Picture 1288" descr="Schl_Logo">
          <a:extLst>
            <a:ext uri="{FF2B5EF4-FFF2-40B4-BE49-F238E27FC236}">
              <a16:creationId xmlns:a16="http://schemas.microsoft.com/office/drawing/2014/main" id="{377164C3-6495-49FA-A166-0CEBA8DAE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7" name="Picture 13" descr="Schl_Logo">
          <a:extLst>
            <a:ext uri="{FF2B5EF4-FFF2-40B4-BE49-F238E27FC236}">
              <a16:creationId xmlns:a16="http://schemas.microsoft.com/office/drawing/2014/main" id="{FE2DACDD-61B8-4DB5-A96B-49ADD5184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8" name="Picture 13" descr="Schl_Logo">
          <a:extLst>
            <a:ext uri="{FF2B5EF4-FFF2-40B4-BE49-F238E27FC236}">
              <a16:creationId xmlns:a16="http://schemas.microsoft.com/office/drawing/2014/main" id="{EB061B31-3AFB-4F34-9079-A9EABED6B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9" name="Picture 1288" descr="Schl_Logo">
          <a:extLst>
            <a:ext uri="{FF2B5EF4-FFF2-40B4-BE49-F238E27FC236}">
              <a16:creationId xmlns:a16="http://schemas.microsoft.com/office/drawing/2014/main" id="{A3AAABCB-4AA4-467C-AEF1-3A978C592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0" name="Picture 13" descr="Schl_Logo">
          <a:extLst>
            <a:ext uri="{FF2B5EF4-FFF2-40B4-BE49-F238E27FC236}">
              <a16:creationId xmlns:a16="http://schemas.microsoft.com/office/drawing/2014/main" id="{625BEFC5-D0F0-43CA-BEC6-6A73A56FA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1" name="Picture 13" descr="Schl_Logo">
          <a:extLst>
            <a:ext uri="{FF2B5EF4-FFF2-40B4-BE49-F238E27FC236}">
              <a16:creationId xmlns:a16="http://schemas.microsoft.com/office/drawing/2014/main" id="{2C735507-124F-47EE-A58E-093B0F6C4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2" name="Picture 1288" descr="Schl_Logo">
          <a:extLst>
            <a:ext uri="{FF2B5EF4-FFF2-40B4-BE49-F238E27FC236}">
              <a16:creationId xmlns:a16="http://schemas.microsoft.com/office/drawing/2014/main" id="{9C54716C-A77A-482E-B797-833678FE4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3" name="Picture 13" descr="Schl_Logo">
          <a:extLst>
            <a:ext uri="{FF2B5EF4-FFF2-40B4-BE49-F238E27FC236}">
              <a16:creationId xmlns:a16="http://schemas.microsoft.com/office/drawing/2014/main" id="{5DC5D6D3-E86C-47A8-8DC6-62F5B4DEE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4" name="Picture 13" descr="Schl_Logo">
          <a:extLst>
            <a:ext uri="{FF2B5EF4-FFF2-40B4-BE49-F238E27FC236}">
              <a16:creationId xmlns:a16="http://schemas.microsoft.com/office/drawing/2014/main" id="{2417EE89-1830-4E3C-B794-022264C96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5" name="Picture 1288" descr="Schl_Logo">
          <a:extLst>
            <a:ext uri="{FF2B5EF4-FFF2-40B4-BE49-F238E27FC236}">
              <a16:creationId xmlns:a16="http://schemas.microsoft.com/office/drawing/2014/main" id="{FF1B2236-CC0E-4784-8894-7B1F39079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6" name="Picture 13" descr="Schl_Logo">
          <a:extLst>
            <a:ext uri="{FF2B5EF4-FFF2-40B4-BE49-F238E27FC236}">
              <a16:creationId xmlns:a16="http://schemas.microsoft.com/office/drawing/2014/main" id="{D4B72E6A-3D60-4069-BE6B-A763E511B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7" name="Picture 13" descr="Schl_Logo">
          <a:extLst>
            <a:ext uri="{FF2B5EF4-FFF2-40B4-BE49-F238E27FC236}">
              <a16:creationId xmlns:a16="http://schemas.microsoft.com/office/drawing/2014/main" id="{95707891-2483-4D45-AC43-33AACF118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8" name="Picture 1288" descr="Schl_Logo">
          <a:extLst>
            <a:ext uri="{FF2B5EF4-FFF2-40B4-BE49-F238E27FC236}">
              <a16:creationId xmlns:a16="http://schemas.microsoft.com/office/drawing/2014/main" id="{738E0485-F80C-4B22-82C4-C7460C5C8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9" name="Picture 13" descr="Schl_Logo">
          <a:extLst>
            <a:ext uri="{FF2B5EF4-FFF2-40B4-BE49-F238E27FC236}">
              <a16:creationId xmlns:a16="http://schemas.microsoft.com/office/drawing/2014/main" id="{CFF4FF27-F864-4446-B4E8-CBD1B0004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0" name="Picture 13" descr="Schl_Logo">
          <a:extLst>
            <a:ext uri="{FF2B5EF4-FFF2-40B4-BE49-F238E27FC236}">
              <a16:creationId xmlns:a16="http://schemas.microsoft.com/office/drawing/2014/main" id="{F6CB32B1-61CB-4CE7-AD50-36923180A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1" name="Picture 1288" descr="Schl_Logo">
          <a:extLst>
            <a:ext uri="{FF2B5EF4-FFF2-40B4-BE49-F238E27FC236}">
              <a16:creationId xmlns:a16="http://schemas.microsoft.com/office/drawing/2014/main" id="{243B98CA-8C13-44D0-8D7E-243D32657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2" name="Picture 13" descr="Schl_Logo">
          <a:extLst>
            <a:ext uri="{FF2B5EF4-FFF2-40B4-BE49-F238E27FC236}">
              <a16:creationId xmlns:a16="http://schemas.microsoft.com/office/drawing/2014/main" id="{2A78A888-1404-42D2-BEF0-06C4F716E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3" name="Picture 13" descr="Schl_Logo">
          <a:extLst>
            <a:ext uri="{FF2B5EF4-FFF2-40B4-BE49-F238E27FC236}">
              <a16:creationId xmlns:a16="http://schemas.microsoft.com/office/drawing/2014/main" id="{139DF57E-CBBB-41D8-8431-F9D2C8EE7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4" name="Picture 1288" descr="Schl_Logo">
          <a:extLst>
            <a:ext uri="{FF2B5EF4-FFF2-40B4-BE49-F238E27FC236}">
              <a16:creationId xmlns:a16="http://schemas.microsoft.com/office/drawing/2014/main" id="{F420D82B-6A5F-4863-B027-79BCC8813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5" name="Picture 13" descr="Schl_Logo">
          <a:extLst>
            <a:ext uri="{FF2B5EF4-FFF2-40B4-BE49-F238E27FC236}">
              <a16:creationId xmlns:a16="http://schemas.microsoft.com/office/drawing/2014/main" id="{4439559B-0A74-4857-A9BA-EA2E90E3B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6" name="Picture 13" descr="Schl_Logo">
          <a:extLst>
            <a:ext uri="{FF2B5EF4-FFF2-40B4-BE49-F238E27FC236}">
              <a16:creationId xmlns:a16="http://schemas.microsoft.com/office/drawing/2014/main" id="{AE763A57-75F4-42CC-99AA-579DA5155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7" name="Picture 1288" descr="Schl_Logo">
          <a:extLst>
            <a:ext uri="{FF2B5EF4-FFF2-40B4-BE49-F238E27FC236}">
              <a16:creationId xmlns:a16="http://schemas.microsoft.com/office/drawing/2014/main" id="{73F8CD65-9802-490E-852E-3463B06D1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8" name="Picture 13" descr="Schl_Logo">
          <a:extLst>
            <a:ext uri="{FF2B5EF4-FFF2-40B4-BE49-F238E27FC236}">
              <a16:creationId xmlns:a16="http://schemas.microsoft.com/office/drawing/2014/main" id="{5B587A5C-4FA4-45D2-94EF-EF1D33FEF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9" name="Picture 13" descr="Schl_Logo">
          <a:extLst>
            <a:ext uri="{FF2B5EF4-FFF2-40B4-BE49-F238E27FC236}">
              <a16:creationId xmlns:a16="http://schemas.microsoft.com/office/drawing/2014/main" id="{A977E54A-0684-4AF3-A7ED-58631A422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0" name="Picture 1288" descr="Schl_Logo">
          <a:extLst>
            <a:ext uri="{FF2B5EF4-FFF2-40B4-BE49-F238E27FC236}">
              <a16:creationId xmlns:a16="http://schemas.microsoft.com/office/drawing/2014/main" id="{9C658725-3798-4A45-AB32-D341098F3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1" name="Picture 13" descr="Schl_Logo">
          <a:extLst>
            <a:ext uri="{FF2B5EF4-FFF2-40B4-BE49-F238E27FC236}">
              <a16:creationId xmlns:a16="http://schemas.microsoft.com/office/drawing/2014/main" id="{24E5FB1B-560C-4B93-BB59-ADB7E7894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2" name="Picture 13" descr="Schl_Logo">
          <a:extLst>
            <a:ext uri="{FF2B5EF4-FFF2-40B4-BE49-F238E27FC236}">
              <a16:creationId xmlns:a16="http://schemas.microsoft.com/office/drawing/2014/main" id="{FCDBA982-B162-42F2-AA2F-57CDD2679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3" name="Picture 1288" descr="Schl_Logo">
          <a:extLst>
            <a:ext uri="{FF2B5EF4-FFF2-40B4-BE49-F238E27FC236}">
              <a16:creationId xmlns:a16="http://schemas.microsoft.com/office/drawing/2014/main" id="{70267757-D093-40A3-B2E8-08FFC0BC9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4" name="Picture 13" descr="Schl_Logo">
          <a:extLst>
            <a:ext uri="{FF2B5EF4-FFF2-40B4-BE49-F238E27FC236}">
              <a16:creationId xmlns:a16="http://schemas.microsoft.com/office/drawing/2014/main" id="{CDC83BF0-B36E-4653-82A1-A70639A9B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5" name="Picture 13" descr="Schl_Logo">
          <a:extLst>
            <a:ext uri="{FF2B5EF4-FFF2-40B4-BE49-F238E27FC236}">
              <a16:creationId xmlns:a16="http://schemas.microsoft.com/office/drawing/2014/main" id="{C5A8FF46-E84D-40BB-AD8C-50476E93B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6" name="Picture 1288" descr="Schl_Logo">
          <a:extLst>
            <a:ext uri="{FF2B5EF4-FFF2-40B4-BE49-F238E27FC236}">
              <a16:creationId xmlns:a16="http://schemas.microsoft.com/office/drawing/2014/main" id="{B0A63F5D-B8CB-400F-BA82-717B37ED6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7" name="Picture 13" descr="Schl_Logo">
          <a:extLst>
            <a:ext uri="{FF2B5EF4-FFF2-40B4-BE49-F238E27FC236}">
              <a16:creationId xmlns:a16="http://schemas.microsoft.com/office/drawing/2014/main" id="{016F982D-B442-46BF-9BC7-5093C0CEB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8" name="Picture 13" descr="Schl_Logo">
          <a:extLst>
            <a:ext uri="{FF2B5EF4-FFF2-40B4-BE49-F238E27FC236}">
              <a16:creationId xmlns:a16="http://schemas.microsoft.com/office/drawing/2014/main" id="{56271BD1-DB68-4F80-A824-9C148F253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9" name="Picture 1288" descr="Schl_Logo">
          <a:extLst>
            <a:ext uri="{FF2B5EF4-FFF2-40B4-BE49-F238E27FC236}">
              <a16:creationId xmlns:a16="http://schemas.microsoft.com/office/drawing/2014/main" id="{1C7A25CF-3E3A-4730-B4B1-E5DD114F8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0" name="Picture 13" descr="Schl_Logo">
          <a:extLst>
            <a:ext uri="{FF2B5EF4-FFF2-40B4-BE49-F238E27FC236}">
              <a16:creationId xmlns:a16="http://schemas.microsoft.com/office/drawing/2014/main" id="{C38BE1C0-5645-48FB-BBEC-C1D39A43F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1" name="Picture 13" descr="Schl_Logo">
          <a:extLst>
            <a:ext uri="{FF2B5EF4-FFF2-40B4-BE49-F238E27FC236}">
              <a16:creationId xmlns:a16="http://schemas.microsoft.com/office/drawing/2014/main" id="{0DF4352E-CC8F-48F4-9F32-657270AE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2" name="Picture 1288" descr="Schl_Logo">
          <a:extLst>
            <a:ext uri="{FF2B5EF4-FFF2-40B4-BE49-F238E27FC236}">
              <a16:creationId xmlns:a16="http://schemas.microsoft.com/office/drawing/2014/main" id="{1EB5756C-5C3E-4D79-9915-9BB849F86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3" name="Picture 13" descr="Schl_Logo">
          <a:extLst>
            <a:ext uri="{FF2B5EF4-FFF2-40B4-BE49-F238E27FC236}">
              <a16:creationId xmlns:a16="http://schemas.microsoft.com/office/drawing/2014/main" id="{7C22458F-1E71-4EB0-8725-F7042E539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4" name="Picture 13" descr="Schl_Logo">
          <a:extLst>
            <a:ext uri="{FF2B5EF4-FFF2-40B4-BE49-F238E27FC236}">
              <a16:creationId xmlns:a16="http://schemas.microsoft.com/office/drawing/2014/main" id="{214FF01B-1A8F-40AB-88E8-05936C7BF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5" name="Picture 1288" descr="Schl_Logo">
          <a:extLst>
            <a:ext uri="{FF2B5EF4-FFF2-40B4-BE49-F238E27FC236}">
              <a16:creationId xmlns:a16="http://schemas.microsoft.com/office/drawing/2014/main" id="{47FC1210-1D59-470B-869D-4D128B2C7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6" name="Picture 13" descr="Schl_Logo">
          <a:extLst>
            <a:ext uri="{FF2B5EF4-FFF2-40B4-BE49-F238E27FC236}">
              <a16:creationId xmlns:a16="http://schemas.microsoft.com/office/drawing/2014/main" id="{469252C6-0904-4E6D-9293-33EE955F5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7" name="Picture 13" descr="Schl_Logo">
          <a:extLst>
            <a:ext uri="{FF2B5EF4-FFF2-40B4-BE49-F238E27FC236}">
              <a16:creationId xmlns:a16="http://schemas.microsoft.com/office/drawing/2014/main" id="{1EF4A490-37C7-4299-A1F4-11963C012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8" name="Picture 1288" descr="Schl_Logo">
          <a:extLst>
            <a:ext uri="{FF2B5EF4-FFF2-40B4-BE49-F238E27FC236}">
              <a16:creationId xmlns:a16="http://schemas.microsoft.com/office/drawing/2014/main" id="{B1591C15-F3D5-454B-B760-C11AE277E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9" name="Picture 13" descr="Schl_Logo">
          <a:extLst>
            <a:ext uri="{FF2B5EF4-FFF2-40B4-BE49-F238E27FC236}">
              <a16:creationId xmlns:a16="http://schemas.microsoft.com/office/drawing/2014/main" id="{95D0FC8D-75E1-44EF-B087-A9BCE2991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0" name="Picture 13" descr="Schl_Logo">
          <a:extLst>
            <a:ext uri="{FF2B5EF4-FFF2-40B4-BE49-F238E27FC236}">
              <a16:creationId xmlns:a16="http://schemas.microsoft.com/office/drawing/2014/main" id="{31F193A2-C0CF-4D3C-A495-7D0B277E6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1" name="Picture 1288" descr="Schl_Logo">
          <a:extLst>
            <a:ext uri="{FF2B5EF4-FFF2-40B4-BE49-F238E27FC236}">
              <a16:creationId xmlns:a16="http://schemas.microsoft.com/office/drawing/2014/main" id="{E6D7FE17-0EB1-4448-ADF9-EA99F2E15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2" name="Picture 13" descr="Schl_Logo">
          <a:extLst>
            <a:ext uri="{FF2B5EF4-FFF2-40B4-BE49-F238E27FC236}">
              <a16:creationId xmlns:a16="http://schemas.microsoft.com/office/drawing/2014/main" id="{89C1B673-3299-4C8B-AADF-7693E243E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3" name="Picture 13" descr="Schl_Logo">
          <a:extLst>
            <a:ext uri="{FF2B5EF4-FFF2-40B4-BE49-F238E27FC236}">
              <a16:creationId xmlns:a16="http://schemas.microsoft.com/office/drawing/2014/main" id="{F6636685-F9D0-4B01-896B-1176EF941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4" name="Picture 1288" descr="Schl_Logo">
          <a:extLst>
            <a:ext uri="{FF2B5EF4-FFF2-40B4-BE49-F238E27FC236}">
              <a16:creationId xmlns:a16="http://schemas.microsoft.com/office/drawing/2014/main" id="{5618517B-2C5E-4615-8072-F176F7307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5" name="Picture 13" descr="Schl_Logo">
          <a:extLst>
            <a:ext uri="{FF2B5EF4-FFF2-40B4-BE49-F238E27FC236}">
              <a16:creationId xmlns:a16="http://schemas.microsoft.com/office/drawing/2014/main" id="{752F5771-481E-4296-AD8F-FCAF6CF3B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6" name="Picture 13" descr="Schl_Logo">
          <a:extLst>
            <a:ext uri="{FF2B5EF4-FFF2-40B4-BE49-F238E27FC236}">
              <a16:creationId xmlns:a16="http://schemas.microsoft.com/office/drawing/2014/main" id="{E669D926-394F-416E-BAF5-F1330FEE6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7" name="Picture 1288" descr="Schl_Logo">
          <a:extLst>
            <a:ext uri="{FF2B5EF4-FFF2-40B4-BE49-F238E27FC236}">
              <a16:creationId xmlns:a16="http://schemas.microsoft.com/office/drawing/2014/main" id="{62CE2126-8F39-43C1-B507-7A9EC014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8" name="Picture 13" descr="Schl_Logo">
          <a:extLst>
            <a:ext uri="{FF2B5EF4-FFF2-40B4-BE49-F238E27FC236}">
              <a16:creationId xmlns:a16="http://schemas.microsoft.com/office/drawing/2014/main" id="{81D36C06-91E3-4FCF-AD98-BA7C5D8F9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9" name="Picture 13" descr="Schl_Logo">
          <a:extLst>
            <a:ext uri="{FF2B5EF4-FFF2-40B4-BE49-F238E27FC236}">
              <a16:creationId xmlns:a16="http://schemas.microsoft.com/office/drawing/2014/main" id="{800E9BFD-5383-48D5-A2AA-E82A97008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0" name="Picture 1288" descr="Schl_Logo">
          <a:extLst>
            <a:ext uri="{FF2B5EF4-FFF2-40B4-BE49-F238E27FC236}">
              <a16:creationId xmlns:a16="http://schemas.microsoft.com/office/drawing/2014/main" id="{AA08D151-A815-423D-A1A3-0A6369C12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1" name="Picture 13" descr="Schl_Logo">
          <a:extLst>
            <a:ext uri="{FF2B5EF4-FFF2-40B4-BE49-F238E27FC236}">
              <a16:creationId xmlns:a16="http://schemas.microsoft.com/office/drawing/2014/main" id="{1B8DF0BF-B226-4C60-A36D-C2A3C5605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2" name="Picture 13" descr="Schl_Logo">
          <a:extLst>
            <a:ext uri="{FF2B5EF4-FFF2-40B4-BE49-F238E27FC236}">
              <a16:creationId xmlns:a16="http://schemas.microsoft.com/office/drawing/2014/main" id="{59155CA0-A83C-4B3A-8127-F5A680B98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3" name="Picture 1288" descr="Schl_Logo">
          <a:extLst>
            <a:ext uri="{FF2B5EF4-FFF2-40B4-BE49-F238E27FC236}">
              <a16:creationId xmlns:a16="http://schemas.microsoft.com/office/drawing/2014/main" id="{892838C7-00C1-4D93-89AF-97BD163FB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4" name="Picture 13" descr="Schl_Logo">
          <a:extLst>
            <a:ext uri="{FF2B5EF4-FFF2-40B4-BE49-F238E27FC236}">
              <a16:creationId xmlns:a16="http://schemas.microsoft.com/office/drawing/2014/main" id="{BFBFA749-7232-43B5-BF40-A23F352D9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5" name="Picture 13" descr="Schl_Logo">
          <a:extLst>
            <a:ext uri="{FF2B5EF4-FFF2-40B4-BE49-F238E27FC236}">
              <a16:creationId xmlns:a16="http://schemas.microsoft.com/office/drawing/2014/main" id="{724835C2-D4CE-431C-841C-E6AFD3361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6" name="Picture 1288" descr="Schl_Logo">
          <a:extLst>
            <a:ext uri="{FF2B5EF4-FFF2-40B4-BE49-F238E27FC236}">
              <a16:creationId xmlns:a16="http://schemas.microsoft.com/office/drawing/2014/main" id="{FFF76B79-5FEF-488F-BE9C-84E1CC78A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7" name="Picture 13" descr="Schl_Logo">
          <a:extLst>
            <a:ext uri="{FF2B5EF4-FFF2-40B4-BE49-F238E27FC236}">
              <a16:creationId xmlns:a16="http://schemas.microsoft.com/office/drawing/2014/main" id="{387E29C6-9CC8-4B8F-AD54-0D154C936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8" name="Picture 13" descr="Schl_Logo">
          <a:extLst>
            <a:ext uri="{FF2B5EF4-FFF2-40B4-BE49-F238E27FC236}">
              <a16:creationId xmlns:a16="http://schemas.microsoft.com/office/drawing/2014/main" id="{C39C1586-8DB4-455E-8369-D919147C4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9" name="Picture 1288" descr="Schl_Logo">
          <a:extLst>
            <a:ext uri="{FF2B5EF4-FFF2-40B4-BE49-F238E27FC236}">
              <a16:creationId xmlns:a16="http://schemas.microsoft.com/office/drawing/2014/main" id="{6F74C1BA-7574-43A0-A5BF-FBCFEF0F7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0" name="Picture 13" descr="Schl_Logo">
          <a:extLst>
            <a:ext uri="{FF2B5EF4-FFF2-40B4-BE49-F238E27FC236}">
              <a16:creationId xmlns:a16="http://schemas.microsoft.com/office/drawing/2014/main" id="{D432227C-1E52-4584-8547-BD3C766A3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1" name="Picture 13" descr="Schl_Logo">
          <a:extLst>
            <a:ext uri="{FF2B5EF4-FFF2-40B4-BE49-F238E27FC236}">
              <a16:creationId xmlns:a16="http://schemas.microsoft.com/office/drawing/2014/main" id="{D5582A0F-2233-4086-B5EB-A26C29A58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2" name="Picture 1288" descr="Schl_Logo">
          <a:extLst>
            <a:ext uri="{FF2B5EF4-FFF2-40B4-BE49-F238E27FC236}">
              <a16:creationId xmlns:a16="http://schemas.microsoft.com/office/drawing/2014/main" id="{BE4C09DC-4A10-431C-93F7-7FD7785C2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3" name="Picture 13" descr="Schl_Logo">
          <a:extLst>
            <a:ext uri="{FF2B5EF4-FFF2-40B4-BE49-F238E27FC236}">
              <a16:creationId xmlns:a16="http://schemas.microsoft.com/office/drawing/2014/main" id="{5600E4C2-C3A6-4D5B-A6DE-623E42EE9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4" name="Picture 13" descr="Schl_Logo">
          <a:extLst>
            <a:ext uri="{FF2B5EF4-FFF2-40B4-BE49-F238E27FC236}">
              <a16:creationId xmlns:a16="http://schemas.microsoft.com/office/drawing/2014/main" id="{B7D82557-3FB7-4390-94B2-938B29F9A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5" name="Picture 1288" descr="Schl_Logo">
          <a:extLst>
            <a:ext uri="{FF2B5EF4-FFF2-40B4-BE49-F238E27FC236}">
              <a16:creationId xmlns:a16="http://schemas.microsoft.com/office/drawing/2014/main" id="{89C55393-2937-47C7-BB73-D0835184D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6" name="Picture 13" descr="Schl_Logo">
          <a:extLst>
            <a:ext uri="{FF2B5EF4-FFF2-40B4-BE49-F238E27FC236}">
              <a16:creationId xmlns:a16="http://schemas.microsoft.com/office/drawing/2014/main" id="{68B4F334-C763-4574-B280-1DDDF0A0A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7" name="Picture 13" descr="Schl_Logo">
          <a:extLst>
            <a:ext uri="{FF2B5EF4-FFF2-40B4-BE49-F238E27FC236}">
              <a16:creationId xmlns:a16="http://schemas.microsoft.com/office/drawing/2014/main" id="{6CC1C96B-86F3-40C9-BCBD-0FA2DB809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8" name="Picture 1288" descr="Schl_Logo">
          <a:extLst>
            <a:ext uri="{FF2B5EF4-FFF2-40B4-BE49-F238E27FC236}">
              <a16:creationId xmlns:a16="http://schemas.microsoft.com/office/drawing/2014/main" id="{77FE8B84-B25E-4AED-AC9C-06B0E2A2A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9" name="Picture 13" descr="Schl_Logo">
          <a:extLst>
            <a:ext uri="{FF2B5EF4-FFF2-40B4-BE49-F238E27FC236}">
              <a16:creationId xmlns:a16="http://schemas.microsoft.com/office/drawing/2014/main" id="{7495B06B-2425-4319-94C2-5A0FBEB3C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0" name="Picture 13" descr="Schl_Logo">
          <a:extLst>
            <a:ext uri="{FF2B5EF4-FFF2-40B4-BE49-F238E27FC236}">
              <a16:creationId xmlns:a16="http://schemas.microsoft.com/office/drawing/2014/main" id="{901782FB-9C24-474B-BB8C-5667036F0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1" name="Picture 1288" descr="Schl_Logo">
          <a:extLst>
            <a:ext uri="{FF2B5EF4-FFF2-40B4-BE49-F238E27FC236}">
              <a16:creationId xmlns:a16="http://schemas.microsoft.com/office/drawing/2014/main" id="{A5430D8A-012B-418C-88EE-56166B7E0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2" name="Picture 13" descr="Schl_Logo">
          <a:extLst>
            <a:ext uri="{FF2B5EF4-FFF2-40B4-BE49-F238E27FC236}">
              <a16:creationId xmlns:a16="http://schemas.microsoft.com/office/drawing/2014/main" id="{D487FCE0-69AA-4EAC-A73D-5772462FA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3" name="Picture 13" descr="Schl_Logo">
          <a:extLst>
            <a:ext uri="{FF2B5EF4-FFF2-40B4-BE49-F238E27FC236}">
              <a16:creationId xmlns:a16="http://schemas.microsoft.com/office/drawing/2014/main" id="{2AA570CA-56F6-4479-B677-3B06A4985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4" name="Picture 1288" descr="Schl_Logo">
          <a:extLst>
            <a:ext uri="{FF2B5EF4-FFF2-40B4-BE49-F238E27FC236}">
              <a16:creationId xmlns:a16="http://schemas.microsoft.com/office/drawing/2014/main" id="{32813FD1-512E-4A49-A137-6FA14BDE4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5" name="Picture 13" descr="Schl_Logo">
          <a:extLst>
            <a:ext uri="{FF2B5EF4-FFF2-40B4-BE49-F238E27FC236}">
              <a16:creationId xmlns:a16="http://schemas.microsoft.com/office/drawing/2014/main" id="{AC32EBCC-5162-45B3-8CB3-919AA3229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6" name="Picture 13" descr="Schl_Logo">
          <a:extLst>
            <a:ext uri="{FF2B5EF4-FFF2-40B4-BE49-F238E27FC236}">
              <a16:creationId xmlns:a16="http://schemas.microsoft.com/office/drawing/2014/main" id="{396FC118-034F-4831-BD05-71D96FF6D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7" name="Picture 1288" descr="Schl_Logo">
          <a:extLst>
            <a:ext uri="{FF2B5EF4-FFF2-40B4-BE49-F238E27FC236}">
              <a16:creationId xmlns:a16="http://schemas.microsoft.com/office/drawing/2014/main" id="{18CCD607-A769-4D94-A94E-3203E0B53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8" name="Picture 13" descr="Schl_Logo">
          <a:extLst>
            <a:ext uri="{FF2B5EF4-FFF2-40B4-BE49-F238E27FC236}">
              <a16:creationId xmlns:a16="http://schemas.microsoft.com/office/drawing/2014/main" id="{D40B1FED-F85A-4B04-A85C-2A86496C4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9" name="Picture 13" descr="Schl_Logo">
          <a:extLst>
            <a:ext uri="{FF2B5EF4-FFF2-40B4-BE49-F238E27FC236}">
              <a16:creationId xmlns:a16="http://schemas.microsoft.com/office/drawing/2014/main" id="{4F15E62A-8DE8-495F-AC6E-92B385A67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0" name="Picture 1288" descr="Schl_Logo">
          <a:extLst>
            <a:ext uri="{FF2B5EF4-FFF2-40B4-BE49-F238E27FC236}">
              <a16:creationId xmlns:a16="http://schemas.microsoft.com/office/drawing/2014/main" id="{CFD8F261-4631-4265-AD92-42EEBDFC6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1" name="Picture 13" descr="Schl_Logo">
          <a:extLst>
            <a:ext uri="{FF2B5EF4-FFF2-40B4-BE49-F238E27FC236}">
              <a16:creationId xmlns:a16="http://schemas.microsoft.com/office/drawing/2014/main" id="{2603F051-02EE-48D2-9143-69DAD4BE1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2" name="Picture 13" descr="Schl_Logo">
          <a:extLst>
            <a:ext uri="{FF2B5EF4-FFF2-40B4-BE49-F238E27FC236}">
              <a16:creationId xmlns:a16="http://schemas.microsoft.com/office/drawing/2014/main" id="{195B7284-7EA6-4506-8047-8D552E7FE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3" name="Picture 1288" descr="Schl_Logo">
          <a:extLst>
            <a:ext uri="{FF2B5EF4-FFF2-40B4-BE49-F238E27FC236}">
              <a16:creationId xmlns:a16="http://schemas.microsoft.com/office/drawing/2014/main" id="{5F947C3A-8CC1-4775-BFC8-EECE50166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4" name="Picture 13" descr="Schl_Logo">
          <a:extLst>
            <a:ext uri="{FF2B5EF4-FFF2-40B4-BE49-F238E27FC236}">
              <a16:creationId xmlns:a16="http://schemas.microsoft.com/office/drawing/2014/main" id="{A9265A9C-6BA4-4F04-A7AA-C0685E9A7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5" name="Picture 13" descr="Schl_Logo">
          <a:extLst>
            <a:ext uri="{FF2B5EF4-FFF2-40B4-BE49-F238E27FC236}">
              <a16:creationId xmlns:a16="http://schemas.microsoft.com/office/drawing/2014/main" id="{84D20E6E-4CE4-4FA4-A45B-189CDB8B2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6" name="Picture 1288" descr="Schl_Logo">
          <a:extLst>
            <a:ext uri="{FF2B5EF4-FFF2-40B4-BE49-F238E27FC236}">
              <a16:creationId xmlns:a16="http://schemas.microsoft.com/office/drawing/2014/main" id="{DE4624F1-BDAC-4AB5-80D7-423D4E331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7" name="Picture 13" descr="Schl_Logo">
          <a:extLst>
            <a:ext uri="{FF2B5EF4-FFF2-40B4-BE49-F238E27FC236}">
              <a16:creationId xmlns:a16="http://schemas.microsoft.com/office/drawing/2014/main" id="{4BF4391A-1B29-41C9-875D-F48EC1636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8" name="Picture 13" descr="Schl_Logo">
          <a:extLst>
            <a:ext uri="{FF2B5EF4-FFF2-40B4-BE49-F238E27FC236}">
              <a16:creationId xmlns:a16="http://schemas.microsoft.com/office/drawing/2014/main" id="{7E83B815-0B5B-47F0-940E-6F9F983F5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9" name="Picture 1288" descr="Schl_Logo">
          <a:extLst>
            <a:ext uri="{FF2B5EF4-FFF2-40B4-BE49-F238E27FC236}">
              <a16:creationId xmlns:a16="http://schemas.microsoft.com/office/drawing/2014/main" id="{94F614AF-708D-4312-ABBF-C38D57333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0" name="Picture 13" descr="Schl_Logo">
          <a:extLst>
            <a:ext uri="{FF2B5EF4-FFF2-40B4-BE49-F238E27FC236}">
              <a16:creationId xmlns:a16="http://schemas.microsoft.com/office/drawing/2014/main" id="{18E048C9-E3BA-4E06-8138-3188C1B25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1" name="Picture 13" descr="Schl_Logo">
          <a:extLst>
            <a:ext uri="{FF2B5EF4-FFF2-40B4-BE49-F238E27FC236}">
              <a16:creationId xmlns:a16="http://schemas.microsoft.com/office/drawing/2014/main" id="{AC2322CF-52F9-4536-BBF6-71D16D906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2" name="Picture 1288" descr="Schl_Logo">
          <a:extLst>
            <a:ext uri="{FF2B5EF4-FFF2-40B4-BE49-F238E27FC236}">
              <a16:creationId xmlns:a16="http://schemas.microsoft.com/office/drawing/2014/main" id="{D4099C46-90C2-41A6-868E-9F0F60C0F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3" name="Picture 13" descr="Schl_Logo">
          <a:extLst>
            <a:ext uri="{FF2B5EF4-FFF2-40B4-BE49-F238E27FC236}">
              <a16:creationId xmlns:a16="http://schemas.microsoft.com/office/drawing/2014/main" id="{76A2DB91-1C70-4FDF-AD5F-658FC2495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4" name="Picture 13" descr="Schl_Logo">
          <a:extLst>
            <a:ext uri="{FF2B5EF4-FFF2-40B4-BE49-F238E27FC236}">
              <a16:creationId xmlns:a16="http://schemas.microsoft.com/office/drawing/2014/main" id="{83B8BEC2-FA59-4C82-B4DD-1747EA530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5" name="Picture 1288" descr="Schl_Logo">
          <a:extLst>
            <a:ext uri="{FF2B5EF4-FFF2-40B4-BE49-F238E27FC236}">
              <a16:creationId xmlns:a16="http://schemas.microsoft.com/office/drawing/2014/main" id="{CCD6BFEF-EF92-4510-9E1B-0439FE101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6" name="Picture 13" descr="Schl_Logo">
          <a:extLst>
            <a:ext uri="{FF2B5EF4-FFF2-40B4-BE49-F238E27FC236}">
              <a16:creationId xmlns:a16="http://schemas.microsoft.com/office/drawing/2014/main" id="{5C7BE336-6FA6-4C5D-823F-DA595D908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7" name="Picture 13" descr="Schl_Logo">
          <a:extLst>
            <a:ext uri="{FF2B5EF4-FFF2-40B4-BE49-F238E27FC236}">
              <a16:creationId xmlns:a16="http://schemas.microsoft.com/office/drawing/2014/main" id="{05A1C348-2A19-4F83-A479-33C340D43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8" name="Picture 1288" descr="Schl_Logo">
          <a:extLst>
            <a:ext uri="{FF2B5EF4-FFF2-40B4-BE49-F238E27FC236}">
              <a16:creationId xmlns:a16="http://schemas.microsoft.com/office/drawing/2014/main" id="{1B78834A-2463-43AD-A922-640EA9AA5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9" name="Picture 13" descr="Schl_Logo">
          <a:extLst>
            <a:ext uri="{FF2B5EF4-FFF2-40B4-BE49-F238E27FC236}">
              <a16:creationId xmlns:a16="http://schemas.microsoft.com/office/drawing/2014/main" id="{226030D9-F708-4FC2-B231-99A33A56E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0" name="Picture 13" descr="Schl_Logo">
          <a:extLst>
            <a:ext uri="{FF2B5EF4-FFF2-40B4-BE49-F238E27FC236}">
              <a16:creationId xmlns:a16="http://schemas.microsoft.com/office/drawing/2014/main" id="{6A3E1E0E-0256-423E-B2D7-E0F60CAE1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1" name="Picture 1288" descr="Schl_Logo">
          <a:extLst>
            <a:ext uri="{FF2B5EF4-FFF2-40B4-BE49-F238E27FC236}">
              <a16:creationId xmlns:a16="http://schemas.microsoft.com/office/drawing/2014/main" id="{4D839477-8FAC-4890-8D0F-36B317DC6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2" name="Picture 13" descr="Schl_Logo">
          <a:extLst>
            <a:ext uri="{FF2B5EF4-FFF2-40B4-BE49-F238E27FC236}">
              <a16:creationId xmlns:a16="http://schemas.microsoft.com/office/drawing/2014/main" id="{C2463D46-D4A0-403A-889F-9B917A13E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3" name="Picture 13" descr="Schl_Logo">
          <a:extLst>
            <a:ext uri="{FF2B5EF4-FFF2-40B4-BE49-F238E27FC236}">
              <a16:creationId xmlns:a16="http://schemas.microsoft.com/office/drawing/2014/main" id="{9D43F3A9-74D4-44C8-B963-4F428BFA9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4" name="Picture 1288" descr="Schl_Logo">
          <a:extLst>
            <a:ext uri="{FF2B5EF4-FFF2-40B4-BE49-F238E27FC236}">
              <a16:creationId xmlns:a16="http://schemas.microsoft.com/office/drawing/2014/main" id="{C7CB1B62-6E77-4B81-A001-E2FA9238F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5" name="Picture 13" descr="Schl_Logo">
          <a:extLst>
            <a:ext uri="{FF2B5EF4-FFF2-40B4-BE49-F238E27FC236}">
              <a16:creationId xmlns:a16="http://schemas.microsoft.com/office/drawing/2014/main" id="{021D1BE1-FE65-48BF-86CE-F35EAC02B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6" name="Picture 13" descr="Schl_Logo">
          <a:extLst>
            <a:ext uri="{FF2B5EF4-FFF2-40B4-BE49-F238E27FC236}">
              <a16:creationId xmlns:a16="http://schemas.microsoft.com/office/drawing/2014/main" id="{BA2CEFD6-4384-45BA-81ED-CA0302584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7" name="Picture 1288" descr="Schl_Logo">
          <a:extLst>
            <a:ext uri="{FF2B5EF4-FFF2-40B4-BE49-F238E27FC236}">
              <a16:creationId xmlns:a16="http://schemas.microsoft.com/office/drawing/2014/main" id="{3634C7B0-B315-4C98-BD4A-2375F9F08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8" name="Picture 13" descr="Schl_Logo">
          <a:extLst>
            <a:ext uri="{FF2B5EF4-FFF2-40B4-BE49-F238E27FC236}">
              <a16:creationId xmlns:a16="http://schemas.microsoft.com/office/drawing/2014/main" id="{439048B5-EC81-489A-B964-A5E0A7E99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9" name="Picture 13" descr="Schl_Logo">
          <a:extLst>
            <a:ext uri="{FF2B5EF4-FFF2-40B4-BE49-F238E27FC236}">
              <a16:creationId xmlns:a16="http://schemas.microsoft.com/office/drawing/2014/main" id="{419233A1-DDB6-49BD-9F89-7AF96165D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0" name="Picture 1288" descr="Schl_Logo">
          <a:extLst>
            <a:ext uri="{FF2B5EF4-FFF2-40B4-BE49-F238E27FC236}">
              <a16:creationId xmlns:a16="http://schemas.microsoft.com/office/drawing/2014/main" id="{A73CEB95-97C0-4040-A398-B778912FB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1" name="Picture 13" descr="Schl_Logo">
          <a:extLst>
            <a:ext uri="{FF2B5EF4-FFF2-40B4-BE49-F238E27FC236}">
              <a16:creationId xmlns:a16="http://schemas.microsoft.com/office/drawing/2014/main" id="{FCCD31E9-9061-4C8F-8DD7-F13A5864C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2" name="Picture 13" descr="Schl_Logo">
          <a:extLst>
            <a:ext uri="{FF2B5EF4-FFF2-40B4-BE49-F238E27FC236}">
              <a16:creationId xmlns:a16="http://schemas.microsoft.com/office/drawing/2014/main" id="{38359445-15BC-4153-ACC5-47B335F09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3" name="Picture 1288" descr="Schl_Logo">
          <a:extLst>
            <a:ext uri="{FF2B5EF4-FFF2-40B4-BE49-F238E27FC236}">
              <a16:creationId xmlns:a16="http://schemas.microsoft.com/office/drawing/2014/main" id="{3088C28E-5F3C-4F97-9A05-30BD8C939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4" name="Picture 13" descr="Schl_Logo">
          <a:extLst>
            <a:ext uri="{FF2B5EF4-FFF2-40B4-BE49-F238E27FC236}">
              <a16:creationId xmlns:a16="http://schemas.microsoft.com/office/drawing/2014/main" id="{5BDDAAD0-13F9-4E04-86B0-145597384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5" name="Picture 13" descr="Schl_Logo">
          <a:extLst>
            <a:ext uri="{FF2B5EF4-FFF2-40B4-BE49-F238E27FC236}">
              <a16:creationId xmlns:a16="http://schemas.microsoft.com/office/drawing/2014/main" id="{C96265D0-06A3-4D8D-8907-4B2BE6BDE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6" name="Picture 1288" descr="Schl_Logo">
          <a:extLst>
            <a:ext uri="{FF2B5EF4-FFF2-40B4-BE49-F238E27FC236}">
              <a16:creationId xmlns:a16="http://schemas.microsoft.com/office/drawing/2014/main" id="{40997B7F-9F19-4AB1-9BB4-67685D065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7" name="Picture 13" descr="Schl_Logo">
          <a:extLst>
            <a:ext uri="{FF2B5EF4-FFF2-40B4-BE49-F238E27FC236}">
              <a16:creationId xmlns:a16="http://schemas.microsoft.com/office/drawing/2014/main" id="{718374B6-D505-4676-8D14-5D2BE5D4B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8" name="Picture 13" descr="Schl_Logo">
          <a:extLst>
            <a:ext uri="{FF2B5EF4-FFF2-40B4-BE49-F238E27FC236}">
              <a16:creationId xmlns:a16="http://schemas.microsoft.com/office/drawing/2014/main" id="{650E9EFB-95BC-4E19-86B2-DCFA3D351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9" name="Picture 1288" descr="Schl_Logo">
          <a:extLst>
            <a:ext uri="{FF2B5EF4-FFF2-40B4-BE49-F238E27FC236}">
              <a16:creationId xmlns:a16="http://schemas.microsoft.com/office/drawing/2014/main" id="{67C7E625-E2B6-4A24-9723-97BD7038C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0" name="Picture 13" descr="Schl_Logo">
          <a:extLst>
            <a:ext uri="{FF2B5EF4-FFF2-40B4-BE49-F238E27FC236}">
              <a16:creationId xmlns:a16="http://schemas.microsoft.com/office/drawing/2014/main" id="{6F4B2343-357C-440A-9629-3F7C76BA2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1" name="Picture 13" descr="Schl_Logo">
          <a:extLst>
            <a:ext uri="{FF2B5EF4-FFF2-40B4-BE49-F238E27FC236}">
              <a16:creationId xmlns:a16="http://schemas.microsoft.com/office/drawing/2014/main" id="{E0AFC2DA-128A-46B8-BEAF-4677A25C2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2" name="Picture 1288" descr="Schl_Logo">
          <a:extLst>
            <a:ext uri="{FF2B5EF4-FFF2-40B4-BE49-F238E27FC236}">
              <a16:creationId xmlns:a16="http://schemas.microsoft.com/office/drawing/2014/main" id="{AEBE26E8-6FE4-4DC3-84EF-C96496017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3" name="Picture 13" descr="Schl_Logo">
          <a:extLst>
            <a:ext uri="{FF2B5EF4-FFF2-40B4-BE49-F238E27FC236}">
              <a16:creationId xmlns:a16="http://schemas.microsoft.com/office/drawing/2014/main" id="{88588508-6327-45DB-93FC-BF6046482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4" name="Picture 13" descr="Schl_Logo">
          <a:extLst>
            <a:ext uri="{FF2B5EF4-FFF2-40B4-BE49-F238E27FC236}">
              <a16:creationId xmlns:a16="http://schemas.microsoft.com/office/drawing/2014/main" id="{93ED34D0-6C51-4256-B96B-55F3336ED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5" name="Picture 1288" descr="Schl_Logo">
          <a:extLst>
            <a:ext uri="{FF2B5EF4-FFF2-40B4-BE49-F238E27FC236}">
              <a16:creationId xmlns:a16="http://schemas.microsoft.com/office/drawing/2014/main" id="{5F2866D1-FDC8-4733-AE02-19E12F2AA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6" name="Picture 13" descr="Schl_Logo">
          <a:extLst>
            <a:ext uri="{FF2B5EF4-FFF2-40B4-BE49-F238E27FC236}">
              <a16:creationId xmlns:a16="http://schemas.microsoft.com/office/drawing/2014/main" id="{B424A1A5-D77A-41CA-B09D-CAC1138F4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7" name="Picture 13" descr="Schl_Logo">
          <a:extLst>
            <a:ext uri="{FF2B5EF4-FFF2-40B4-BE49-F238E27FC236}">
              <a16:creationId xmlns:a16="http://schemas.microsoft.com/office/drawing/2014/main" id="{7DE51583-EC4A-48BE-BD3F-DC68F2763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8" name="Picture 1288" descr="Schl_Logo">
          <a:extLst>
            <a:ext uri="{FF2B5EF4-FFF2-40B4-BE49-F238E27FC236}">
              <a16:creationId xmlns:a16="http://schemas.microsoft.com/office/drawing/2014/main" id="{29092A97-A1E1-41A5-B9B7-F9C4F3C0A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9" name="Picture 13" descr="Schl_Logo">
          <a:extLst>
            <a:ext uri="{FF2B5EF4-FFF2-40B4-BE49-F238E27FC236}">
              <a16:creationId xmlns:a16="http://schemas.microsoft.com/office/drawing/2014/main" id="{B8DFD144-1355-433E-9C50-ACCBC5889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0" name="Picture 13" descr="Schl_Logo">
          <a:extLst>
            <a:ext uri="{FF2B5EF4-FFF2-40B4-BE49-F238E27FC236}">
              <a16:creationId xmlns:a16="http://schemas.microsoft.com/office/drawing/2014/main" id="{9DEDCDA8-CA8C-45FF-9C06-2655FA1AE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1" name="Picture 1288" descr="Schl_Logo">
          <a:extLst>
            <a:ext uri="{FF2B5EF4-FFF2-40B4-BE49-F238E27FC236}">
              <a16:creationId xmlns:a16="http://schemas.microsoft.com/office/drawing/2014/main" id="{8FACCC92-10DD-4370-A59F-B5A16FF69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2" name="Picture 13" descr="Schl_Logo">
          <a:extLst>
            <a:ext uri="{FF2B5EF4-FFF2-40B4-BE49-F238E27FC236}">
              <a16:creationId xmlns:a16="http://schemas.microsoft.com/office/drawing/2014/main" id="{4A826965-15DB-48C9-BD5E-22CEA6E36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4" name="Picture 1288" descr="Schl_Logo">
          <a:extLst>
            <a:ext uri="{FF2B5EF4-FFF2-40B4-BE49-F238E27FC236}">
              <a16:creationId xmlns:a16="http://schemas.microsoft.com/office/drawing/2014/main" id="{D19813F1-2379-4CDF-9818-7A7FA4D4C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5" name="Picture 13" descr="Schl_Logo">
          <a:extLst>
            <a:ext uri="{FF2B5EF4-FFF2-40B4-BE49-F238E27FC236}">
              <a16:creationId xmlns:a16="http://schemas.microsoft.com/office/drawing/2014/main" id="{FDB92EB8-A043-4D87-877F-1FC8EC63E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6" name="Picture 13" descr="Schl_Logo">
          <a:extLst>
            <a:ext uri="{FF2B5EF4-FFF2-40B4-BE49-F238E27FC236}">
              <a16:creationId xmlns:a16="http://schemas.microsoft.com/office/drawing/2014/main" id="{A07CB9C7-4AC3-4F1F-9FA0-80A8721FB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7" name="Picture 1288" descr="Schl_Logo">
          <a:extLst>
            <a:ext uri="{FF2B5EF4-FFF2-40B4-BE49-F238E27FC236}">
              <a16:creationId xmlns:a16="http://schemas.microsoft.com/office/drawing/2014/main" id="{AF761063-6A74-42BD-9ADE-AEDA8B412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8" name="Picture 13" descr="Schl_Logo">
          <a:extLst>
            <a:ext uri="{FF2B5EF4-FFF2-40B4-BE49-F238E27FC236}">
              <a16:creationId xmlns:a16="http://schemas.microsoft.com/office/drawing/2014/main" id="{198F43B7-D2A0-43E1-AC6C-301E24E9C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9" name="Picture 13" descr="Schl_Logo">
          <a:extLst>
            <a:ext uri="{FF2B5EF4-FFF2-40B4-BE49-F238E27FC236}">
              <a16:creationId xmlns:a16="http://schemas.microsoft.com/office/drawing/2014/main" id="{708EF283-C209-4F9A-8038-4EBDE057A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0" name="Picture 1288" descr="Schl_Logo">
          <a:extLst>
            <a:ext uri="{FF2B5EF4-FFF2-40B4-BE49-F238E27FC236}">
              <a16:creationId xmlns:a16="http://schemas.microsoft.com/office/drawing/2014/main" id="{7E3FA172-34E2-47B0-A2ED-7FAB567F9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1" name="Picture 13" descr="Schl_Logo">
          <a:extLst>
            <a:ext uri="{FF2B5EF4-FFF2-40B4-BE49-F238E27FC236}">
              <a16:creationId xmlns:a16="http://schemas.microsoft.com/office/drawing/2014/main" id="{ED6C34AF-1AD7-4162-AA72-07AB02DC5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2" name="Picture 13" descr="Schl_Logo">
          <a:extLst>
            <a:ext uri="{FF2B5EF4-FFF2-40B4-BE49-F238E27FC236}">
              <a16:creationId xmlns:a16="http://schemas.microsoft.com/office/drawing/2014/main" id="{EE5238A7-6D08-4A6A-BD77-A0B1BE34C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3" name="Picture 1288" descr="Schl_Logo">
          <a:extLst>
            <a:ext uri="{FF2B5EF4-FFF2-40B4-BE49-F238E27FC236}">
              <a16:creationId xmlns:a16="http://schemas.microsoft.com/office/drawing/2014/main" id="{3CCBBA38-BB9F-48E8-A23B-8F5F837BF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4" name="Picture 13" descr="Schl_Logo">
          <a:extLst>
            <a:ext uri="{FF2B5EF4-FFF2-40B4-BE49-F238E27FC236}">
              <a16:creationId xmlns:a16="http://schemas.microsoft.com/office/drawing/2014/main" id="{C5CBDBA8-8EA4-4E98-88C0-6E6DDCB8B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5" name="Picture 13" descr="Schl_Logo">
          <a:extLst>
            <a:ext uri="{FF2B5EF4-FFF2-40B4-BE49-F238E27FC236}">
              <a16:creationId xmlns:a16="http://schemas.microsoft.com/office/drawing/2014/main" id="{043966EC-9A7A-4370-AAA4-40A8D46A2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6" name="Picture 1288" descr="Schl_Logo">
          <a:extLst>
            <a:ext uri="{FF2B5EF4-FFF2-40B4-BE49-F238E27FC236}">
              <a16:creationId xmlns:a16="http://schemas.microsoft.com/office/drawing/2014/main" id="{96F832F8-A71A-4960-9923-7C812B369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7" name="Picture 13" descr="Schl_Logo">
          <a:extLst>
            <a:ext uri="{FF2B5EF4-FFF2-40B4-BE49-F238E27FC236}">
              <a16:creationId xmlns:a16="http://schemas.microsoft.com/office/drawing/2014/main" id="{3AEBC11C-2617-46B2-AF07-0AF4293A9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8" name="Picture 13" descr="Schl_Logo">
          <a:extLst>
            <a:ext uri="{FF2B5EF4-FFF2-40B4-BE49-F238E27FC236}">
              <a16:creationId xmlns:a16="http://schemas.microsoft.com/office/drawing/2014/main" id="{55A38C15-84DD-40BA-93F1-B4DA35D2D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9" name="Picture 1288" descr="Schl_Logo">
          <a:extLst>
            <a:ext uri="{FF2B5EF4-FFF2-40B4-BE49-F238E27FC236}">
              <a16:creationId xmlns:a16="http://schemas.microsoft.com/office/drawing/2014/main" id="{0517B20D-B16F-4A92-A760-3B21CFDE4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0" name="Picture 13" descr="Schl_Logo">
          <a:extLst>
            <a:ext uri="{FF2B5EF4-FFF2-40B4-BE49-F238E27FC236}">
              <a16:creationId xmlns:a16="http://schemas.microsoft.com/office/drawing/2014/main" id="{2E0BF608-11D0-4F3B-8B77-9B595845C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1" name="Picture 13" descr="Schl_Logo">
          <a:extLst>
            <a:ext uri="{FF2B5EF4-FFF2-40B4-BE49-F238E27FC236}">
              <a16:creationId xmlns:a16="http://schemas.microsoft.com/office/drawing/2014/main" id="{6C51DFFC-754F-4AF8-A9A9-C25B880FA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2" name="Picture 1288" descr="Schl_Logo">
          <a:extLst>
            <a:ext uri="{FF2B5EF4-FFF2-40B4-BE49-F238E27FC236}">
              <a16:creationId xmlns:a16="http://schemas.microsoft.com/office/drawing/2014/main" id="{772295DA-FA76-4568-97CE-894890BEF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3" name="Picture 13" descr="Schl_Logo">
          <a:extLst>
            <a:ext uri="{FF2B5EF4-FFF2-40B4-BE49-F238E27FC236}">
              <a16:creationId xmlns:a16="http://schemas.microsoft.com/office/drawing/2014/main" id="{FA23756C-BD07-4C4F-9C08-739FC6202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4" name="Picture 13" descr="Schl_Logo">
          <a:extLst>
            <a:ext uri="{FF2B5EF4-FFF2-40B4-BE49-F238E27FC236}">
              <a16:creationId xmlns:a16="http://schemas.microsoft.com/office/drawing/2014/main" id="{FB1CBE51-BA87-4DAB-A4F0-E6D322665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5" name="Picture 1288" descr="Schl_Logo">
          <a:extLst>
            <a:ext uri="{FF2B5EF4-FFF2-40B4-BE49-F238E27FC236}">
              <a16:creationId xmlns:a16="http://schemas.microsoft.com/office/drawing/2014/main" id="{66BAE3DF-49AB-4390-9B04-BFB971E3F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6" name="Picture 13" descr="Schl_Logo">
          <a:extLst>
            <a:ext uri="{FF2B5EF4-FFF2-40B4-BE49-F238E27FC236}">
              <a16:creationId xmlns:a16="http://schemas.microsoft.com/office/drawing/2014/main" id="{4DCA7276-AD37-4C39-9444-406A1D119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7" name="Picture 13" descr="Schl_Logo">
          <a:extLst>
            <a:ext uri="{FF2B5EF4-FFF2-40B4-BE49-F238E27FC236}">
              <a16:creationId xmlns:a16="http://schemas.microsoft.com/office/drawing/2014/main" id="{53C99C05-9739-4AC0-92D4-9619AD06C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8" name="Picture 1288" descr="Schl_Logo">
          <a:extLst>
            <a:ext uri="{FF2B5EF4-FFF2-40B4-BE49-F238E27FC236}">
              <a16:creationId xmlns:a16="http://schemas.microsoft.com/office/drawing/2014/main" id="{5D951077-113A-4CF0-93EB-8C3966F30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9" name="Picture 13" descr="Schl_Logo">
          <a:extLst>
            <a:ext uri="{FF2B5EF4-FFF2-40B4-BE49-F238E27FC236}">
              <a16:creationId xmlns:a16="http://schemas.microsoft.com/office/drawing/2014/main" id="{7EC3158E-39C3-4356-9FBA-9124CC4D4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0" name="Picture 13" descr="Schl_Logo">
          <a:extLst>
            <a:ext uri="{FF2B5EF4-FFF2-40B4-BE49-F238E27FC236}">
              <a16:creationId xmlns:a16="http://schemas.microsoft.com/office/drawing/2014/main" id="{3B109A11-6B36-4BD4-99C3-2518449E1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1" name="Picture 1288" descr="Schl_Logo">
          <a:extLst>
            <a:ext uri="{FF2B5EF4-FFF2-40B4-BE49-F238E27FC236}">
              <a16:creationId xmlns:a16="http://schemas.microsoft.com/office/drawing/2014/main" id="{38918710-D25F-4B2B-AFFA-5BD0F40EA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2" name="Picture 13" descr="Schl_Logo">
          <a:extLst>
            <a:ext uri="{FF2B5EF4-FFF2-40B4-BE49-F238E27FC236}">
              <a16:creationId xmlns:a16="http://schemas.microsoft.com/office/drawing/2014/main" id="{B93D2A79-BC45-47E5-86C2-B5CD3B875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3" name="Picture 13" descr="Schl_Logo">
          <a:extLst>
            <a:ext uri="{FF2B5EF4-FFF2-40B4-BE49-F238E27FC236}">
              <a16:creationId xmlns:a16="http://schemas.microsoft.com/office/drawing/2014/main" id="{0F73C14C-1A14-4FE8-B4A4-2CE8116F7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4" name="Picture 1288" descr="Schl_Logo">
          <a:extLst>
            <a:ext uri="{FF2B5EF4-FFF2-40B4-BE49-F238E27FC236}">
              <a16:creationId xmlns:a16="http://schemas.microsoft.com/office/drawing/2014/main" id="{122FE5BB-4ED4-4B8D-8F36-FCABDCFCB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5" name="Picture 13" descr="Schl_Logo">
          <a:extLst>
            <a:ext uri="{FF2B5EF4-FFF2-40B4-BE49-F238E27FC236}">
              <a16:creationId xmlns:a16="http://schemas.microsoft.com/office/drawing/2014/main" id="{AC222463-1D7D-43C4-A07B-61FEFE23D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6" name="Picture 13" descr="Schl_Logo">
          <a:extLst>
            <a:ext uri="{FF2B5EF4-FFF2-40B4-BE49-F238E27FC236}">
              <a16:creationId xmlns:a16="http://schemas.microsoft.com/office/drawing/2014/main" id="{015EF9CF-6615-443D-9463-214AC5772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7" name="Picture 1288" descr="Schl_Logo">
          <a:extLst>
            <a:ext uri="{FF2B5EF4-FFF2-40B4-BE49-F238E27FC236}">
              <a16:creationId xmlns:a16="http://schemas.microsoft.com/office/drawing/2014/main" id="{E8443B2A-A70C-448F-9383-ED54B5B6A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8" name="Picture 13" descr="Schl_Logo">
          <a:extLst>
            <a:ext uri="{FF2B5EF4-FFF2-40B4-BE49-F238E27FC236}">
              <a16:creationId xmlns:a16="http://schemas.microsoft.com/office/drawing/2014/main" id="{82739B86-0DA7-4EB1-AE92-A8D43BE90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9" name="Picture 13" descr="Schl_Logo">
          <a:extLst>
            <a:ext uri="{FF2B5EF4-FFF2-40B4-BE49-F238E27FC236}">
              <a16:creationId xmlns:a16="http://schemas.microsoft.com/office/drawing/2014/main" id="{343E763C-97CE-48FF-AED8-FAD1678AB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0" name="Picture 1288" descr="Schl_Logo">
          <a:extLst>
            <a:ext uri="{FF2B5EF4-FFF2-40B4-BE49-F238E27FC236}">
              <a16:creationId xmlns:a16="http://schemas.microsoft.com/office/drawing/2014/main" id="{6E67B28E-63DA-4C8E-BFD6-7DABA0F1E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1" name="Picture 13" descr="Schl_Logo">
          <a:extLst>
            <a:ext uri="{FF2B5EF4-FFF2-40B4-BE49-F238E27FC236}">
              <a16:creationId xmlns:a16="http://schemas.microsoft.com/office/drawing/2014/main" id="{52F89057-C5B4-40E6-9C23-506D9221C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2" name="Picture 13" descr="Schl_Logo">
          <a:extLst>
            <a:ext uri="{FF2B5EF4-FFF2-40B4-BE49-F238E27FC236}">
              <a16:creationId xmlns:a16="http://schemas.microsoft.com/office/drawing/2014/main" id="{BEAAD400-089C-4CBE-A9FE-DF3171849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3" name="Picture 1288" descr="Schl_Logo">
          <a:extLst>
            <a:ext uri="{FF2B5EF4-FFF2-40B4-BE49-F238E27FC236}">
              <a16:creationId xmlns:a16="http://schemas.microsoft.com/office/drawing/2014/main" id="{2BB133EF-466D-455B-95DE-8164A16D7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4" name="Picture 13" descr="Schl_Logo">
          <a:extLst>
            <a:ext uri="{FF2B5EF4-FFF2-40B4-BE49-F238E27FC236}">
              <a16:creationId xmlns:a16="http://schemas.microsoft.com/office/drawing/2014/main" id="{360404FC-D3B0-42EB-B920-EF97E6475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5" name="Picture 13" descr="Schl_Logo">
          <a:extLst>
            <a:ext uri="{FF2B5EF4-FFF2-40B4-BE49-F238E27FC236}">
              <a16:creationId xmlns:a16="http://schemas.microsoft.com/office/drawing/2014/main" id="{803CF5E1-7AFA-409A-8664-033B33CC6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6" name="Picture 1288" descr="Schl_Logo">
          <a:extLst>
            <a:ext uri="{FF2B5EF4-FFF2-40B4-BE49-F238E27FC236}">
              <a16:creationId xmlns:a16="http://schemas.microsoft.com/office/drawing/2014/main" id="{BE867ED6-850E-4C18-9A45-6A2FDCCFD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7" name="Picture 13" descr="Schl_Logo">
          <a:extLst>
            <a:ext uri="{FF2B5EF4-FFF2-40B4-BE49-F238E27FC236}">
              <a16:creationId xmlns:a16="http://schemas.microsoft.com/office/drawing/2014/main" id="{AD8C8CC6-D700-43D1-A612-5BC7CFB76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8" name="Picture 13" descr="Schl_Logo">
          <a:extLst>
            <a:ext uri="{FF2B5EF4-FFF2-40B4-BE49-F238E27FC236}">
              <a16:creationId xmlns:a16="http://schemas.microsoft.com/office/drawing/2014/main" id="{1293D055-46C6-465B-AE2D-B05D63C1E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9" name="Picture 1288" descr="Schl_Logo">
          <a:extLst>
            <a:ext uri="{FF2B5EF4-FFF2-40B4-BE49-F238E27FC236}">
              <a16:creationId xmlns:a16="http://schemas.microsoft.com/office/drawing/2014/main" id="{F5349BAA-F3CC-42C0-8FAB-929CC9728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0" name="Picture 13" descr="Schl_Logo">
          <a:extLst>
            <a:ext uri="{FF2B5EF4-FFF2-40B4-BE49-F238E27FC236}">
              <a16:creationId xmlns:a16="http://schemas.microsoft.com/office/drawing/2014/main" id="{DDD92C4A-60A3-4517-B12A-2E42AAEFE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1" name="Picture 13" descr="Schl_Logo">
          <a:extLst>
            <a:ext uri="{FF2B5EF4-FFF2-40B4-BE49-F238E27FC236}">
              <a16:creationId xmlns:a16="http://schemas.microsoft.com/office/drawing/2014/main" id="{AF4D3CAC-F0DB-4AAD-872D-F3E90431D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2" name="Picture 1288" descr="Schl_Logo">
          <a:extLst>
            <a:ext uri="{FF2B5EF4-FFF2-40B4-BE49-F238E27FC236}">
              <a16:creationId xmlns:a16="http://schemas.microsoft.com/office/drawing/2014/main" id="{ED0C82B8-3A1E-4DCF-B3BE-915AED829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3" name="Picture 13" descr="Schl_Logo">
          <a:extLst>
            <a:ext uri="{FF2B5EF4-FFF2-40B4-BE49-F238E27FC236}">
              <a16:creationId xmlns:a16="http://schemas.microsoft.com/office/drawing/2014/main" id="{F50AA677-D991-4CCD-977F-85567A8FA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4" name="Picture 13" descr="Schl_Logo">
          <a:extLst>
            <a:ext uri="{FF2B5EF4-FFF2-40B4-BE49-F238E27FC236}">
              <a16:creationId xmlns:a16="http://schemas.microsoft.com/office/drawing/2014/main" id="{9F7788FA-ADA3-4DA8-A139-44F65B2B6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5" name="Picture 1288" descr="Schl_Logo">
          <a:extLst>
            <a:ext uri="{FF2B5EF4-FFF2-40B4-BE49-F238E27FC236}">
              <a16:creationId xmlns:a16="http://schemas.microsoft.com/office/drawing/2014/main" id="{6AAF79D1-C5BB-4F4E-AC7A-61595E57A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6" name="Picture 13" descr="Schl_Logo">
          <a:extLst>
            <a:ext uri="{FF2B5EF4-FFF2-40B4-BE49-F238E27FC236}">
              <a16:creationId xmlns:a16="http://schemas.microsoft.com/office/drawing/2014/main" id="{7B697AD1-4BE9-4B72-916A-E0B97CF98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7" name="Picture 13" descr="Schl_Logo">
          <a:extLst>
            <a:ext uri="{FF2B5EF4-FFF2-40B4-BE49-F238E27FC236}">
              <a16:creationId xmlns:a16="http://schemas.microsoft.com/office/drawing/2014/main" id="{607D80C7-FABD-469B-9C48-5A52E5487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8" name="Picture 1288" descr="Schl_Logo">
          <a:extLst>
            <a:ext uri="{FF2B5EF4-FFF2-40B4-BE49-F238E27FC236}">
              <a16:creationId xmlns:a16="http://schemas.microsoft.com/office/drawing/2014/main" id="{6E61FCC9-F8DF-4DF9-B1DC-A815135E7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9" name="Picture 13" descr="Schl_Logo">
          <a:extLst>
            <a:ext uri="{FF2B5EF4-FFF2-40B4-BE49-F238E27FC236}">
              <a16:creationId xmlns:a16="http://schemas.microsoft.com/office/drawing/2014/main" id="{0BBCE586-1508-475C-AFD6-FDD1262F1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0" name="Picture 13" descr="Schl_Logo">
          <a:extLst>
            <a:ext uri="{FF2B5EF4-FFF2-40B4-BE49-F238E27FC236}">
              <a16:creationId xmlns:a16="http://schemas.microsoft.com/office/drawing/2014/main" id="{8693413C-4796-44F0-92F6-7B1D9E46A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1" name="Picture 1288" descr="Schl_Logo">
          <a:extLst>
            <a:ext uri="{FF2B5EF4-FFF2-40B4-BE49-F238E27FC236}">
              <a16:creationId xmlns:a16="http://schemas.microsoft.com/office/drawing/2014/main" id="{AD437688-AE5C-41B3-B080-29A6E9B90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2" name="Picture 13" descr="Schl_Logo">
          <a:extLst>
            <a:ext uri="{FF2B5EF4-FFF2-40B4-BE49-F238E27FC236}">
              <a16:creationId xmlns:a16="http://schemas.microsoft.com/office/drawing/2014/main" id="{CF9F1F25-D135-42D4-A464-0B9C968FA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3" name="Picture 13" descr="Schl_Logo">
          <a:extLst>
            <a:ext uri="{FF2B5EF4-FFF2-40B4-BE49-F238E27FC236}">
              <a16:creationId xmlns:a16="http://schemas.microsoft.com/office/drawing/2014/main" id="{EB7664F5-790F-46E0-9953-31C1A9532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4" name="Picture 1288" descr="Schl_Logo">
          <a:extLst>
            <a:ext uri="{FF2B5EF4-FFF2-40B4-BE49-F238E27FC236}">
              <a16:creationId xmlns:a16="http://schemas.microsoft.com/office/drawing/2014/main" id="{63E70AAF-EE77-44DF-A003-93B886C3A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5" name="Picture 13" descr="Schl_Logo">
          <a:extLst>
            <a:ext uri="{FF2B5EF4-FFF2-40B4-BE49-F238E27FC236}">
              <a16:creationId xmlns:a16="http://schemas.microsoft.com/office/drawing/2014/main" id="{2B21CEE4-BECD-48F0-854E-F4CD867F0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6" name="Picture 13" descr="Schl_Logo">
          <a:extLst>
            <a:ext uri="{FF2B5EF4-FFF2-40B4-BE49-F238E27FC236}">
              <a16:creationId xmlns:a16="http://schemas.microsoft.com/office/drawing/2014/main" id="{7A62BAE0-6A95-4A8C-8903-A3D107B62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7" name="Picture 1288" descr="Schl_Logo">
          <a:extLst>
            <a:ext uri="{FF2B5EF4-FFF2-40B4-BE49-F238E27FC236}">
              <a16:creationId xmlns:a16="http://schemas.microsoft.com/office/drawing/2014/main" id="{11A753AD-B902-499B-A42C-41CE65A06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8" name="Picture 13" descr="Schl_Logo">
          <a:extLst>
            <a:ext uri="{FF2B5EF4-FFF2-40B4-BE49-F238E27FC236}">
              <a16:creationId xmlns:a16="http://schemas.microsoft.com/office/drawing/2014/main" id="{0D122CEA-8441-4A12-B95B-CB1D65020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9" name="Picture 13" descr="Schl_Logo">
          <a:extLst>
            <a:ext uri="{FF2B5EF4-FFF2-40B4-BE49-F238E27FC236}">
              <a16:creationId xmlns:a16="http://schemas.microsoft.com/office/drawing/2014/main" id="{4AB8136A-DC5D-49B8-99EA-8124F1B17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0" name="Picture 1288" descr="Schl_Logo">
          <a:extLst>
            <a:ext uri="{FF2B5EF4-FFF2-40B4-BE49-F238E27FC236}">
              <a16:creationId xmlns:a16="http://schemas.microsoft.com/office/drawing/2014/main" id="{692F2070-9CB5-4D6C-8F4C-54442D58D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1" name="Picture 13" descr="Schl_Logo">
          <a:extLst>
            <a:ext uri="{FF2B5EF4-FFF2-40B4-BE49-F238E27FC236}">
              <a16:creationId xmlns:a16="http://schemas.microsoft.com/office/drawing/2014/main" id="{30815949-69F6-4102-BF8B-A2978D0E0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2" name="Picture 13" descr="Schl_Logo">
          <a:extLst>
            <a:ext uri="{FF2B5EF4-FFF2-40B4-BE49-F238E27FC236}">
              <a16:creationId xmlns:a16="http://schemas.microsoft.com/office/drawing/2014/main" id="{11A1DF49-BD77-43D2-B394-A6EF9EFD0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3" name="Picture 1288" descr="Schl_Logo">
          <a:extLst>
            <a:ext uri="{FF2B5EF4-FFF2-40B4-BE49-F238E27FC236}">
              <a16:creationId xmlns:a16="http://schemas.microsoft.com/office/drawing/2014/main" id="{646B72B2-2235-412B-8055-9DF9B7A58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4" name="Picture 13" descr="Schl_Logo">
          <a:extLst>
            <a:ext uri="{FF2B5EF4-FFF2-40B4-BE49-F238E27FC236}">
              <a16:creationId xmlns:a16="http://schemas.microsoft.com/office/drawing/2014/main" id="{DEC155C9-1144-4116-B98A-EFC675C15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5" name="Picture 13" descr="Schl_Logo">
          <a:extLst>
            <a:ext uri="{FF2B5EF4-FFF2-40B4-BE49-F238E27FC236}">
              <a16:creationId xmlns:a16="http://schemas.microsoft.com/office/drawing/2014/main" id="{5AB07704-4CDD-41EA-BDEA-CE7C75852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6" name="Picture 1288" descr="Schl_Logo">
          <a:extLst>
            <a:ext uri="{FF2B5EF4-FFF2-40B4-BE49-F238E27FC236}">
              <a16:creationId xmlns:a16="http://schemas.microsoft.com/office/drawing/2014/main" id="{3BD2DF56-7DFA-463D-AC74-18675108D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7" name="Picture 13" descr="Schl_Logo">
          <a:extLst>
            <a:ext uri="{FF2B5EF4-FFF2-40B4-BE49-F238E27FC236}">
              <a16:creationId xmlns:a16="http://schemas.microsoft.com/office/drawing/2014/main" id="{7FCDE60A-12AD-4399-9C88-CD1F8F67C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8" name="Picture 13" descr="Schl_Logo">
          <a:extLst>
            <a:ext uri="{FF2B5EF4-FFF2-40B4-BE49-F238E27FC236}">
              <a16:creationId xmlns:a16="http://schemas.microsoft.com/office/drawing/2014/main" id="{4A10B2C0-98EC-4093-B3DD-94273E5EE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9" name="Picture 1288" descr="Schl_Logo">
          <a:extLst>
            <a:ext uri="{FF2B5EF4-FFF2-40B4-BE49-F238E27FC236}">
              <a16:creationId xmlns:a16="http://schemas.microsoft.com/office/drawing/2014/main" id="{7A19C784-E47D-4EF9-8C26-6187538FB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0" name="Picture 13" descr="Schl_Logo">
          <a:extLst>
            <a:ext uri="{FF2B5EF4-FFF2-40B4-BE49-F238E27FC236}">
              <a16:creationId xmlns:a16="http://schemas.microsoft.com/office/drawing/2014/main" id="{E8C91723-F6D2-48D7-8BA1-AEADF76FF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1" name="Picture 13" descr="Schl_Logo">
          <a:extLst>
            <a:ext uri="{FF2B5EF4-FFF2-40B4-BE49-F238E27FC236}">
              <a16:creationId xmlns:a16="http://schemas.microsoft.com/office/drawing/2014/main" id="{A6FD9DC1-B935-4BD4-8985-2FD2481B6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2" name="Picture 1288" descr="Schl_Logo">
          <a:extLst>
            <a:ext uri="{FF2B5EF4-FFF2-40B4-BE49-F238E27FC236}">
              <a16:creationId xmlns:a16="http://schemas.microsoft.com/office/drawing/2014/main" id="{81B2B09D-8B12-4567-A3AD-B18290B52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3" name="Picture 13" descr="Schl_Logo">
          <a:extLst>
            <a:ext uri="{FF2B5EF4-FFF2-40B4-BE49-F238E27FC236}">
              <a16:creationId xmlns:a16="http://schemas.microsoft.com/office/drawing/2014/main" id="{68E694DE-3AFF-44B1-9DD1-E3485926A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4" name="Picture 13" descr="Schl_Logo">
          <a:extLst>
            <a:ext uri="{FF2B5EF4-FFF2-40B4-BE49-F238E27FC236}">
              <a16:creationId xmlns:a16="http://schemas.microsoft.com/office/drawing/2014/main" id="{F7666F90-72AC-4A79-AE7D-C9AD85715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5" name="Picture 1288" descr="Schl_Logo">
          <a:extLst>
            <a:ext uri="{FF2B5EF4-FFF2-40B4-BE49-F238E27FC236}">
              <a16:creationId xmlns:a16="http://schemas.microsoft.com/office/drawing/2014/main" id="{69F6D075-382B-4A33-9943-6A31E2E1D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6" name="Picture 13" descr="Schl_Logo">
          <a:extLst>
            <a:ext uri="{FF2B5EF4-FFF2-40B4-BE49-F238E27FC236}">
              <a16:creationId xmlns:a16="http://schemas.microsoft.com/office/drawing/2014/main" id="{BDE1FB30-F242-4C23-86E5-BF0EB0927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7" name="Picture 13" descr="Schl_Logo">
          <a:extLst>
            <a:ext uri="{FF2B5EF4-FFF2-40B4-BE49-F238E27FC236}">
              <a16:creationId xmlns:a16="http://schemas.microsoft.com/office/drawing/2014/main" id="{A0D772B5-2F0B-406F-A4FD-A5EA4AF8F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8" name="Picture 1288" descr="Schl_Logo">
          <a:extLst>
            <a:ext uri="{FF2B5EF4-FFF2-40B4-BE49-F238E27FC236}">
              <a16:creationId xmlns:a16="http://schemas.microsoft.com/office/drawing/2014/main" id="{2FAE7CB5-AE61-497B-A8EA-82A185A09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9" name="Picture 13" descr="Schl_Logo">
          <a:extLst>
            <a:ext uri="{FF2B5EF4-FFF2-40B4-BE49-F238E27FC236}">
              <a16:creationId xmlns:a16="http://schemas.microsoft.com/office/drawing/2014/main" id="{282CF422-3434-4E11-8E6F-F829C1689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0" name="Picture 13" descr="Schl_Logo">
          <a:extLst>
            <a:ext uri="{FF2B5EF4-FFF2-40B4-BE49-F238E27FC236}">
              <a16:creationId xmlns:a16="http://schemas.microsoft.com/office/drawing/2014/main" id="{7E0892E6-D1C8-46B6-866C-1C2466625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1" name="Picture 1288" descr="Schl_Logo">
          <a:extLst>
            <a:ext uri="{FF2B5EF4-FFF2-40B4-BE49-F238E27FC236}">
              <a16:creationId xmlns:a16="http://schemas.microsoft.com/office/drawing/2014/main" id="{26633999-2F5E-4BE1-A0AD-840AEDA32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2" name="Picture 13" descr="Schl_Logo">
          <a:extLst>
            <a:ext uri="{FF2B5EF4-FFF2-40B4-BE49-F238E27FC236}">
              <a16:creationId xmlns:a16="http://schemas.microsoft.com/office/drawing/2014/main" id="{09B3F75C-16E1-4F3D-BFB9-81EAF295C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3" name="Picture 13" descr="Schl_Logo">
          <a:extLst>
            <a:ext uri="{FF2B5EF4-FFF2-40B4-BE49-F238E27FC236}">
              <a16:creationId xmlns:a16="http://schemas.microsoft.com/office/drawing/2014/main" id="{3A59DF89-22EB-4376-99CE-666909023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4" name="Picture 1288" descr="Schl_Logo">
          <a:extLst>
            <a:ext uri="{FF2B5EF4-FFF2-40B4-BE49-F238E27FC236}">
              <a16:creationId xmlns:a16="http://schemas.microsoft.com/office/drawing/2014/main" id="{49A352B0-3E54-465F-AFB6-BF62199D7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5" name="Picture 13" descr="Schl_Logo">
          <a:extLst>
            <a:ext uri="{FF2B5EF4-FFF2-40B4-BE49-F238E27FC236}">
              <a16:creationId xmlns:a16="http://schemas.microsoft.com/office/drawing/2014/main" id="{1441D9BB-01CD-4351-BB11-D02236DC4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6" name="Picture 13" descr="Schl_Logo">
          <a:extLst>
            <a:ext uri="{FF2B5EF4-FFF2-40B4-BE49-F238E27FC236}">
              <a16:creationId xmlns:a16="http://schemas.microsoft.com/office/drawing/2014/main" id="{3C4671A7-7060-4536-AC72-6B374D519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7" name="Picture 1288" descr="Schl_Logo">
          <a:extLst>
            <a:ext uri="{FF2B5EF4-FFF2-40B4-BE49-F238E27FC236}">
              <a16:creationId xmlns:a16="http://schemas.microsoft.com/office/drawing/2014/main" id="{8110A6A3-C2D4-4212-B253-CF24B53A0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8" name="Picture 13" descr="Schl_Logo">
          <a:extLst>
            <a:ext uri="{FF2B5EF4-FFF2-40B4-BE49-F238E27FC236}">
              <a16:creationId xmlns:a16="http://schemas.microsoft.com/office/drawing/2014/main" id="{D0CCF3F3-E85F-4C46-BEC4-B434A5B8D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9" name="Picture 13" descr="Schl_Logo">
          <a:extLst>
            <a:ext uri="{FF2B5EF4-FFF2-40B4-BE49-F238E27FC236}">
              <a16:creationId xmlns:a16="http://schemas.microsoft.com/office/drawing/2014/main" id="{00EDADC8-E303-4585-B4D5-2825B0C60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0" name="Picture 1288" descr="Schl_Logo">
          <a:extLst>
            <a:ext uri="{FF2B5EF4-FFF2-40B4-BE49-F238E27FC236}">
              <a16:creationId xmlns:a16="http://schemas.microsoft.com/office/drawing/2014/main" id="{D5DF28B3-13EC-4913-8926-37598DD65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1" name="Picture 13" descr="Schl_Logo">
          <a:extLst>
            <a:ext uri="{FF2B5EF4-FFF2-40B4-BE49-F238E27FC236}">
              <a16:creationId xmlns:a16="http://schemas.microsoft.com/office/drawing/2014/main" id="{D7634F52-FADB-4992-8DA3-D03F454DA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2" name="Picture 13" descr="Schl_Logo">
          <a:extLst>
            <a:ext uri="{FF2B5EF4-FFF2-40B4-BE49-F238E27FC236}">
              <a16:creationId xmlns:a16="http://schemas.microsoft.com/office/drawing/2014/main" id="{85DA0F53-DD98-4067-8CBA-65C1855CB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3" name="Picture 1288" descr="Schl_Logo">
          <a:extLst>
            <a:ext uri="{FF2B5EF4-FFF2-40B4-BE49-F238E27FC236}">
              <a16:creationId xmlns:a16="http://schemas.microsoft.com/office/drawing/2014/main" id="{AAB15185-F1BC-46C0-8459-5C4F5EF13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4" name="Picture 13" descr="Schl_Logo">
          <a:extLst>
            <a:ext uri="{FF2B5EF4-FFF2-40B4-BE49-F238E27FC236}">
              <a16:creationId xmlns:a16="http://schemas.microsoft.com/office/drawing/2014/main" id="{67DDA863-B301-4A0C-90B8-47A765A18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5" name="Picture 13" descr="Schl_Logo">
          <a:extLst>
            <a:ext uri="{FF2B5EF4-FFF2-40B4-BE49-F238E27FC236}">
              <a16:creationId xmlns:a16="http://schemas.microsoft.com/office/drawing/2014/main" id="{D2DC93A7-5F91-4C15-9666-9A6525F02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6" name="Picture 1288" descr="Schl_Logo">
          <a:extLst>
            <a:ext uri="{FF2B5EF4-FFF2-40B4-BE49-F238E27FC236}">
              <a16:creationId xmlns:a16="http://schemas.microsoft.com/office/drawing/2014/main" id="{164A8749-7B25-4982-B2B1-F97948E1C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7" name="Picture 13" descr="Schl_Logo">
          <a:extLst>
            <a:ext uri="{FF2B5EF4-FFF2-40B4-BE49-F238E27FC236}">
              <a16:creationId xmlns:a16="http://schemas.microsoft.com/office/drawing/2014/main" id="{BA1BA399-E88C-4360-8A21-D087B1B4A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8" name="Picture 13" descr="Schl_Logo">
          <a:extLst>
            <a:ext uri="{FF2B5EF4-FFF2-40B4-BE49-F238E27FC236}">
              <a16:creationId xmlns:a16="http://schemas.microsoft.com/office/drawing/2014/main" id="{F7D12355-63B0-472F-B2FF-EFF95C61B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9" name="Picture 1288" descr="Schl_Logo">
          <a:extLst>
            <a:ext uri="{FF2B5EF4-FFF2-40B4-BE49-F238E27FC236}">
              <a16:creationId xmlns:a16="http://schemas.microsoft.com/office/drawing/2014/main" id="{04D1814A-BAEC-4608-914C-8309E5D18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0" name="Picture 13" descr="Schl_Logo">
          <a:extLst>
            <a:ext uri="{FF2B5EF4-FFF2-40B4-BE49-F238E27FC236}">
              <a16:creationId xmlns:a16="http://schemas.microsoft.com/office/drawing/2014/main" id="{CBE0012A-8B52-4A48-92F0-20A5F67D6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1" name="Picture 13" descr="Schl_Logo">
          <a:extLst>
            <a:ext uri="{FF2B5EF4-FFF2-40B4-BE49-F238E27FC236}">
              <a16:creationId xmlns:a16="http://schemas.microsoft.com/office/drawing/2014/main" id="{39653D26-78DF-48FD-AFDC-B34211A8E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2" name="Picture 1288" descr="Schl_Logo">
          <a:extLst>
            <a:ext uri="{FF2B5EF4-FFF2-40B4-BE49-F238E27FC236}">
              <a16:creationId xmlns:a16="http://schemas.microsoft.com/office/drawing/2014/main" id="{89DE4C83-7899-46A8-B41A-DE52AC742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3" name="Picture 13" descr="Schl_Logo">
          <a:extLst>
            <a:ext uri="{FF2B5EF4-FFF2-40B4-BE49-F238E27FC236}">
              <a16:creationId xmlns:a16="http://schemas.microsoft.com/office/drawing/2014/main" id="{D5CEEEF5-6412-4569-AD94-C0DDDD291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4" name="Picture 13" descr="Schl_Logo">
          <a:extLst>
            <a:ext uri="{FF2B5EF4-FFF2-40B4-BE49-F238E27FC236}">
              <a16:creationId xmlns:a16="http://schemas.microsoft.com/office/drawing/2014/main" id="{A076FF23-F02E-4CAC-B1DB-75E8F47AC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5" name="Picture 1288" descr="Schl_Logo">
          <a:extLst>
            <a:ext uri="{FF2B5EF4-FFF2-40B4-BE49-F238E27FC236}">
              <a16:creationId xmlns:a16="http://schemas.microsoft.com/office/drawing/2014/main" id="{CC084C7D-9426-4236-807C-6EA56B564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6" name="Picture 13" descr="Schl_Logo">
          <a:extLst>
            <a:ext uri="{FF2B5EF4-FFF2-40B4-BE49-F238E27FC236}">
              <a16:creationId xmlns:a16="http://schemas.microsoft.com/office/drawing/2014/main" id="{34D6DCF3-D7D4-4D80-971C-1175CB5D2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7" name="Picture 13" descr="Schl_Logo">
          <a:extLst>
            <a:ext uri="{FF2B5EF4-FFF2-40B4-BE49-F238E27FC236}">
              <a16:creationId xmlns:a16="http://schemas.microsoft.com/office/drawing/2014/main" id="{1D4EDD73-8637-415A-850C-CAF4D0592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8" name="Picture 1288" descr="Schl_Logo">
          <a:extLst>
            <a:ext uri="{FF2B5EF4-FFF2-40B4-BE49-F238E27FC236}">
              <a16:creationId xmlns:a16="http://schemas.microsoft.com/office/drawing/2014/main" id="{56E14D31-15DB-4586-B655-3CE2B897E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9" name="Picture 13" descr="Schl_Logo">
          <a:extLst>
            <a:ext uri="{FF2B5EF4-FFF2-40B4-BE49-F238E27FC236}">
              <a16:creationId xmlns:a16="http://schemas.microsoft.com/office/drawing/2014/main" id="{19E35A45-1005-4A29-B3EC-DB4EC36AC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0" name="Picture 13" descr="Schl_Logo">
          <a:extLst>
            <a:ext uri="{FF2B5EF4-FFF2-40B4-BE49-F238E27FC236}">
              <a16:creationId xmlns:a16="http://schemas.microsoft.com/office/drawing/2014/main" id="{80FEDAE2-58EF-4547-9A17-BE5CBD120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1" name="Picture 1288" descr="Schl_Logo">
          <a:extLst>
            <a:ext uri="{FF2B5EF4-FFF2-40B4-BE49-F238E27FC236}">
              <a16:creationId xmlns:a16="http://schemas.microsoft.com/office/drawing/2014/main" id="{6D44964C-16F5-4E6A-B30D-891DABA2D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2" name="Picture 13" descr="Schl_Logo">
          <a:extLst>
            <a:ext uri="{FF2B5EF4-FFF2-40B4-BE49-F238E27FC236}">
              <a16:creationId xmlns:a16="http://schemas.microsoft.com/office/drawing/2014/main" id="{C86BD706-7AE8-4753-8D9B-05A435BCE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3" name="Picture 13" descr="Schl_Logo">
          <a:extLst>
            <a:ext uri="{FF2B5EF4-FFF2-40B4-BE49-F238E27FC236}">
              <a16:creationId xmlns:a16="http://schemas.microsoft.com/office/drawing/2014/main" id="{D1E4A6A7-4B7B-4DE9-9AD6-AAD6F5D94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4" name="Picture 1288" descr="Schl_Logo">
          <a:extLst>
            <a:ext uri="{FF2B5EF4-FFF2-40B4-BE49-F238E27FC236}">
              <a16:creationId xmlns:a16="http://schemas.microsoft.com/office/drawing/2014/main" id="{EECF12B5-00C7-4762-8A30-32E4C5979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5" name="Picture 13" descr="Schl_Logo">
          <a:extLst>
            <a:ext uri="{FF2B5EF4-FFF2-40B4-BE49-F238E27FC236}">
              <a16:creationId xmlns:a16="http://schemas.microsoft.com/office/drawing/2014/main" id="{86701C8A-3B47-4AA9-9919-13DCBD023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6" name="Picture 13" descr="Schl_Logo">
          <a:extLst>
            <a:ext uri="{FF2B5EF4-FFF2-40B4-BE49-F238E27FC236}">
              <a16:creationId xmlns:a16="http://schemas.microsoft.com/office/drawing/2014/main" id="{CA99A351-D60C-4780-A411-4B2ABC51E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7" name="Picture 1288" descr="Schl_Logo">
          <a:extLst>
            <a:ext uri="{FF2B5EF4-FFF2-40B4-BE49-F238E27FC236}">
              <a16:creationId xmlns:a16="http://schemas.microsoft.com/office/drawing/2014/main" id="{3C532803-A553-4D15-8F47-4F2A8ED7B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8" name="Picture 13" descr="Schl_Logo">
          <a:extLst>
            <a:ext uri="{FF2B5EF4-FFF2-40B4-BE49-F238E27FC236}">
              <a16:creationId xmlns:a16="http://schemas.microsoft.com/office/drawing/2014/main" id="{AB29B04D-AF2B-4AD7-8211-782F4EB29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9" name="Picture 13" descr="Schl_Logo">
          <a:extLst>
            <a:ext uri="{FF2B5EF4-FFF2-40B4-BE49-F238E27FC236}">
              <a16:creationId xmlns:a16="http://schemas.microsoft.com/office/drawing/2014/main" id="{0B3AC419-5DE7-48E6-83D7-9B21E20DF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0" name="Picture 1288" descr="Schl_Logo">
          <a:extLst>
            <a:ext uri="{FF2B5EF4-FFF2-40B4-BE49-F238E27FC236}">
              <a16:creationId xmlns:a16="http://schemas.microsoft.com/office/drawing/2014/main" id="{D054EF5D-D386-4C63-B190-10BEB20A5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1" name="Picture 13" descr="Schl_Logo">
          <a:extLst>
            <a:ext uri="{FF2B5EF4-FFF2-40B4-BE49-F238E27FC236}">
              <a16:creationId xmlns:a16="http://schemas.microsoft.com/office/drawing/2014/main" id="{F2DA51C1-5250-453A-A3DB-5565A3A95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2" name="Picture 13" descr="Schl_Logo">
          <a:extLst>
            <a:ext uri="{FF2B5EF4-FFF2-40B4-BE49-F238E27FC236}">
              <a16:creationId xmlns:a16="http://schemas.microsoft.com/office/drawing/2014/main" id="{9311DD3B-528B-4B3B-9882-A26311F83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3" name="Picture 1288" descr="Schl_Logo">
          <a:extLst>
            <a:ext uri="{FF2B5EF4-FFF2-40B4-BE49-F238E27FC236}">
              <a16:creationId xmlns:a16="http://schemas.microsoft.com/office/drawing/2014/main" id="{1EE54661-9E3D-42F7-AFC8-34EC5C54B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4" name="Picture 13" descr="Schl_Logo">
          <a:extLst>
            <a:ext uri="{FF2B5EF4-FFF2-40B4-BE49-F238E27FC236}">
              <a16:creationId xmlns:a16="http://schemas.microsoft.com/office/drawing/2014/main" id="{692ECFE6-65C3-417A-AA4A-BCB0D34FA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5" name="Picture 13" descr="Schl_Logo">
          <a:extLst>
            <a:ext uri="{FF2B5EF4-FFF2-40B4-BE49-F238E27FC236}">
              <a16:creationId xmlns:a16="http://schemas.microsoft.com/office/drawing/2014/main" id="{6316BAF9-81DF-4117-9106-25AD9CC26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6" name="Picture 1288" descr="Schl_Logo">
          <a:extLst>
            <a:ext uri="{FF2B5EF4-FFF2-40B4-BE49-F238E27FC236}">
              <a16:creationId xmlns:a16="http://schemas.microsoft.com/office/drawing/2014/main" id="{2E4BB31E-ED51-4806-87A2-30778F6C6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7" name="Picture 13" descr="Schl_Logo">
          <a:extLst>
            <a:ext uri="{FF2B5EF4-FFF2-40B4-BE49-F238E27FC236}">
              <a16:creationId xmlns:a16="http://schemas.microsoft.com/office/drawing/2014/main" id="{D0011737-9937-496A-AF43-D614D70C1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8" name="Picture 13" descr="Schl_Logo">
          <a:extLst>
            <a:ext uri="{FF2B5EF4-FFF2-40B4-BE49-F238E27FC236}">
              <a16:creationId xmlns:a16="http://schemas.microsoft.com/office/drawing/2014/main" id="{702B844B-2A07-49D4-9CF6-B37FC5E0D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9" name="Picture 1288" descr="Schl_Logo">
          <a:extLst>
            <a:ext uri="{FF2B5EF4-FFF2-40B4-BE49-F238E27FC236}">
              <a16:creationId xmlns:a16="http://schemas.microsoft.com/office/drawing/2014/main" id="{ED68EF11-EEFB-4AA6-AA92-203CD3EC6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0" name="Picture 13" descr="Schl_Logo">
          <a:extLst>
            <a:ext uri="{FF2B5EF4-FFF2-40B4-BE49-F238E27FC236}">
              <a16:creationId xmlns:a16="http://schemas.microsoft.com/office/drawing/2014/main" id="{6B7D7163-032E-4326-B2F5-8D18592F2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1" name="Picture 13" descr="Schl_Logo">
          <a:extLst>
            <a:ext uri="{FF2B5EF4-FFF2-40B4-BE49-F238E27FC236}">
              <a16:creationId xmlns:a16="http://schemas.microsoft.com/office/drawing/2014/main" id="{A93C27B4-C079-46C3-862B-951998D1C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2" name="Picture 1288" descr="Schl_Logo">
          <a:extLst>
            <a:ext uri="{FF2B5EF4-FFF2-40B4-BE49-F238E27FC236}">
              <a16:creationId xmlns:a16="http://schemas.microsoft.com/office/drawing/2014/main" id="{0BD4D55C-4B16-49A3-9D92-9741ECF26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3" name="Picture 13" descr="Schl_Logo">
          <a:extLst>
            <a:ext uri="{FF2B5EF4-FFF2-40B4-BE49-F238E27FC236}">
              <a16:creationId xmlns:a16="http://schemas.microsoft.com/office/drawing/2014/main" id="{CE72B71C-6D44-4CA3-B32B-6763693EE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4" name="Picture 13" descr="Schl_Logo">
          <a:extLst>
            <a:ext uri="{FF2B5EF4-FFF2-40B4-BE49-F238E27FC236}">
              <a16:creationId xmlns:a16="http://schemas.microsoft.com/office/drawing/2014/main" id="{DBD43555-F824-4EC0-BD80-E1759D670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5" name="Picture 1288" descr="Schl_Logo">
          <a:extLst>
            <a:ext uri="{FF2B5EF4-FFF2-40B4-BE49-F238E27FC236}">
              <a16:creationId xmlns:a16="http://schemas.microsoft.com/office/drawing/2014/main" id="{88F98597-F2DE-4D74-BBE5-A8BBCDB89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6" name="Picture 13" descr="Schl_Logo">
          <a:extLst>
            <a:ext uri="{FF2B5EF4-FFF2-40B4-BE49-F238E27FC236}">
              <a16:creationId xmlns:a16="http://schemas.microsoft.com/office/drawing/2014/main" id="{B8BD843C-EB92-4D61-90AA-20994D11C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7" name="Picture 13" descr="Schl_Logo">
          <a:extLst>
            <a:ext uri="{FF2B5EF4-FFF2-40B4-BE49-F238E27FC236}">
              <a16:creationId xmlns:a16="http://schemas.microsoft.com/office/drawing/2014/main" id="{711EF768-3244-402D-85B1-AA5EE9A18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8" name="Picture 1288" descr="Schl_Logo">
          <a:extLst>
            <a:ext uri="{FF2B5EF4-FFF2-40B4-BE49-F238E27FC236}">
              <a16:creationId xmlns:a16="http://schemas.microsoft.com/office/drawing/2014/main" id="{350C9C8A-D9E6-4779-A991-9C6F9EAE0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9" name="Picture 13" descr="Schl_Logo">
          <a:extLst>
            <a:ext uri="{FF2B5EF4-FFF2-40B4-BE49-F238E27FC236}">
              <a16:creationId xmlns:a16="http://schemas.microsoft.com/office/drawing/2014/main" id="{45C09CF4-F8EA-4D70-8808-55B293C27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0" name="Picture 13" descr="Schl_Logo">
          <a:extLst>
            <a:ext uri="{FF2B5EF4-FFF2-40B4-BE49-F238E27FC236}">
              <a16:creationId xmlns:a16="http://schemas.microsoft.com/office/drawing/2014/main" id="{89339F9A-DE00-43E7-8E86-E5884BC74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1" name="Picture 1288" descr="Schl_Logo">
          <a:extLst>
            <a:ext uri="{FF2B5EF4-FFF2-40B4-BE49-F238E27FC236}">
              <a16:creationId xmlns:a16="http://schemas.microsoft.com/office/drawing/2014/main" id="{E884F303-FCB9-45C6-A118-AE6A98082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2" name="Picture 13" descr="Schl_Logo">
          <a:extLst>
            <a:ext uri="{FF2B5EF4-FFF2-40B4-BE49-F238E27FC236}">
              <a16:creationId xmlns:a16="http://schemas.microsoft.com/office/drawing/2014/main" id="{6759A24D-E4B5-4368-8D30-39C51097A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3" name="Picture 13" descr="Schl_Logo">
          <a:extLst>
            <a:ext uri="{FF2B5EF4-FFF2-40B4-BE49-F238E27FC236}">
              <a16:creationId xmlns:a16="http://schemas.microsoft.com/office/drawing/2014/main" id="{DB26171B-EB8C-4BE1-9620-014B729B0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4" name="Picture 1288" descr="Schl_Logo">
          <a:extLst>
            <a:ext uri="{FF2B5EF4-FFF2-40B4-BE49-F238E27FC236}">
              <a16:creationId xmlns:a16="http://schemas.microsoft.com/office/drawing/2014/main" id="{C21D82E0-295B-46F6-9A61-96E1DEE44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5" name="Picture 13" descr="Schl_Logo">
          <a:extLst>
            <a:ext uri="{FF2B5EF4-FFF2-40B4-BE49-F238E27FC236}">
              <a16:creationId xmlns:a16="http://schemas.microsoft.com/office/drawing/2014/main" id="{7D9BB058-E7F9-495A-9AB0-D36AF64B2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6" name="Picture 13" descr="Schl_Logo">
          <a:extLst>
            <a:ext uri="{FF2B5EF4-FFF2-40B4-BE49-F238E27FC236}">
              <a16:creationId xmlns:a16="http://schemas.microsoft.com/office/drawing/2014/main" id="{4C059F4A-9193-499E-9B3A-DB0B63314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7" name="Picture 1288" descr="Schl_Logo">
          <a:extLst>
            <a:ext uri="{FF2B5EF4-FFF2-40B4-BE49-F238E27FC236}">
              <a16:creationId xmlns:a16="http://schemas.microsoft.com/office/drawing/2014/main" id="{936A43A1-7BA8-4130-9D3A-859F7C49B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8" name="Picture 13" descr="Schl_Logo">
          <a:extLst>
            <a:ext uri="{FF2B5EF4-FFF2-40B4-BE49-F238E27FC236}">
              <a16:creationId xmlns:a16="http://schemas.microsoft.com/office/drawing/2014/main" id="{41B5A25E-34C8-480F-B5EB-CE9FED36A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9" name="Picture 13" descr="Schl_Logo">
          <a:extLst>
            <a:ext uri="{FF2B5EF4-FFF2-40B4-BE49-F238E27FC236}">
              <a16:creationId xmlns:a16="http://schemas.microsoft.com/office/drawing/2014/main" id="{E8F1BC91-68B1-4408-AA31-0F493E2A2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0" name="Picture 1288" descr="Schl_Logo">
          <a:extLst>
            <a:ext uri="{FF2B5EF4-FFF2-40B4-BE49-F238E27FC236}">
              <a16:creationId xmlns:a16="http://schemas.microsoft.com/office/drawing/2014/main" id="{BB327D07-F362-474D-948C-441391E29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1" name="Picture 13" descr="Schl_Logo">
          <a:extLst>
            <a:ext uri="{FF2B5EF4-FFF2-40B4-BE49-F238E27FC236}">
              <a16:creationId xmlns:a16="http://schemas.microsoft.com/office/drawing/2014/main" id="{A06ED8FF-0463-4A8C-837C-F0A9879D3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2" name="Picture 13" descr="Schl_Logo">
          <a:extLst>
            <a:ext uri="{FF2B5EF4-FFF2-40B4-BE49-F238E27FC236}">
              <a16:creationId xmlns:a16="http://schemas.microsoft.com/office/drawing/2014/main" id="{6ABC70C0-9FEC-46BF-BB77-FA2F4768F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3" name="Picture 1288" descr="Schl_Logo">
          <a:extLst>
            <a:ext uri="{FF2B5EF4-FFF2-40B4-BE49-F238E27FC236}">
              <a16:creationId xmlns:a16="http://schemas.microsoft.com/office/drawing/2014/main" id="{BB014839-C9E1-4927-BE17-FACAF0DDD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4" name="Picture 13" descr="Schl_Logo">
          <a:extLst>
            <a:ext uri="{FF2B5EF4-FFF2-40B4-BE49-F238E27FC236}">
              <a16:creationId xmlns:a16="http://schemas.microsoft.com/office/drawing/2014/main" id="{6E10DFA3-0CF9-4E2F-B70F-E8F11CA01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5" name="Picture 13" descr="Schl_Logo">
          <a:extLst>
            <a:ext uri="{FF2B5EF4-FFF2-40B4-BE49-F238E27FC236}">
              <a16:creationId xmlns:a16="http://schemas.microsoft.com/office/drawing/2014/main" id="{01B6E178-5BD9-41E8-963D-4F03D6B08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6" name="Picture 1288" descr="Schl_Logo">
          <a:extLst>
            <a:ext uri="{FF2B5EF4-FFF2-40B4-BE49-F238E27FC236}">
              <a16:creationId xmlns:a16="http://schemas.microsoft.com/office/drawing/2014/main" id="{B5D270D6-DC35-4CC5-81C6-1F11F15C4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7" name="Picture 13" descr="Schl_Logo">
          <a:extLst>
            <a:ext uri="{FF2B5EF4-FFF2-40B4-BE49-F238E27FC236}">
              <a16:creationId xmlns:a16="http://schemas.microsoft.com/office/drawing/2014/main" id="{C01FCED1-E20A-4F37-A86C-145D40849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8" name="Picture 13" descr="Schl_Logo">
          <a:extLst>
            <a:ext uri="{FF2B5EF4-FFF2-40B4-BE49-F238E27FC236}">
              <a16:creationId xmlns:a16="http://schemas.microsoft.com/office/drawing/2014/main" id="{3DB5E04C-BA65-495A-9B23-97DC53F2D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9" name="Picture 1288" descr="Schl_Logo">
          <a:extLst>
            <a:ext uri="{FF2B5EF4-FFF2-40B4-BE49-F238E27FC236}">
              <a16:creationId xmlns:a16="http://schemas.microsoft.com/office/drawing/2014/main" id="{05A9B7B5-8982-476F-A353-49D494DF9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0" name="Picture 13" descr="Schl_Logo">
          <a:extLst>
            <a:ext uri="{FF2B5EF4-FFF2-40B4-BE49-F238E27FC236}">
              <a16:creationId xmlns:a16="http://schemas.microsoft.com/office/drawing/2014/main" id="{A3460F87-6D75-482E-A118-20C426F2B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1" name="Picture 13" descr="Schl_Logo">
          <a:extLst>
            <a:ext uri="{FF2B5EF4-FFF2-40B4-BE49-F238E27FC236}">
              <a16:creationId xmlns:a16="http://schemas.microsoft.com/office/drawing/2014/main" id="{6B04F3B4-9FE5-487B-A1FA-17DEBA936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2" name="Picture 1288" descr="Schl_Logo">
          <a:extLst>
            <a:ext uri="{FF2B5EF4-FFF2-40B4-BE49-F238E27FC236}">
              <a16:creationId xmlns:a16="http://schemas.microsoft.com/office/drawing/2014/main" id="{D16368B2-CC6E-4B09-B2D4-58EE43265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3" name="Picture 13" descr="Schl_Logo">
          <a:extLst>
            <a:ext uri="{FF2B5EF4-FFF2-40B4-BE49-F238E27FC236}">
              <a16:creationId xmlns:a16="http://schemas.microsoft.com/office/drawing/2014/main" id="{5FA0C3FC-91AF-400D-AA2C-AC55B7BBE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4" name="Picture 13" descr="Schl_Logo">
          <a:extLst>
            <a:ext uri="{FF2B5EF4-FFF2-40B4-BE49-F238E27FC236}">
              <a16:creationId xmlns:a16="http://schemas.microsoft.com/office/drawing/2014/main" id="{13844E54-F5DC-423E-B434-0ECDD1550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5" name="Picture 1288" descr="Schl_Logo">
          <a:extLst>
            <a:ext uri="{FF2B5EF4-FFF2-40B4-BE49-F238E27FC236}">
              <a16:creationId xmlns:a16="http://schemas.microsoft.com/office/drawing/2014/main" id="{2F26B964-9CB9-4939-8E50-D53D134C7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6" name="Picture 13" descr="Schl_Logo">
          <a:extLst>
            <a:ext uri="{FF2B5EF4-FFF2-40B4-BE49-F238E27FC236}">
              <a16:creationId xmlns:a16="http://schemas.microsoft.com/office/drawing/2014/main" id="{917D479A-C796-47E4-A532-D18776838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7" name="Picture 13" descr="Schl_Logo">
          <a:extLst>
            <a:ext uri="{FF2B5EF4-FFF2-40B4-BE49-F238E27FC236}">
              <a16:creationId xmlns:a16="http://schemas.microsoft.com/office/drawing/2014/main" id="{CE994117-F3DB-481B-BD76-21CB4E777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8" name="Picture 1288" descr="Schl_Logo">
          <a:extLst>
            <a:ext uri="{FF2B5EF4-FFF2-40B4-BE49-F238E27FC236}">
              <a16:creationId xmlns:a16="http://schemas.microsoft.com/office/drawing/2014/main" id="{37A6DC58-074E-46E4-8000-4D52CC3B1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9" name="Picture 13" descr="Schl_Logo">
          <a:extLst>
            <a:ext uri="{FF2B5EF4-FFF2-40B4-BE49-F238E27FC236}">
              <a16:creationId xmlns:a16="http://schemas.microsoft.com/office/drawing/2014/main" id="{E9CA2314-5437-4972-B545-6A0ACF0BD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0" name="Picture 13" descr="Schl_Logo">
          <a:extLst>
            <a:ext uri="{FF2B5EF4-FFF2-40B4-BE49-F238E27FC236}">
              <a16:creationId xmlns:a16="http://schemas.microsoft.com/office/drawing/2014/main" id="{C5AE33D6-C188-4C2E-AE97-AD2537FAD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1" name="Picture 1288" descr="Schl_Logo">
          <a:extLst>
            <a:ext uri="{FF2B5EF4-FFF2-40B4-BE49-F238E27FC236}">
              <a16:creationId xmlns:a16="http://schemas.microsoft.com/office/drawing/2014/main" id="{BA4A85E1-BB95-4918-BE3E-645D4E385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2" name="Picture 13" descr="Schl_Logo">
          <a:extLst>
            <a:ext uri="{FF2B5EF4-FFF2-40B4-BE49-F238E27FC236}">
              <a16:creationId xmlns:a16="http://schemas.microsoft.com/office/drawing/2014/main" id="{01C66690-4A47-4C04-8EB6-33BFA63E6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3" name="Picture 13" descr="Schl_Logo">
          <a:extLst>
            <a:ext uri="{FF2B5EF4-FFF2-40B4-BE49-F238E27FC236}">
              <a16:creationId xmlns:a16="http://schemas.microsoft.com/office/drawing/2014/main" id="{15CC73E9-E8FF-494D-86E9-BF69217FE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4" name="Picture 1288" descr="Schl_Logo">
          <a:extLst>
            <a:ext uri="{FF2B5EF4-FFF2-40B4-BE49-F238E27FC236}">
              <a16:creationId xmlns:a16="http://schemas.microsoft.com/office/drawing/2014/main" id="{BE2DBEEB-7F43-4BF6-8EE9-5D313BA14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5" name="Picture 13" descr="Schl_Logo">
          <a:extLst>
            <a:ext uri="{FF2B5EF4-FFF2-40B4-BE49-F238E27FC236}">
              <a16:creationId xmlns:a16="http://schemas.microsoft.com/office/drawing/2014/main" id="{6E7493CC-3E63-47BA-83D7-83DE0C381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6" name="Picture 13" descr="Schl_Logo">
          <a:extLst>
            <a:ext uri="{FF2B5EF4-FFF2-40B4-BE49-F238E27FC236}">
              <a16:creationId xmlns:a16="http://schemas.microsoft.com/office/drawing/2014/main" id="{FB04F8F2-11D2-4557-9275-BD910A95A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7" name="Picture 1288" descr="Schl_Logo">
          <a:extLst>
            <a:ext uri="{FF2B5EF4-FFF2-40B4-BE49-F238E27FC236}">
              <a16:creationId xmlns:a16="http://schemas.microsoft.com/office/drawing/2014/main" id="{6520DA20-76BF-43BE-A474-A69D1F6ED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8" name="Picture 13" descr="Schl_Logo">
          <a:extLst>
            <a:ext uri="{FF2B5EF4-FFF2-40B4-BE49-F238E27FC236}">
              <a16:creationId xmlns:a16="http://schemas.microsoft.com/office/drawing/2014/main" id="{DFDC32A7-0C1F-403B-A4C4-44F7EC819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9" name="Picture 13" descr="Schl_Logo">
          <a:extLst>
            <a:ext uri="{FF2B5EF4-FFF2-40B4-BE49-F238E27FC236}">
              <a16:creationId xmlns:a16="http://schemas.microsoft.com/office/drawing/2014/main" id="{9855D7F1-BB60-41DD-AD15-58E3D439F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0" name="Picture 1288" descr="Schl_Logo">
          <a:extLst>
            <a:ext uri="{FF2B5EF4-FFF2-40B4-BE49-F238E27FC236}">
              <a16:creationId xmlns:a16="http://schemas.microsoft.com/office/drawing/2014/main" id="{79798D44-2CB9-4FDC-9FCB-D9B5EF0B3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1" name="Picture 13" descr="Schl_Logo">
          <a:extLst>
            <a:ext uri="{FF2B5EF4-FFF2-40B4-BE49-F238E27FC236}">
              <a16:creationId xmlns:a16="http://schemas.microsoft.com/office/drawing/2014/main" id="{41E87C83-B77D-445C-A453-9B8C80C1E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2" name="Picture 13" descr="Schl_Logo">
          <a:extLst>
            <a:ext uri="{FF2B5EF4-FFF2-40B4-BE49-F238E27FC236}">
              <a16:creationId xmlns:a16="http://schemas.microsoft.com/office/drawing/2014/main" id="{8573ADEE-75E6-41AD-85E0-77220D5F2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3" name="Picture 1288" descr="Schl_Logo">
          <a:extLst>
            <a:ext uri="{FF2B5EF4-FFF2-40B4-BE49-F238E27FC236}">
              <a16:creationId xmlns:a16="http://schemas.microsoft.com/office/drawing/2014/main" id="{43FFD68D-36B6-41C2-8FBF-32AF77766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4" name="Picture 13" descr="Schl_Logo">
          <a:extLst>
            <a:ext uri="{FF2B5EF4-FFF2-40B4-BE49-F238E27FC236}">
              <a16:creationId xmlns:a16="http://schemas.microsoft.com/office/drawing/2014/main" id="{349791C8-1AA1-42ED-B29E-2D3DEBCEF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5" name="Picture 13" descr="Schl_Logo">
          <a:extLst>
            <a:ext uri="{FF2B5EF4-FFF2-40B4-BE49-F238E27FC236}">
              <a16:creationId xmlns:a16="http://schemas.microsoft.com/office/drawing/2014/main" id="{56B40241-BA5E-4925-8941-CE762C47E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6" name="Picture 1288" descr="Schl_Logo">
          <a:extLst>
            <a:ext uri="{FF2B5EF4-FFF2-40B4-BE49-F238E27FC236}">
              <a16:creationId xmlns:a16="http://schemas.microsoft.com/office/drawing/2014/main" id="{B4C99BFC-54FE-41E0-8BC8-1F0046700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7" name="Picture 13" descr="Schl_Logo">
          <a:extLst>
            <a:ext uri="{FF2B5EF4-FFF2-40B4-BE49-F238E27FC236}">
              <a16:creationId xmlns:a16="http://schemas.microsoft.com/office/drawing/2014/main" id="{20855405-CF91-4109-A479-C2CF2762D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8" name="Picture 13" descr="Schl_Logo">
          <a:extLst>
            <a:ext uri="{FF2B5EF4-FFF2-40B4-BE49-F238E27FC236}">
              <a16:creationId xmlns:a16="http://schemas.microsoft.com/office/drawing/2014/main" id="{07E96155-DC1E-4196-9CC5-4CCB29D0D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9" name="Picture 1288" descr="Schl_Logo">
          <a:extLst>
            <a:ext uri="{FF2B5EF4-FFF2-40B4-BE49-F238E27FC236}">
              <a16:creationId xmlns:a16="http://schemas.microsoft.com/office/drawing/2014/main" id="{72A1E54E-325E-47E0-948D-E1235F410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0" name="Picture 13" descr="Schl_Logo">
          <a:extLst>
            <a:ext uri="{FF2B5EF4-FFF2-40B4-BE49-F238E27FC236}">
              <a16:creationId xmlns:a16="http://schemas.microsoft.com/office/drawing/2014/main" id="{FE29676A-5FCB-4A45-B3A8-7CC8A3378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1" name="Picture 13" descr="Schl_Logo">
          <a:extLst>
            <a:ext uri="{FF2B5EF4-FFF2-40B4-BE49-F238E27FC236}">
              <a16:creationId xmlns:a16="http://schemas.microsoft.com/office/drawing/2014/main" id="{76E85C8F-E22D-4DE7-9A8C-1BE54A383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2" name="Picture 1288" descr="Schl_Logo">
          <a:extLst>
            <a:ext uri="{FF2B5EF4-FFF2-40B4-BE49-F238E27FC236}">
              <a16:creationId xmlns:a16="http://schemas.microsoft.com/office/drawing/2014/main" id="{577C4936-49E4-473F-A6DC-E7415D311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3" name="Picture 13" descr="Schl_Logo">
          <a:extLst>
            <a:ext uri="{FF2B5EF4-FFF2-40B4-BE49-F238E27FC236}">
              <a16:creationId xmlns:a16="http://schemas.microsoft.com/office/drawing/2014/main" id="{75CB402F-F9D0-41C2-BE6A-1FAA42C22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4" name="Picture 13" descr="Schl_Logo">
          <a:extLst>
            <a:ext uri="{FF2B5EF4-FFF2-40B4-BE49-F238E27FC236}">
              <a16:creationId xmlns:a16="http://schemas.microsoft.com/office/drawing/2014/main" id="{74D75016-FE19-4BF9-BB52-E5B0D8835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5" name="Picture 1288" descr="Schl_Logo">
          <a:extLst>
            <a:ext uri="{FF2B5EF4-FFF2-40B4-BE49-F238E27FC236}">
              <a16:creationId xmlns:a16="http://schemas.microsoft.com/office/drawing/2014/main" id="{C2130259-6EA8-4703-8749-F61902C95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6" name="Picture 13" descr="Schl_Logo">
          <a:extLst>
            <a:ext uri="{FF2B5EF4-FFF2-40B4-BE49-F238E27FC236}">
              <a16:creationId xmlns:a16="http://schemas.microsoft.com/office/drawing/2014/main" id="{52C42452-962A-47DC-B2E7-1C233CFF8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7" name="Picture 13" descr="Schl_Logo">
          <a:extLst>
            <a:ext uri="{FF2B5EF4-FFF2-40B4-BE49-F238E27FC236}">
              <a16:creationId xmlns:a16="http://schemas.microsoft.com/office/drawing/2014/main" id="{44CEF77A-B764-448B-88C4-7B811627D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8" name="Picture 1288" descr="Schl_Logo">
          <a:extLst>
            <a:ext uri="{FF2B5EF4-FFF2-40B4-BE49-F238E27FC236}">
              <a16:creationId xmlns:a16="http://schemas.microsoft.com/office/drawing/2014/main" id="{B1DB07B2-5F6D-4D86-A012-DA08BA182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9" name="Picture 13" descr="Schl_Logo">
          <a:extLst>
            <a:ext uri="{FF2B5EF4-FFF2-40B4-BE49-F238E27FC236}">
              <a16:creationId xmlns:a16="http://schemas.microsoft.com/office/drawing/2014/main" id="{26CD4655-6322-4D24-A309-BDC0D8E21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0" name="Picture 13" descr="Schl_Logo">
          <a:extLst>
            <a:ext uri="{FF2B5EF4-FFF2-40B4-BE49-F238E27FC236}">
              <a16:creationId xmlns:a16="http://schemas.microsoft.com/office/drawing/2014/main" id="{9C6A7CAC-05AB-4BC3-A4D7-026364482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1" name="Picture 1288" descr="Schl_Logo">
          <a:extLst>
            <a:ext uri="{FF2B5EF4-FFF2-40B4-BE49-F238E27FC236}">
              <a16:creationId xmlns:a16="http://schemas.microsoft.com/office/drawing/2014/main" id="{B109100E-520D-452D-BAA2-530D78E92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2" name="Picture 13" descr="Schl_Logo">
          <a:extLst>
            <a:ext uri="{FF2B5EF4-FFF2-40B4-BE49-F238E27FC236}">
              <a16:creationId xmlns:a16="http://schemas.microsoft.com/office/drawing/2014/main" id="{D2CB7511-5257-437C-84D5-4A0F8CF0B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3" name="Picture 13" descr="Schl_Logo">
          <a:extLst>
            <a:ext uri="{FF2B5EF4-FFF2-40B4-BE49-F238E27FC236}">
              <a16:creationId xmlns:a16="http://schemas.microsoft.com/office/drawing/2014/main" id="{5BA34AC9-A776-4572-9827-760E4C6EE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4" name="Picture 1288" descr="Schl_Logo">
          <a:extLst>
            <a:ext uri="{FF2B5EF4-FFF2-40B4-BE49-F238E27FC236}">
              <a16:creationId xmlns:a16="http://schemas.microsoft.com/office/drawing/2014/main" id="{875E5C0B-B488-48B1-9EB0-DE7086511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5" name="Picture 13" descr="Schl_Logo">
          <a:extLst>
            <a:ext uri="{FF2B5EF4-FFF2-40B4-BE49-F238E27FC236}">
              <a16:creationId xmlns:a16="http://schemas.microsoft.com/office/drawing/2014/main" id="{49A4FC0B-CE89-4A1C-95F4-AF913F95F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6" name="Picture 13" descr="Schl_Logo">
          <a:extLst>
            <a:ext uri="{FF2B5EF4-FFF2-40B4-BE49-F238E27FC236}">
              <a16:creationId xmlns:a16="http://schemas.microsoft.com/office/drawing/2014/main" id="{59563F6E-AA74-44A1-9259-807D3E45C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7" name="Picture 1288" descr="Schl_Logo">
          <a:extLst>
            <a:ext uri="{FF2B5EF4-FFF2-40B4-BE49-F238E27FC236}">
              <a16:creationId xmlns:a16="http://schemas.microsoft.com/office/drawing/2014/main" id="{B2AF80A5-3006-4372-BA62-7030D7DAB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8" name="Picture 13" descr="Schl_Logo">
          <a:extLst>
            <a:ext uri="{FF2B5EF4-FFF2-40B4-BE49-F238E27FC236}">
              <a16:creationId xmlns:a16="http://schemas.microsoft.com/office/drawing/2014/main" id="{1A017DA2-DE24-4777-A7E1-6A73B8932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9" name="Picture 13" descr="Schl_Logo">
          <a:extLst>
            <a:ext uri="{FF2B5EF4-FFF2-40B4-BE49-F238E27FC236}">
              <a16:creationId xmlns:a16="http://schemas.microsoft.com/office/drawing/2014/main" id="{8A9764C9-85DA-43FC-A429-D4DD4AD74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0" name="Picture 1288" descr="Schl_Logo">
          <a:extLst>
            <a:ext uri="{FF2B5EF4-FFF2-40B4-BE49-F238E27FC236}">
              <a16:creationId xmlns:a16="http://schemas.microsoft.com/office/drawing/2014/main" id="{075295D8-5737-4893-8986-B972816FD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1" name="Picture 13" descr="Schl_Logo">
          <a:extLst>
            <a:ext uri="{FF2B5EF4-FFF2-40B4-BE49-F238E27FC236}">
              <a16:creationId xmlns:a16="http://schemas.microsoft.com/office/drawing/2014/main" id="{FA1606D8-B929-4B7F-BCA5-C8D4F3DB1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2" name="Picture 13" descr="Schl_Logo">
          <a:extLst>
            <a:ext uri="{FF2B5EF4-FFF2-40B4-BE49-F238E27FC236}">
              <a16:creationId xmlns:a16="http://schemas.microsoft.com/office/drawing/2014/main" id="{F8F7ACE9-21C7-4104-B3B6-B5808AB14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3" name="Picture 1288" descr="Schl_Logo">
          <a:extLst>
            <a:ext uri="{FF2B5EF4-FFF2-40B4-BE49-F238E27FC236}">
              <a16:creationId xmlns:a16="http://schemas.microsoft.com/office/drawing/2014/main" id="{8E868C7E-27B6-4E40-BEDE-503ACE388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4" name="Picture 13" descr="Schl_Logo">
          <a:extLst>
            <a:ext uri="{FF2B5EF4-FFF2-40B4-BE49-F238E27FC236}">
              <a16:creationId xmlns:a16="http://schemas.microsoft.com/office/drawing/2014/main" id="{7D0BFA11-D394-4A22-877B-E7920365E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5" name="Picture 13" descr="Schl_Logo">
          <a:extLst>
            <a:ext uri="{FF2B5EF4-FFF2-40B4-BE49-F238E27FC236}">
              <a16:creationId xmlns:a16="http://schemas.microsoft.com/office/drawing/2014/main" id="{99B07BCC-CCDC-44B7-B957-63B061584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6" name="Picture 1288" descr="Schl_Logo">
          <a:extLst>
            <a:ext uri="{FF2B5EF4-FFF2-40B4-BE49-F238E27FC236}">
              <a16:creationId xmlns:a16="http://schemas.microsoft.com/office/drawing/2014/main" id="{B8A0C5EA-6EAF-4C2F-8547-44BB2FBA0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7" name="Picture 13" descr="Schl_Logo">
          <a:extLst>
            <a:ext uri="{FF2B5EF4-FFF2-40B4-BE49-F238E27FC236}">
              <a16:creationId xmlns:a16="http://schemas.microsoft.com/office/drawing/2014/main" id="{17BA69A5-6DF0-4975-B2EF-4A98AE03F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8" name="Picture 13" descr="Schl_Logo">
          <a:extLst>
            <a:ext uri="{FF2B5EF4-FFF2-40B4-BE49-F238E27FC236}">
              <a16:creationId xmlns:a16="http://schemas.microsoft.com/office/drawing/2014/main" id="{96B6E88E-B48F-4334-8CB0-214091114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9" name="Picture 1288" descr="Schl_Logo">
          <a:extLst>
            <a:ext uri="{FF2B5EF4-FFF2-40B4-BE49-F238E27FC236}">
              <a16:creationId xmlns:a16="http://schemas.microsoft.com/office/drawing/2014/main" id="{12CED6C5-E9C8-447D-9BCB-1084F157F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0" name="Picture 13" descr="Schl_Logo">
          <a:extLst>
            <a:ext uri="{FF2B5EF4-FFF2-40B4-BE49-F238E27FC236}">
              <a16:creationId xmlns:a16="http://schemas.microsoft.com/office/drawing/2014/main" id="{C2561A55-64F7-46C4-840B-ECB88F6FF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1" name="Picture 13" descr="Schl_Logo">
          <a:extLst>
            <a:ext uri="{FF2B5EF4-FFF2-40B4-BE49-F238E27FC236}">
              <a16:creationId xmlns:a16="http://schemas.microsoft.com/office/drawing/2014/main" id="{71DC6D50-A6F0-4ABC-9211-3386E15D4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2" name="Picture 1288" descr="Schl_Logo">
          <a:extLst>
            <a:ext uri="{FF2B5EF4-FFF2-40B4-BE49-F238E27FC236}">
              <a16:creationId xmlns:a16="http://schemas.microsoft.com/office/drawing/2014/main" id="{845C389B-D8C0-4331-9142-11AE4E1E2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3" name="Picture 13" descr="Schl_Logo">
          <a:extLst>
            <a:ext uri="{FF2B5EF4-FFF2-40B4-BE49-F238E27FC236}">
              <a16:creationId xmlns:a16="http://schemas.microsoft.com/office/drawing/2014/main" id="{35824787-97B5-48C3-AF4E-93FCA8E96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4" name="Picture 13" descr="Schl_Logo">
          <a:extLst>
            <a:ext uri="{FF2B5EF4-FFF2-40B4-BE49-F238E27FC236}">
              <a16:creationId xmlns:a16="http://schemas.microsoft.com/office/drawing/2014/main" id="{A325D6D4-96A0-4E33-AF9E-7204A649F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5" name="Picture 1288" descr="Schl_Logo">
          <a:extLst>
            <a:ext uri="{FF2B5EF4-FFF2-40B4-BE49-F238E27FC236}">
              <a16:creationId xmlns:a16="http://schemas.microsoft.com/office/drawing/2014/main" id="{5FBC97E8-74E3-4318-B6F0-E711F5210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6" name="Picture 13" descr="Schl_Logo">
          <a:extLst>
            <a:ext uri="{FF2B5EF4-FFF2-40B4-BE49-F238E27FC236}">
              <a16:creationId xmlns:a16="http://schemas.microsoft.com/office/drawing/2014/main" id="{03012DD3-0362-4F61-A704-78CB91ACC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7" name="Picture 13" descr="Schl_Logo">
          <a:extLst>
            <a:ext uri="{FF2B5EF4-FFF2-40B4-BE49-F238E27FC236}">
              <a16:creationId xmlns:a16="http://schemas.microsoft.com/office/drawing/2014/main" id="{5D93D4F6-69EF-46E5-A9BD-4C3F46A17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8" name="Picture 1288" descr="Schl_Logo">
          <a:extLst>
            <a:ext uri="{FF2B5EF4-FFF2-40B4-BE49-F238E27FC236}">
              <a16:creationId xmlns:a16="http://schemas.microsoft.com/office/drawing/2014/main" id="{A146F6D1-6D42-494F-904E-F7A508B9A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9" name="Picture 13" descr="Schl_Logo">
          <a:extLst>
            <a:ext uri="{FF2B5EF4-FFF2-40B4-BE49-F238E27FC236}">
              <a16:creationId xmlns:a16="http://schemas.microsoft.com/office/drawing/2014/main" id="{72F03BCA-7F09-404D-975E-9C1B80564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0" name="Picture 13" descr="Schl_Logo">
          <a:extLst>
            <a:ext uri="{FF2B5EF4-FFF2-40B4-BE49-F238E27FC236}">
              <a16:creationId xmlns:a16="http://schemas.microsoft.com/office/drawing/2014/main" id="{5F82C34E-28AE-460D-916E-006E9454C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1" name="Picture 1288" descr="Schl_Logo">
          <a:extLst>
            <a:ext uri="{FF2B5EF4-FFF2-40B4-BE49-F238E27FC236}">
              <a16:creationId xmlns:a16="http://schemas.microsoft.com/office/drawing/2014/main" id="{012799DE-6625-4ADF-8A1E-BF6A05214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2" name="Picture 13" descr="Schl_Logo">
          <a:extLst>
            <a:ext uri="{FF2B5EF4-FFF2-40B4-BE49-F238E27FC236}">
              <a16:creationId xmlns:a16="http://schemas.microsoft.com/office/drawing/2014/main" id="{E6AB2866-CDA1-4564-BEFC-978162DA0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3" name="Picture 13" descr="Schl_Logo">
          <a:extLst>
            <a:ext uri="{FF2B5EF4-FFF2-40B4-BE49-F238E27FC236}">
              <a16:creationId xmlns:a16="http://schemas.microsoft.com/office/drawing/2014/main" id="{76C5669A-71D0-4AED-8C77-897F812D4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4" name="Picture 1288" descr="Schl_Logo">
          <a:extLst>
            <a:ext uri="{FF2B5EF4-FFF2-40B4-BE49-F238E27FC236}">
              <a16:creationId xmlns:a16="http://schemas.microsoft.com/office/drawing/2014/main" id="{0462F24F-2B93-4B6A-92F1-34172F02B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5" name="Picture 13" descr="Schl_Logo">
          <a:extLst>
            <a:ext uri="{FF2B5EF4-FFF2-40B4-BE49-F238E27FC236}">
              <a16:creationId xmlns:a16="http://schemas.microsoft.com/office/drawing/2014/main" id="{A72E4EEC-31C3-4811-AB72-1A2B1B31C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6" name="Picture 13" descr="Schl_Logo">
          <a:extLst>
            <a:ext uri="{FF2B5EF4-FFF2-40B4-BE49-F238E27FC236}">
              <a16:creationId xmlns:a16="http://schemas.microsoft.com/office/drawing/2014/main" id="{B9AAC336-6652-440E-ABFF-F7D2EACE9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7" name="Picture 1288" descr="Schl_Logo">
          <a:extLst>
            <a:ext uri="{FF2B5EF4-FFF2-40B4-BE49-F238E27FC236}">
              <a16:creationId xmlns:a16="http://schemas.microsoft.com/office/drawing/2014/main" id="{A2DCE6A6-CD6A-4082-9462-90761F697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8" name="Picture 13" descr="Schl_Logo">
          <a:extLst>
            <a:ext uri="{FF2B5EF4-FFF2-40B4-BE49-F238E27FC236}">
              <a16:creationId xmlns:a16="http://schemas.microsoft.com/office/drawing/2014/main" id="{165B6FC9-7390-4B1C-9329-CA85186D9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9" name="Picture 13" descr="Schl_Logo">
          <a:extLst>
            <a:ext uri="{FF2B5EF4-FFF2-40B4-BE49-F238E27FC236}">
              <a16:creationId xmlns:a16="http://schemas.microsoft.com/office/drawing/2014/main" id="{861B83C0-3506-4CEC-9DAD-DA5D1F8F1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0" name="Picture 1288" descr="Schl_Logo">
          <a:extLst>
            <a:ext uri="{FF2B5EF4-FFF2-40B4-BE49-F238E27FC236}">
              <a16:creationId xmlns:a16="http://schemas.microsoft.com/office/drawing/2014/main" id="{4CE44521-5B52-48A9-8483-E42DF9A27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1" name="Picture 13" descr="Schl_Logo">
          <a:extLst>
            <a:ext uri="{FF2B5EF4-FFF2-40B4-BE49-F238E27FC236}">
              <a16:creationId xmlns:a16="http://schemas.microsoft.com/office/drawing/2014/main" id="{4B672745-C3A1-4FA2-9D37-6796F0A24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2" name="Picture 13" descr="Schl_Logo">
          <a:extLst>
            <a:ext uri="{FF2B5EF4-FFF2-40B4-BE49-F238E27FC236}">
              <a16:creationId xmlns:a16="http://schemas.microsoft.com/office/drawing/2014/main" id="{386DCEF0-D56A-41F2-ABB8-57B2503B6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3" name="Picture 1288" descr="Schl_Logo">
          <a:extLst>
            <a:ext uri="{FF2B5EF4-FFF2-40B4-BE49-F238E27FC236}">
              <a16:creationId xmlns:a16="http://schemas.microsoft.com/office/drawing/2014/main" id="{A12B5165-F2C8-44E0-8416-D280E24D0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4" name="Picture 13" descr="Schl_Logo">
          <a:extLst>
            <a:ext uri="{FF2B5EF4-FFF2-40B4-BE49-F238E27FC236}">
              <a16:creationId xmlns:a16="http://schemas.microsoft.com/office/drawing/2014/main" id="{4C6875FD-E7BF-421B-B7A8-042806AD1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5" name="Picture 13" descr="Schl_Logo">
          <a:extLst>
            <a:ext uri="{FF2B5EF4-FFF2-40B4-BE49-F238E27FC236}">
              <a16:creationId xmlns:a16="http://schemas.microsoft.com/office/drawing/2014/main" id="{BC309654-844C-49EA-A6A9-0E7EC626B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6" name="Picture 1288" descr="Schl_Logo">
          <a:extLst>
            <a:ext uri="{FF2B5EF4-FFF2-40B4-BE49-F238E27FC236}">
              <a16:creationId xmlns:a16="http://schemas.microsoft.com/office/drawing/2014/main" id="{20C20CEA-7227-49EF-9AE3-4D52DAC3E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7" name="Picture 13" descr="Schl_Logo">
          <a:extLst>
            <a:ext uri="{FF2B5EF4-FFF2-40B4-BE49-F238E27FC236}">
              <a16:creationId xmlns:a16="http://schemas.microsoft.com/office/drawing/2014/main" id="{B05673C6-30BF-4EC8-AF63-43250BBA9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8" name="Picture 13" descr="Schl_Logo">
          <a:extLst>
            <a:ext uri="{FF2B5EF4-FFF2-40B4-BE49-F238E27FC236}">
              <a16:creationId xmlns:a16="http://schemas.microsoft.com/office/drawing/2014/main" id="{21879A68-F942-4DED-8C32-105FF1352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9" name="Picture 1288" descr="Schl_Logo">
          <a:extLst>
            <a:ext uri="{FF2B5EF4-FFF2-40B4-BE49-F238E27FC236}">
              <a16:creationId xmlns:a16="http://schemas.microsoft.com/office/drawing/2014/main" id="{F6F74395-B6D3-435A-AF2A-4C540BE96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0" name="Picture 13" descr="Schl_Logo">
          <a:extLst>
            <a:ext uri="{FF2B5EF4-FFF2-40B4-BE49-F238E27FC236}">
              <a16:creationId xmlns:a16="http://schemas.microsoft.com/office/drawing/2014/main" id="{8655B603-5CC1-4226-B15C-D8557975A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1" name="Picture 13" descr="Schl_Logo">
          <a:extLst>
            <a:ext uri="{FF2B5EF4-FFF2-40B4-BE49-F238E27FC236}">
              <a16:creationId xmlns:a16="http://schemas.microsoft.com/office/drawing/2014/main" id="{8747C224-6B87-479D-9A48-B0E6262EA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2" name="Picture 1288" descr="Schl_Logo">
          <a:extLst>
            <a:ext uri="{FF2B5EF4-FFF2-40B4-BE49-F238E27FC236}">
              <a16:creationId xmlns:a16="http://schemas.microsoft.com/office/drawing/2014/main" id="{DF2CB619-AB76-4E1E-B9AD-E66B659C8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3" name="Picture 13" descr="Schl_Logo">
          <a:extLst>
            <a:ext uri="{FF2B5EF4-FFF2-40B4-BE49-F238E27FC236}">
              <a16:creationId xmlns:a16="http://schemas.microsoft.com/office/drawing/2014/main" id="{4E328E91-ADA9-4BC0-ADEA-AA48F036F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4" name="Picture 13" descr="Schl_Logo">
          <a:extLst>
            <a:ext uri="{FF2B5EF4-FFF2-40B4-BE49-F238E27FC236}">
              <a16:creationId xmlns:a16="http://schemas.microsoft.com/office/drawing/2014/main" id="{16B1E7E5-B808-4055-AC9F-486D0D97E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5" name="Picture 1288" descr="Schl_Logo">
          <a:extLst>
            <a:ext uri="{FF2B5EF4-FFF2-40B4-BE49-F238E27FC236}">
              <a16:creationId xmlns:a16="http://schemas.microsoft.com/office/drawing/2014/main" id="{C556B347-F6B2-42D6-AEEC-A134A81CE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6" name="Picture 13" descr="Schl_Logo">
          <a:extLst>
            <a:ext uri="{FF2B5EF4-FFF2-40B4-BE49-F238E27FC236}">
              <a16:creationId xmlns:a16="http://schemas.microsoft.com/office/drawing/2014/main" id="{5E054648-9977-4444-AADF-997D69A1F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7" name="Picture 13" descr="Schl_Logo">
          <a:extLst>
            <a:ext uri="{FF2B5EF4-FFF2-40B4-BE49-F238E27FC236}">
              <a16:creationId xmlns:a16="http://schemas.microsoft.com/office/drawing/2014/main" id="{649E591C-940A-46FA-9B70-9853B880A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8" name="Picture 1288" descr="Schl_Logo">
          <a:extLst>
            <a:ext uri="{FF2B5EF4-FFF2-40B4-BE49-F238E27FC236}">
              <a16:creationId xmlns:a16="http://schemas.microsoft.com/office/drawing/2014/main" id="{EEEAC604-F877-48F7-9DE9-DB17047B5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9" name="Picture 13" descr="Schl_Logo">
          <a:extLst>
            <a:ext uri="{FF2B5EF4-FFF2-40B4-BE49-F238E27FC236}">
              <a16:creationId xmlns:a16="http://schemas.microsoft.com/office/drawing/2014/main" id="{0583C2A8-2CC3-4CA9-920F-09D3126A1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0" name="Picture 13" descr="Schl_Logo">
          <a:extLst>
            <a:ext uri="{FF2B5EF4-FFF2-40B4-BE49-F238E27FC236}">
              <a16:creationId xmlns:a16="http://schemas.microsoft.com/office/drawing/2014/main" id="{4B8A4929-74B8-4FFA-8944-793C63029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1" name="Picture 1288" descr="Schl_Logo">
          <a:extLst>
            <a:ext uri="{FF2B5EF4-FFF2-40B4-BE49-F238E27FC236}">
              <a16:creationId xmlns:a16="http://schemas.microsoft.com/office/drawing/2014/main" id="{F3998967-83C6-49E7-90B9-FC382B114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2" name="Picture 13" descr="Schl_Logo">
          <a:extLst>
            <a:ext uri="{FF2B5EF4-FFF2-40B4-BE49-F238E27FC236}">
              <a16:creationId xmlns:a16="http://schemas.microsoft.com/office/drawing/2014/main" id="{7777AEEC-AA08-44BF-9DEC-A6351918A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3" name="Picture 13" descr="Schl_Logo">
          <a:extLst>
            <a:ext uri="{FF2B5EF4-FFF2-40B4-BE49-F238E27FC236}">
              <a16:creationId xmlns:a16="http://schemas.microsoft.com/office/drawing/2014/main" id="{EFC805E2-4C02-46B1-89CB-18682D60A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4" name="Picture 1288" descr="Schl_Logo">
          <a:extLst>
            <a:ext uri="{FF2B5EF4-FFF2-40B4-BE49-F238E27FC236}">
              <a16:creationId xmlns:a16="http://schemas.microsoft.com/office/drawing/2014/main" id="{0AD60787-9DE5-41BB-A0B4-8B4D705A5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5" name="Picture 13" descr="Schl_Logo">
          <a:extLst>
            <a:ext uri="{FF2B5EF4-FFF2-40B4-BE49-F238E27FC236}">
              <a16:creationId xmlns:a16="http://schemas.microsoft.com/office/drawing/2014/main" id="{2544BB9C-200A-42B7-B661-5B0F42A2E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6" name="Picture 13" descr="Schl_Logo">
          <a:extLst>
            <a:ext uri="{FF2B5EF4-FFF2-40B4-BE49-F238E27FC236}">
              <a16:creationId xmlns:a16="http://schemas.microsoft.com/office/drawing/2014/main" id="{832FC65B-CA47-439D-AC13-9F4B0D8A5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7" name="Picture 1288" descr="Schl_Logo">
          <a:extLst>
            <a:ext uri="{FF2B5EF4-FFF2-40B4-BE49-F238E27FC236}">
              <a16:creationId xmlns:a16="http://schemas.microsoft.com/office/drawing/2014/main" id="{FCFC776D-55DE-4932-BA5C-98DAC6978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8" name="Picture 13" descr="Schl_Logo">
          <a:extLst>
            <a:ext uri="{FF2B5EF4-FFF2-40B4-BE49-F238E27FC236}">
              <a16:creationId xmlns:a16="http://schemas.microsoft.com/office/drawing/2014/main" id="{9D149FD6-4F1C-4003-BE4A-CD9E168FE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9" name="Picture 13" descr="Schl_Logo">
          <a:extLst>
            <a:ext uri="{FF2B5EF4-FFF2-40B4-BE49-F238E27FC236}">
              <a16:creationId xmlns:a16="http://schemas.microsoft.com/office/drawing/2014/main" id="{F4FE9483-143D-472E-B53E-D36DD6F0B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0" name="Picture 1288" descr="Schl_Logo">
          <a:extLst>
            <a:ext uri="{FF2B5EF4-FFF2-40B4-BE49-F238E27FC236}">
              <a16:creationId xmlns:a16="http://schemas.microsoft.com/office/drawing/2014/main" id="{84D868C5-174F-4D96-8B04-EAAB5919E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1" name="Picture 13" descr="Schl_Logo">
          <a:extLst>
            <a:ext uri="{FF2B5EF4-FFF2-40B4-BE49-F238E27FC236}">
              <a16:creationId xmlns:a16="http://schemas.microsoft.com/office/drawing/2014/main" id="{0511E4FC-8D4C-46F8-BAF6-E37DC302E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2" name="Picture 13" descr="Schl_Logo">
          <a:extLst>
            <a:ext uri="{FF2B5EF4-FFF2-40B4-BE49-F238E27FC236}">
              <a16:creationId xmlns:a16="http://schemas.microsoft.com/office/drawing/2014/main" id="{1C84848C-A700-4DD5-87E6-C6783CFDC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3" name="Picture 1288" descr="Schl_Logo">
          <a:extLst>
            <a:ext uri="{FF2B5EF4-FFF2-40B4-BE49-F238E27FC236}">
              <a16:creationId xmlns:a16="http://schemas.microsoft.com/office/drawing/2014/main" id="{904712FC-5A5A-4EB0-BDEB-B21CEA581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4" name="Picture 13" descr="Schl_Logo">
          <a:extLst>
            <a:ext uri="{FF2B5EF4-FFF2-40B4-BE49-F238E27FC236}">
              <a16:creationId xmlns:a16="http://schemas.microsoft.com/office/drawing/2014/main" id="{208314A4-28D5-4862-AE17-5379CE249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5" name="Picture 13" descr="Schl_Logo">
          <a:extLst>
            <a:ext uri="{FF2B5EF4-FFF2-40B4-BE49-F238E27FC236}">
              <a16:creationId xmlns:a16="http://schemas.microsoft.com/office/drawing/2014/main" id="{C1756924-1878-42B8-A187-B5438BF2F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6" name="Picture 1288" descr="Schl_Logo">
          <a:extLst>
            <a:ext uri="{FF2B5EF4-FFF2-40B4-BE49-F238E27FC236}">
              <a16:creationId xmlns:a16="http://schemas.microsoft.com/office/drawing/2014/main" id="{E44547AD-7923-4B48-92DF-DF254AE8C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7" name="Picture 13" descr="Schl_Logo">
          <a:extLst>
            <a:ext uri="{FF2B5EF4-FFF2-40B4-BE49-F238E27FC236}">
              <a16:creationId xmlns:a16="http://schemas.microsoft.com/office/drawing/2014/main" id="{3CD7B628-21E8-4DEA-A627-872FF2B49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8" name="Picture 13" descr="Schl_Logo">
          <a:extLst>
            <a:ext uri="{FF2B5EF4-FFF2-40B4-BE49-F238E27FC236}">
              <a16:creationId xmlns:a16="http://schemas.microsoft.com/office/drawing/2014/main" id="{8E9253C7-C9FC-4902-ADEC-0A5D0915C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9" name="Picture 1288" descr="Schl_Logo">
          <a:extLst>
            <a:ext uri="{FF2B5EF4-FFF2-40B4-BE49-F238E27FC236}">
              <a16:creationId xmlns:a16="http://schemas.microsoft.com/office/drawing/2014/main" id="{20FC65E9-E044-4A64-B757-2FFBFD18D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0" name="Picture 13" descr="Schl_Logo">
          <a:extLst>
            <a:ext uri="{FF2B5EF4-FFF2-40B4-BE49-F238E27FC236}">
              <a16:creationId xmlns:a16="http://schemas.microsoft.com/office/drawing/2014/main" id="{D01E2D84-5A7A-4B83-A901-75BDCDB75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1" name="Picture 13" descr="Schl_Logo">
          <a:extLst>
            <a:ext uri="{FF2B5EF4-FFF2-40B4-BE49-F238E27FC236}">
              <a16:creationId xmlns:a16="http://schemas.microsoft.com/office/drawing/2014/main" id="{A8B84A47-3B1B-4038-9E58-33E82DF2A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2" name="Picture 1288" descr="Schl_Logo">
          <a:extLst>
            <a:ext uri="{FF2B5EF4-FFF2-40B4-BE49-F238E27FC236}">
              <a16:creationId xmlns:a16="http://schemas.microsoft.com/office/drawing/2014/main" id="{60FF6E17-95E5-467F-A798-B0AFAE325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3" name="Picture 13" descr="Schl_Logo">
          <a:extLst>
            <a:ext uri="{FF2B5EF4-FFF2-40B4-BE49-F238E27FC236}">
              <a16:creationId xmlns:a16="http://schemas.microsoft.com/office/drawing/2014/main" id="{66FFF3D9-B3A1-486F-8D33-6E5BEB9CF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4" name="Picture 13" descr="Schl_Logo">
          <a:extLst>
            <a:ext uri="{FF2B5EF4-FFF2-40B4-BE49-F238E27FC236}">
              <a16:creationId xmlns:a16="http://schemas.microsoft.com/office/drawing/2014/main" id="{26E44DDF-38FD-4671-9F29-50C4A3DAC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5" name="Picture 1288" descr="Schl_Logo">
          <a:extLst>
            <a:ext uri="{FF2B5EF4-FFF2-40B4-BE49-F238E27FC236}">
              <a16:creationId xmlns:a16="http://schemas.microsoft.com/office/drawing/2014/main" id="{94F75AB7-CA82-4B88-B428-0A145EC27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6" name="Picture 13" descr="Schl_Logo">
          <a:extLst>
            <a:ext uri="{FF2B5EF4-FFF2-40B4-BE49-F238E27FC236}">
              <a16:creationId xmlns:a16="http://schemas.microsoft.com/office/drawing/2014/main" id="{2A9A427C-E255-4EE6-A44F-CAD837A9A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7" name="Picture 13" descr="Schl_Logo">
          <a:extLst>
            <a:ext uri="{FF2B5EF4-FFF2-40B4-BE49-F238E27FC236}">
              <a16:creationId xmlns:a16="http://schemas.microsoft.com/office/drawing/2014/main" id="{31E45EA6-04EC-48D2-9EC9-AECFC6A2A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8" name="Picture 1288" descr="Schl_Logo">
          <a:extLst>
            <a:ext uri="{FF2B5EF4-FFF2-40B4-BE49-F238E27FC236}">
              <a16:creationId xmlns:a16="http://schemas.microsoft.com/office/drawing/2014/main" id="{56344C16-5C4C-4B8C-94AA-F65AE08FB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9" name="Picture 13" descr="Schl_Logo">
          <a:extLst>
            <a:ext uri="{FF2B5EF4-FFF2-40B4-BE49-F238E27FC236}">
              <a16:creationId xmlns:a16="http://schemas.microsoft.com/office/drawing/2014/main" id="{18E4D8BC-D808-47C9-B3E5-F08A66B71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0" name="Picture 13" descr="Schl_Logo">
          <a:extLst>
            <a:ext uri="{FF2B5EF4-FFF2-40B4-BE49-F238E27FC236}">
              <a16:creationId xmlns:a16="http://schemas.microsoft.com/office/drawing/2014/main" id="{69C8A29E-1421-4994-9028-08B9E183C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1" name="Picture 1288" descr="Schl_Logo">
          <a:extLst>
            <a:ext uri="{FF2B5EF4-FFF2-40B4-BE49-F238E27FC236}">
              <a16:creationId xmlns:a16="http://schemas.microsoft.com/office/drawing/2014/main" id="{2E97D1A7-F254-454C-B797-2623A76DC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2" name="Picture 13" descr="Schl_Logo">
          <a:extLst>
            <a:ext uri="{FF2B5EF4-FFF2-40B4-BE49-F238E27FC236}">
              <a16:creationId xmlns:a16="http://schemas.microsoft.com/office/drawing/2014/main" id="{A62D7BB3-E0ED-4F40-8656-1E86A7B44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3" name="Picture 13" descr="Schl_Logo">
          <a:extLst>
            <a:ext uri="{FF2B5EF4-FFF2-40B4-BE49-F238E27FC236}">
              <a16:creationId xmlns:a16="http://schemas.microsoft.com/office/drawing/2014/main" id="{62438031-6944-4645-A12B-C653B75EB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4" name="Picture 1288" descr="Schl_Logo">
          <a:extLst>
            <a:ext uri="{FF2B5EF4-FFF2-40B4-BE49-F238E27FC236}">
              <a16:creationId xmlns:a16="http://schemas.microsoft.com/office/drawing/2014/main" id="{4A9A12DF-6D07-44B4-B8D3-980E935BB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5" name="Picture 13" descr="Schl_Logo">
          <a:extLst>
            <a:ext uri="{FF2B5EF4-FFF2-40B4-BE49-F238E27FC236}">
              <a16:creationId xmlns:a16="http://schemas.microsoft.com/office/drawing/2014/main" id="{7EC812FE-FAA5-480B-A03F-06C27699D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6" name="Picture 13" descr="Schl_Logo">
          <a:extLst>
            <a:ext uri="{FF2B5EF4-FFF2-40B4-BE49-F238E27FC236}">
              <a16:creationId xmlns:a16="http://schemas.microsoft.com/office/drawing/2014/main" id="{CB4B7699-EB75-4E9E-A175-CD0BE0783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7" name="Picture 1288" descr="Schl_Logo">
          <a:extLst>
            <a:ext uri="{FF2B5EF4-FFF2-40B4-BE49-F238E27FC236}">
              <a16:creationId xmlns:a16="http://schemas.microsoft.com/office/drawing/2014/main" id="{D3103294-7DCF-42C1-90C6-A7411491D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8" name="Picture 13" descr="Schl_Logo">
          <a:extLst>
            <a:ext uri="{FF2B5EF4-FFF2-40B4-BE49-F238E27FC236}">
              <a16:creationId xmlns:a16="http://schemas.microsoft.com/office/drawing/2014/main" id="{9C07A47F-CDDC-4EC5-BC22-ACB60418D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9" name="Picture 13" descr="Schl_Logo">
          <a:extLst>
            <a:ext uri="{FF2B5EF4-FFF2-40B4-BE49-F238E27FC236}">
              <a16:creationId xmlns:a16="http://schemas.microsoft.com/office/drawing/2014/main" id="{9F67FC0D-EB98-4C71-A445-8F6CE2BC3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0" name="Picture 1288" descr="Schl_Logo">
          <a:extLst>
            <a:ext uri="{FF2B5EF4-FFF2-40B4-BE49-F238E27FC236}">
              <a16:creationId xmlns:a16="http://schemas.microsoft.com/office/drawing/2014/main" id="{F8FED771-10BE-4297-BF32-2A10DC579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1" name="Picture 13" descr="Schl_Logo">
          <a:extLst>
            <a:ext uri="{FF2B5EF4-FFF2-40B4-BE49-F238E27FC236}">
              <a16:creationId xmlns:a16="http://schemas.microsoft.com/office/drawing/2014/main" id="{8DF9D7E2-1877-4F6D-99E5-46B9B4193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2" name="Picture 13" descr="Schl_Logo">
          <a:extLst>
            <a:ext uri="{FF2B5EF4-FFF2-40B4-BE49-F238E27FC236}">
              <a16:creationId xmlns:a16="http://schemas.microsoft.com/office/drawing/2014/main" id="{1DCBDE98-284E-4B04-812F-30CEEAE5A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3" name="Picture 1288" descr="Schl_Logo">
          <a:extLst>
            <a:ext uri="{FF2B5EF4-FFF2-40B4-BE49-F238E27FC236}">
              <a16:creationId xmlns:a16="http://schemas.microsoft.com/office/drawing/2014/main" id="{5C5F4C52-B636-47AB-906D-96D8A8852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4" name="Picture 13" descr="Schl_Logo">
          <a:extLst>
            <a:ext uri="{FF2B5EF4-FFF2-40B4-BE49-F238E27FC236}">
              <a16:creationId xmlns:a16="http://schemas.microsoft.com/office/drawing/2014/main" id="{40D9AA1A-9251-49A6-90ED-A400BD654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5" name="Picture 13" descr="Schl_Logo">
          <a:extLst>
            <a:ext uri="{FF2B5EF4-FFF2-40B4-BE49-F238E27FC236}">
              <a16:creationId xmlns:a16="http://schemas.microsoft.com/office/drawing/2014/main" id="{75F0A415-5A4A-4B4C-B65A-27BD1CD58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6" name="Picture 1288" descr="Schl_Logo">
          <a:extLst>
            <a:ext uri="{FF2B5EF4-FFF2-40B4-BE49-F238E27FC236}">
              <a16:creationId xmlns:a16="http://schemas.microsoft.com/office/drawing/2014/main" id="{1A62F6F1-F808-412A-8CF7-72129AF5C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7" name="Picture 13" descr="Schl_Logo">
          <a:extLst>
            <a:ext uri="{FF2B5EF4-FFF2-40B4-BE49-F238E27FC236}">
              <a16:creationId xmlns:a16="http://schemas.microsoft.com/office/drawing/2014/main" id="{8850B26C-1ABE-4A80-9497-5A1B8541D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8" name="Picture 13" descr="Schl_Logo">
          <a:extLst>
            <a:ext uri="{FF2B5EF4-FFF2-40B4-BE49-F238E27FC236}">
              <a16:creationId xmlns:a16="http://schemas.microsoft.com/office/drawing/2014/main" id="{C8796A35-F419-43B9-B963-9820CA2AC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9" name="Picture 1288" descr="Schl_Logo">
          <a:extLst>
            <a:ext uri="{FF2B5EF4-FFF2-40B4-BE49-F238E27FC236}">
              <a16:creationId xmlns:a16="http://schemas.microsoft.com/office/drawing/2014/main" id="{FA6A3197-70F4-49B6-B173-38E3A81E8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0" name="Picture 13" descr="Schl_Logo">
          <a:extLst>
            <a:ext uri="{FF2B5EF4-FFF2-40B4-BE49-F238E27FC236}">
              <a16:creationId xmlns:a16="http://schemas.microsoft.com/office/drawing/2014/main" id="{20343029-765F-46B3-85A2-809B0988E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1" name="Picture 13" descr="Schl_Logo">
          <a:extLst>
            <a:ext uri="{FF2B5EF4-FFF2-40B4-BE49-F238E27FC236}">
              <a16:creationId xmlns:a16="http://schemas.microsoft.com/office/drawing/2014/main" id="{A20DC53C-8643-46F3-9105-F0698EF46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2" name="Picture 1288" descr="Schl_Logo">
          <a:extLst>
            <a:ext uri="{FF2B5EF4-FFF2-40B4-BE49-F238E27FC236}">
              <a16:creationId xmlns:a16="http://schemas.microsoft.com/office/drawing/2014/main" id="{8BCFA916-559C-4F00-9363-A57DF65BE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3" name="Picture 13" descr="Schl_Logo">
          <a:extLst>
            <a:ext uri="{FF2B5EF4-FFF2-40B4-BE49-F238E27FC236}">
              <a16:creationId xmlns:a16="http://schemas.microsoft.com/office/drawing/2014/main" id="{FC588F65-A06C-40A7-A4ED-802DA4BF0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4" name="Picture 13" descr="Schl_Logo">
          <a:extLst>
            <a:ext uri="{FF2B5EF4-FFF2-40B4-BE49-F238E27FC236}">
              <a16:creationId xmlns:a16="http://schemas.microsoft.com/office/drawing/2014/main" id="{9C408CF9-5BAE-4F52-A64F-DD84687FD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5" name="Picture 1288" descr="Schl_Logo">
          <a:extLst>
            <a:ext uri="{FF2B5EF4-FFF2-40B4-BE49-F238E27FC236}">
              <a16:creationId xmlns:a16="http://schemas.microsoft.com/office/drawing/2014/main" id="{EAEABE7D-2AED-41CE-AF70-B0D6D2332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6" name="Picture 13" descr="Schl_Logo">
          <a:extLst>
            <a:ext uri="{FF2B5EF4-FFF2-40B4-BE49-F238E27FC236}">
              <a16:creationId xmlns:a16="http://schemas.microsoft.com/office/drawing/2014/main" id="{A171D523-CC7C-421C-A8F9-392B7C270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7" name="Picture 13" descr="Schl_Logo">
          <a:extLst>
            <a:ext uri="{FF2B5EF4-FFF2-40B4-BE49-F238E27FC236}">
              <a16:creationId xmlns:a16="http://schemas.microsoft.com/office/drawing/2014/main" id="{5BCFA83E-BA81-4F22-BE4E-55864FB68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8" name="Picture 1288" descr="Schl_Logo">
          <a:extLst>
            <a:ext uri="{FF2B5EF4-FFF2-40B4-BE49-F238E27FC236}">
              <a16:creationId xmlns:a16="http://schemas.microsoft.com/office/drawing/2014/main" id="{FE067B09-1DAB-40A9-B0AB-950AEAE41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9" name="Picture 13" descr="Schl_Logo">
          <a:extLst>
            <a:ext uri="{FF2B5EF4-FFF2-40B4-BE49-F238E27FC236}">
              <a16:creationId xmlns:a16="http://schemas.microsoft.com/office/drawing/2014/main" id="{1950866A-7B53-4B77-B932-DB90EAFD6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0" name="Picture 13" descr="Schl_Logo">
          <a:extLst>
            <a:ext uri="{FF2B5EF4-FFF2-40B4-BE49-F238E27FC236}">
              <a16:creationId xmlns:a16="http://schemas.microsoft.com/office/drawing/2014/main" id="{EF546A9F-DA6D-4AA9-AFFA-E18EA3447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1" name="Picture 1288" descr="Schl_Logo">
          <a:extLst>
            <a:ext uri="{FF2B5EF4-FFF2-40B4-BE49-F238E27FC236}">
              <a16:creationId xmlns:a16="http://schemas.microsoft.com/office/drawing/2014/main" id="{3010F8C6-2EEF-43CF-926B-5B1EB25FA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2" name="Picture 13" descr="Schl_Logo">
          <a:extLst>
            <a:ext uri="{FF2B5EF4-FFF2-40B4-BE49-F238E27FC236}">
              <a16:creationId xmlns:a16="http://schemas.microsoft.com/office/drawing/2014/main" id="{087FCC26-61FD-4CB4-A1CB-44DA90D18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3" name="Picture 13" descr="Schl_Logo">
          <a:extLst>
            <a:ext uri="{FF2B5EF4-FFF2-40B4-BE49-F238E27FC236}">
              <a16:creationId xmlns:a16="http://schemas.microsoft.com/office/drawing/2014/main" id="{7C094033-CF4E-4CB0-A642-8B0F6FF8D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4" name="Picture 1288" descr="Schl_Logo">
          <a:extLst>
            <a:ext uri="{FF2B5EF4-FFF2-40B4-BE49-F238E27FC236}">
              <a16:creationId xmlns:a16="http://schemas.microsoft.com/office/drawing/2014/main" id="{F234282D-BA9C-42AB-8E9B-95E4BB1CF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5" name="Picture 13" descr="Schl_Logo">
          <a:extLst>
            <a:ext uri="{FF2B5EF4-FFF2-40B4-BE49-F238E27FC236}">
              <a16:creationId xmlns:a16="http://schemas.microsoft.com/office/drawing/2014/main" id="{5F146787-E852-49F5-A198-32FE24ED3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6" name="Picture 13" descr="Schl_Logo">
          <a:extLst>
            <a:ext uri="{FF2B5EF4-FFF2-40B4-BE49-F238E27FC236}">
              <a16:creationId xmlns:a16="http://schemas.microsoft.com/office/drawing/2014/main" id="{B0DB65A0-E0B1-4833-AA71-D9AC231CB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7" name="Picture 1288" descr="Schl_Logo">
          <a:extLst>
            <a:ext uri="{FF2B5EF4-FFF2-40B4-BE49-F238E27FC236}">
              <a16:creationId xmlns:a16="http://schemas.microsoft.com/office/drawing/2014/main" id="{D89B0BFD-3C30-4CC0-BD7B-1C7A03741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8" name="Picture 13" descr="Schl_Logo">
          <a:extLst>
            <a:ext uri="{FF2B5EF4-FFF2-40B4-BE49-F238E27FC236}">
              <a16:creationId xmlns:a16="http://schemas.microsoft.com/office/drawing/2014/main" id="{52B8CAAB-ECAA-48E3-8DB2-03219E90D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9" name="Picture 13" descr="Schl_Logo">
          <a:extLst>
            <a:ext uri="{FF2B5EF4-FFF2-40B4-BE49-F238E27FC236}">
              <a16:creationId xmlns:a16="http://schemas.microsoft.com/office/drawing/2014/main" id="{3B4A007F-67F7-4291-B0C2-A6B85D47A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0" name="Picture 1288" descr="Schl_Logo">
          <a:extLst>
            <a:ext uri="{FF2B5EF4-FFF2-40B4-BE49-F238E27FC236}">
              <a16:creationId xmlns:a16="http://schemas.microsoft.com/office/drawing/2014/main" id="{83F7292C-2253-4389-B1C9-FED26BB79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1" name="Picture 13" descr="Schl_Logo">
          <a:extLst>
            <a:ext uri="{FF2B5EF4-FFF2-40B4-BE49-F238E27FC236}">
              <a16:creationId xmlns:a16="http://schemas.microsoft.com/office/drawing/2014/main" id="{2E16E9BC-FE09-4805-86D9-E1516B9A1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2" name="Picture 13" descr="Schl_Logo">
          <a:extLst>
            <a:ext uri="{FF2B5EF4-FFF2-40B4-BE49-F238E27FC236}">
              <a16:creationId xmlns:a16="http://schemas.microsoft.com/office/drawing/2014/main" id="{54A1425A-8EA8-4EF3-B061-044889B7F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3" name="Picture 1288" descr="Schl_Logo">
          <a:extLst>
            <a:ext uri="{FF2B5EF4-FFF2-40B4-BE49-F238E27FC236}">
              <a16:creationId xmlns:a16="http://schemas.microsoft.com/office/drawing/2014/main" id="{E0D4AAF1-D12F-43A0-BD58-9A6C33754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4" name="Picture 13" descr="Schl_Logo">
          <a:extLst>
            <a:ext uri="{FF2B5EF4-FFF2-40B4-BE49-F238E27FC236}">
              <a16:creationId xmlns:a16="http://schemas.microsoft.com/office/drawing/2014/main" id="{87B46755-2450-4888-ABD2-58AC4B80B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5" name="Picture 13" descr="Schl_Logo">
          <a:extLst>
            <a:ext uri="{FF2B5EF4-FFF2-40B4-BE49-F238E27FC236}">
              <a16:creationId xmlns:a16="http://schemas.microsoft.com/office/drawing/2014/main" id="{FB53BDDC-0CCA-4F43-9A56-9463B4F97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6" name="Picture 1288" descr="Schl_Logo">
          <a:extLst>
            <a:ext uri="{FF2B5EF4-FFF2-40B4-BE49-F238E27FC236}">
              <a16:creationId xmlns:a16="http://schemas.microsoft.com/office/drawing/2014/main" id="{B8CE78AC-E46A-413D-B555-F0AAFE4D9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7" name="Picture 13" descr="Schl_Logo">
          <a:extLst>
            <a:ext uri="{FF2B5EF4-FFF2-40B4-BE49-F238E27FC236}">
              <a16:creationId xmlns:a16="http://schemas.microsoft.com/office/drawing/2014/main" id="{C4986115-70C7-469B-BED8-3FF7C8E9D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8" name="Picture 13" descr="Schl_Logo">
          <a:extLst>
            <a:ext uri="{FF2B5EF4-FFF2-40B4-BE49-F238E27FC236}">
              <a16:creationId xmlns:a16="http://schemas.microsoft.com/office/drawing/2014/main" id="{96AC8966-219B-4903-98DA-D7B78FB36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9" name="Picture 1288" descr="Schl_Logo">
          <a:extLst>
            <a:ext uri="{FF2B5EF4-FFF2-40B4-BE49-F238E27FC236}">
              <a16:creationId xmlns:a16="http://schemas.microsoft.com/office/drawing/2014/main" id="{1B67F39C-11C9-47E4-B0BA-C660651AE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0" name="Picture 13" descr="Schl_Logo">
          <a:extLst>
            <a:ext uri="{FF2B5EF4-FFF2-40B4-BE49-F238E27FC236}">
              <a16:creationId xmlns:a16="http://schemas.microsoft.com/office/drawing/2014/main" id="{FCA07504-0326-4F0E-A76C-36C4F0BE7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1" name="Picture 13" descr="Schl_Logo">
          <a:extLst>
            <a:ext uri="{FF2B5EF4-FFF2-40B4-BE49-F238E27FC236}">
              <a16:creationId xmlns:a16="http://schemas.microsoft.com/office/drawing/2014/main" id="{8502F073-0545-4222-8400-15EDFE33B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2" name="Picture 1288" descr="Schl_Logo">
          <a:extLst>
            <a:ext uri="{FF2B5EF4-FFF2-40B4-BE49-F238E27FC236}">
              <a16:creationId xmlns:a16="http://schemas.microsoft.com/office/drawing/2014/main" id="{BB988AE5-B635-4D0E-A645-08C0C2A70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3" name="Picture 13" descr="Schl_Logo">
          <a:extLst>
            <a:ext uri="{FF2B5EF4-FFF2-40B4-BE49-F238E27FC236}">
              <a16:creationId xmlns:a16="http://schemas.microsoft.com/office/drawing/2014/main" id="{CB17B139-20D1-4AB2-BF39-C71DC1C9E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4" name="Picture 13" descr="Schl_Logo">
          <a:extLst>
            <a:ext uri="{FF2B5EF4-FFF2-40B4-BE49-F238E27FC236}">
              <a16:creationId xmlns:a16="http://schemas.microsoft.com/office/drawing/2014/main" id="{044A5F4A-9338-41B0-B591-B395CFFD5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5" name="Picture 1288" descr="Schl_Logo">
          <a:extLst>
            <a:ext uri="{FF2B5EF4-FFF2-40B4-BE49-F238E27FC236}">
              <a16:creationId xmlns:a16="http://schemas.microsoft.com/office/drawing/2014/main" id="{A8D2737D-A7D1-4B6C-A804-FA3F387B0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6" name="Picture 13" descr="Schl_Logo">
          <a:extLst>
            <a:ext uri="{FF2B5EF4-FFF2-40B4-BE49-F238E27FC236}">
              <a16:creationId xmlns:a16="http://schemas.microsoft.com/office/drawing/2014/main" id="{1DC3BCCA-919C-4DCB-BBF7-CB3CAB74D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7" name="Picture 13" descr="Schl_Logo">
          <a:extLst>
            <a:ext uri="{FF2B5EF4-FFF2-40B4-BE49-F238E27FC236}">
              <a16:creationId xmlns:a16="http://schemas.microsoft.com/office/drawing/2014/main" id="{CD57D848-F4E0-4B63-B955-33598BF78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8" name="Picture 1288" descr="Schl_Logo">
          <a:extLst>
            <a:ext uri="{FF2B5EF4-FFF2-40B4-BE49-F238E27FC236}">
              <a16:creationId xmlns:a16="http://schemas.microsoft.com/office/drawing/2014/main" id="{A521E7B6-5BAF-4DC5-951C-C50B39322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9" name="Picture 13" descr="Schl_Logo">
          <a:extLst>
            <a:ext uri="{FF2B5EF4-FFF2-40B4-BE49-F238E27FC236}">
              <a16:creationId xmlns:a16="http://schemas.microsoft.com/office/drawing/2014/main" id="{B8E08FD9-4870-49BE-8948-F1A651A7D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0" name="Picture 13" descr="Schl_Logo">
          <a:extLst>
            <a:ext uri="{FF2B5EF4-FFF2-40B4-BE49-F238E27FC236}">
              <a16:creationId xmlns:a16="http://schemas.microsoft.com/office/drawing/2014/main" id="{3AC43E86-703F-4B1E-9EDD-A389EDF69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1" name="Picture 1288" descr="Schl_Logo">
          <a:extLst>
            <a:ext uri="{FF2B5EF4-FFF2-40B4-BE49-F238E27FC236}">
              <a16:creationId xmlns:a16="http://schemas.microsoft.com/office/drawing/2014/main" id="{FE0E2678-242F-465F-81D3-F7BE01CB3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2" name="Picture 13" descr="Schl_Logo">
          <a:extLst>
            <a:ext uri="{FF2B5EF4-FFF2-40B4-BE49-F238E27FC236}">
              <a16:creationId xmlns:a16="http://schemas.microsoft.com/office/drawing/2014/main" id="{9DF46ED1-874C-471B-A00B-CEBBC5652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3" name="Picture 13" descr="Schl_Logo">
          <a:extLst>
            <a:ext uri="{FF2B5EF4-FFF2-40B4-BE49-F238E27FC236}">
              <a16:creationId xmlns:a16="http://schemas.microsoft.com/office/drawing/2014/main" id="{12F7AD9B-CDF2-4088-B668-B20159DA8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4" name="Picture 1288" descr="Schl_Logo">
          <a:extLst>
            <a:ext uri="{FF2B5EF4-FFF2-40B4-BE49-F238E27FC236}">
              <a16:creationId xmlns:a16="http://schemas.microsoft.com/office/drawing/2014/main" id="{2E6A13D7-2BD9-4189-80F0-DC8223322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5" name="Picture 13" descr="Schl_Logo">
          <a:extLst>
            <a:ext uri="{FF2B5EF4-FFF2-40B4-BE49-F238E27FC236}">
              <a16:creationId xmlns:a16="http://schemas.microsoft.com/office/drawing/2014/main" id="{409EE995-ACB5-4411-8AFF-3A956BDE5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6" name="Picture 13" descr="Schl_Logo">
          <a:extLst>
            <a:ext uri="{FF2B5EF4-FFF2-40B4-BE49-F238E27FC236}">
              <a16:creationId xmlns:a16="http://schemas.microsoft.com/office/drawing/2014/main" id="{7A2A56FC-2894-49E1-969D-72DFB38CE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7" name="Picture 1288" descr="Schl_Logo">
          <a:extLst>
            <a:ext uri="{FF2B5EF4-FFF2-40B4-BE49-F238E27FC236}">
              <a16:creationId xmlns:a16="http://schemas.microsoft.com/office/drawing/2014/main" id="{490F1405-D802-4239-8701-714142DE1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8" name="Picture 13" descr="Schl_Logo">
          <a:extLst>
            <a:ext uri="{FF2B5EF4-FFF2-40B4-BE49-F238E27FC236}">
              <a16:creationId xmlns:a16="http://schemas.microsoft.com/office/drawing/2014/main" id="{BF391FC6-9F7D-4102-8D55-FF0563482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9" name="Picture 13" descr="Schl_Logo">
          <a:extLst>
            <a:ext uri="{FF2B5EF4-FFF2-40B4-BE49-F238E27FC236}">
              <a16:creationId xmlns:a16="http://schemas.microsoft.com/office/drawing/2014/main" id="{C19362BF-F86D-41CC-AE62-E89EC9615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0" name="Picture 1288" descr="Schl_Logo">
          <a:extLst>
            <a:ext uri="{FF2B5EF4-FFF2-40B4-BE49-F238E27FC236}">
              <a16:creationId xmlns:a16="http://schemas.microsoft.com/office/drawing/2014/main" id="{FE3F562E-B69A-44C6-8D0C-4EA2989F7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1" name="Picture 13" descr="Schl_Logo">
          <a:extLst>
            <a:ext uri="{FF2B5EF4-FFF2-40B4-BE49-F238E27FC236}">
              <a16:creationId xmlns:a16="http://schemas.microsoft.com/office/drawing/2014/main" id="{F8F7DB47-D003-489A-8764-21FB30AB5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2" name="Picture 13" descr="Schl_Logo">
          <a:extLst>
            <a:ext uri="{FF2B5EF4-FFF2-40B4-BE49-F238E27FC236}">
              <a16:creationId xmlns:a16="http://schemas.microsoft.com/office/drawing/2014/main" id="{7F010AB2-520F-4E83-A498-425C4A11D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3" name="Picture 1288" descr="Schl_Logo">
          <a:extLst>
            <a:ext uri="{FF2B5EF4-FFF2-40B4-BE49-F238E27FC236}">
              <a16:creationId xmlns:a16="http://schemas.microsoft.com/office/drawing/2014/main" id="{BE3CB5A6-088F-4E6D-8FF8-F3D3E8C6D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4" name="Picture 13" descr="Schl_Logo">
          <a:extLst>
            <a:ext uri="{FF2B5EF4-FFF2-40B4-BE49-F238E27FC236}">
              <a16:creationId xmlns:a16="http://schemas.microsoft.com/office/drawing/2014/main" id="{1B85DA78-7E04-43FC-97BC-DAF283B3A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5" name="Picture 13" descr="Schl_Logo">
          <a:extLst>
            <a:ext uri="{FF2B5EF4-FFF2-40B4-BE49-F238E27FC236}">
              <a16:creationId xmlns:a16="http://schemas.microsoft.com/office/drawing/2014/main" id="{60B4B7BB-E5AA-48F0-BF6E-3139FB303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6" name="Picture 1288" descr="Schl_Logo">
          <a:extLst>
            <a:ext uri="{FF2B5EF4-FFF2-40B4-BE49-F238E27FC236}">
              <a16:creationId xmlns:a16="http://schemas.microsoft.com/office/drawing/2014/main" id="{8921206E-979C-4E34-A393-FA3B175F7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7" name="Picture 13" descr="Schl_Logo">
          <a:extLst>
            <a:ext uri="{FF2B5EF4-FFF2-40B4-BE49-F238E27FC236}">
              <a16:creationId xmlns:a16="http://schemas.microsoft.com/office/drawing/2014/main" id="{27E04EB4-C317-47D5-BE52-59FD8B7BC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8" name="Picture 13" descr="Schl_Logo">
          <a:extLst>
            <a:ext uri="{FF2B5EF4-FFF2-40B4-BE49-F238E27FC236}">
              <a16:creationId xmlns:a16="http://schemas.microsoft.com/office/drawing/2014/main" id="{E4D49AF4-4765-4754-A2E8-A08F6BC84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9" name="Picture 1288" descr="Schl_Logo">
          <a:extLst>
            <a:ext uri="{FF2B5EF4-FFF2-40B4-BE49-F238E27FC236}">
              <a16:creationId xmlns:a16="http://schemas.microsoft.com/office/drawing/2014/main" id="{C90C77C5-698B-4240-A6C8-082C04B4C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0" name="Picture 13" descr="Schl_Logo">
          <a:extLst>
            <a:ext uri="{FF2B5EF4-FFF2-40B4-BE49-F238E27FC236}">
              <a16:creationId xmlns:a16="http://schemas.microsoft.com/office/drawing/2014/main" id="{EC64B907-0E65-4A0B-9667-1CB9C13FA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1" name="Picture 13" descr="Schl_Logo">
          <a:extLst>
            <a:ext uri="{FF2B5EF4-FFF2-40B4-BE49-F238E27FC236}">
              <a16:creationId xmlns:a16="http://schemas.microsoft.com/office/drawing/2014/main" id="{470AB1C0-865B-4795-9268-B2BCCA190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2" name="Picture 1288" descr="Schl_Logo">
          <a:extLst>
            <a:ext uri="{FF2B5EF4-FFF2-40B4-BE49-F238E27FC236}">
              <a16:creationId xmlns:a16="http://schemas.microsoft.com/office/drawing/2014/main" id="{12E6AFC7-7901-48DB-89EC-5E7576479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3" name="Picture 13" descr="Schl_Logo">
          <a:extLst>
            <a:ext uri="{FF2B5EF4-FFF2-40B4-BE49-F238E27FC236}">
              <a16:creationId xmlns:a16="http://schemas.microsoft.com/office/drawing/2014/main" id="{F92FE75F-52C5-4E44-834D-B5451E20D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4" name="Picture 13" descr="Schl_Logo">
          <a:extLst>
            <a:ext uri="{FF2B5EF4-FFF2-40B4-BE49-F238E27FC236}">
              <a16:creationId xmlns:a16="http://schemas.microsoft.com/office/drawing/2014/main" id="{E9F07E9A-F9BF-4969-9CC8-818BF79D1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5" name="Picture 1288" descr="Schl_Logo">
          <a:extLst>
            <a:ext uri="{FF2B5EF4-FFF2-40B4-BE49-F238E27FC236}">
              <a16:creationId xmlns:a16="http://schemas.microsoft.com/office/drawing/2014/main" id="{FDB5A0C2-12D2-4A09-9E39-0B8AD2C50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6" name="Picture 13" descr="Schl_Logo">
          <a:extLst>
            <a:ext uri="{FF2B5EF4-FFF2-40B4-BE49-F238E27FC236}">
              <a16:creationId xmlns:a16="http://schemas.microsoft.com/office/drawing/2014/main" id="{4AD410B8-7D22-4280-B225-5F100222F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7" name="Picture 13" descr="Schl_Logo">
          <a:extLst>
            <a:ext uri="{FF2B5EF4-FFF2-40B4-BE49-F238E27FC236}">
              <a16:creationId xmlns:a16="http://schemas.microsoft.com/office/drawing/2014/main" id="{38A1D83F-4350-494A-9D53-AABCC231F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8" name="Picture 1288" descr="Schl_Logo">
          <a:extLst>
            <a:ext uri="{FF2B5EF4-FFF2-40B4-BE49-F238E27FC236}">
              <a16:creationId xmlns:a16="http://schemas.microsoft.com/office/drawing/2014/main" id="{C13F013D-3F15-40B5-A382-B0D0ABF57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9" name="Picture 13" descr="Schl_Logo">
          <a:extLst>
            <a:ext uri="{FF2B5EF4-FFF2-40B4-BE49-F238E27FC236}">
              <a16:creationId xmlns:a16="http://schemas.microsoft.com/office/drawing/2014/main" id="{536A5FF0-C8DD-4F7B-A286-E96F3DCE3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0" name="Picture 13" descr="Schl_Logo">
          <a:extLst>
            <a:ext uri="{FF2B5EF4-FFF2-40B4-BE49-F238E27FC236}">
              <a16:creationId xmlns:a16="http://schemas.microsoft.com/office/drawing/2014/main" id="{82DEE0CF-6018-402D-A474-E8B7323AA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1" name="Picture 1288" descr="Schl_Logo">
          <a:extLst>
            <a:ext uri="{FF2B5EF4-FFF2-40B4-BE49-F238E27FC236}">
              <a16:creationId xmlns:a16="http://schemas.microsoft.com/office/drawing/2014/main" id="{B3605870-8657-4EDA-8E0A-9AF144555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2" name="Picture 13" descr="Schl_Logo">
          <a:extLst>
            <a:ext uri="{FF2B5EF4-FFF2-40B4-BE49-F238E27FC236}">
              <a16:creationId xmlns:a16="http://schemas.microsoft.com/office/drawing/2014/main" id="{CCDDC073-4AC9-4E21-A785-FB62A08EB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3" name="Picture 13" descr="Schl_Logo">
          <a:extLst>
            <a:ext uri="{FF2B5EF4-FFF2-40B4-BE49-F238E27FC236}">
              <a16:creationId xmlns:a16="http://schemas.microsoft.com/office/drawing/2014/main" id="{AB373FAC-9728-455E-9AE6-B743551B1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4" name="Picture 1288" descr="Schl_Logo">
          <a:extLst>
            <a:ext uri="{FF2B5EF4-FFF2-40B4-BE49-F238E27FC236}">
              <a16:creationId xmlns:a16="http://schemas.microsoft.com/office/drawing/2014/main" id="{FAEB61DC-4CDF-4A7B-BA1A-7E7170C79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5" name="Picture 13" descr="Schl_Logo">
          <a:extLst>
            <a:ext uri="{FF2B5EF4-FFF2-40B4-BE49-F238E27FC236}">
              <a16:creationId xmlns:a16="http://schemas.microsoft.com/office/drawing/2014/main" id="{9C7EC9C8-824A-42B8-B901-DA3FB06FD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6" name="Picture 13" descr="Schl_Logo">
          <a:extLst>
            <a:ext uri="{FF2B5EF4-FFF2-40B4-BE49-F238E27FC236}">
              <a16:creationId xmlns:a16="http://schemas.microsoft.com/office/drawing/2014/main" id="{C488F06F-E565-4DC5-995A-A89A36960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7" name="Picture 1288" descr="Schl_Logo">
          <a:extLst>
            <a:ext uri="{FF2B5EF4-FFF2-40B4-BE49-F238E27FC236}">
              <a16:creationId xmlns:a16="http://schemas.microsoft.com/office/drawing/2014/main" id="{036D5140-7812-49FB-9F32-02B5FC5FD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8" name="Picture 13" descr="Schl_Logo">
          <a:extLst>
            <a:ext uri="{FF2B5EF4-FFF2-40B4-BE49-F238E27FC236}">
              <a16:creationId xmlns:a16="http://schemas.microsoft.com/office/drawing/2014/main" id="{386DD04A-57A2-4869-925D-996CC9931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9" name="Picture 13" descr="Schl_Logo">
          <a:extLst>
            <a:ext uri="{FF2B5EF4-FFF2-40B4-BE49-F238E27FC236}">
              <a16:creationId xmlns:a16="http://schemas.microsoft.com/office/drawing/2014/main" id="{4CD831D4-60F0-4999-8196-6134466FB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0" name="Picture 1288" descr="Schl_Logo">
          <a:extLst>
            <a:ext uri="{FF2B5EF4-FFF2-40B4-BE49-F238E27FC236}">
              <a16:creationId xmlns:a16="http://schemas.microsoft.com/office/drawing/2014/main" id="{BA98675A-1922-4CD1-9006-CB3809E99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1" name="Picture 13" descr="Schl_Logo">
          <a:extLst>
            <a:ext uri="{FF2B5EF4-FFF2-40B4-BE49-F238E27FC236}">
              <a16:creationId xmlns:a16="http://schemas.microsoft.com/office/drawing/2014/main" id="{79DC0CE7-3C75-4D3B-98FD-0B10F2930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2" name="Picture 13" descr="Schl_Logo">
          <a:extLst>
            <a:ext uri="{FF2B5EF4-FFF2-40B4-BE49-F238E27FC236}">
              <a16:creationId xmlns:a16="http://schemas.microsoft.com/office/drawing/2014/main" id="{8C30D2C3-9C25-461F-B1E3-8749C04CC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3" name="Picture 1288" descr="Schl_Logo">
          <a:extLst>
            <a:ext uri="{FF2B5EF4-FFF2-40B4-BE49-F238E27FC236}">
              <a16:creationId xmlns:a16="http://schemas.microsoft.com/office/drawing/2014/main" id="{7FBC5E6D-9018-4C05-AFB8-F32B7D159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4" name="Picture 13" descr="Schl_Logo">
          <a:extLst>
            <a:ext uri="{FF2B5EF4-FFF2-40B4-BE49-F238E27FC236}">
              <a16:creationId xmlns:a16="http://schemas.microsoft.com/office/drawing/2014/main" id="{7917F3F1-6FD6-43B1-ACBF-C6E184E7A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5" name="Picture 13" descr="Schl_Logo">
          <a:extLst>
            <a:ext uri="{FF2B5EF4-FFF2-40B4-BE49-F238E27FC236}">
              <a16:creationId xmlns:a16="http://schemas.microsoft.com/office/drawing/2014/main" id="{38E04190-6168-4569-ACFA-2CA3F63D2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6" name="Picture 1288" descr="Schl_Logo">
          <a:extLst>
            <a:ext uri="{FF2B5EF4-FFF2-40B4-BE49-F238E27FC236}">
              <a16:creationId xmlns:a16="http://schemas.microsoft.com/office/drawing/2014/main" id="{64412350-EE9D-4E5F-AEE4-1C1BE1AB9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7" name="Picture 13" descr="Schl_Logo">
          <a:extLst>
            <a:ext uri="{FF2B5EF4-FFF2-40B4-BE49-F238E27FC236}">
              <a16:creationId xmlns:a16="http://schemas.microsoft.com/office/drawing/2014/main" id="{19D5BDD0-BD7E-40FE-B89B-A33801050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8" name="Picture 13" descr="Schl_Logo">
          <a:extLst>
            <a:ext uri="{FF2B5EF4-FFF2-40B4-BE49-F238E27FC236}">
              <a16:creationId xmlns:a16="http://schemas.microsoft.com/office/drawing/2014/main" id="{77429355-CF77-479E-B9DB-8A39699D0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9" name="Picture 1288" descr="Schl_Logo">
          <a:extLst>
            <a:ext uri="{FF2B5EF4-FFF2-40B4-BE49-F238E27FC236}">
              <a16:creationId xmlns:a16="http://schemas.microsoft.com/office/drawing/2014/main" id="{F4F783A7-6402-472F-B7FD-CA9BE41B5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0" name="Picture 13" descr="Schl_Logo">
          <a:extLst>
            <a:ext uri="{FF2B5EF4-FFF2-40B4-BE49-F238E27FC236}">
              <a16:creationId xmlns:a16="http://schemas.microsoft.com/office/drawing/2014/main" id="{9D5C979A-45C2-4E37-904B-059F70598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1" name="Picture 13" descr="Schl_Logo">
          <a:extLst>
            <a:ext uri="{FF2B5EF4-FFF2-40B4-BE49-F238E27FC236}">
              <a16:creationId xmlns:a16="http://schemas.microsoft.com/office/drawing/2014/main" id="{3961AAA0-4EEE-48A0-8B25-BD762485C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2" name="Picture 1288" descr="Schl_Logo">
          <a:extLst>
            <a:ext uri="{FF2B5EF4-FFF2-40B4-BE49-F238E27FC236}">
              <a16:creationId xmlns:a16="http://schemas.microsoft.com/office/drawing/2014/main" id="{DA20A295-C493-405C-B6C7-23AC7BF59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3" name="Picture 13" descr="Schl_Logo">
          <a:extLst>
            <a:ext uri="{FF2B5EF4-FFF2-40B4-BE49-F238E27FC236}">
              <a16:creationId xmlns:a16="http://schemas.microsoft.com/office/drawing/2014/main" id="{8BC7DE02-ECC6-4474-A643-EAAA6C24C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4" name="Picture 13" descr="Schl_Logo">
          <a:extLst>
            <a:ext uri="{FF2B5EF4-FFF2-40B4-BE49-F238E27FC236}">
              <a16:creationId xmlns:a16="http://schemas.microsoft.com/office/drawing/2014/main" id="{E54C13E7-48C4-43AC-AA88-C3642CA06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5" name="Picture 1288" descr="Schl_Logo">
          <a:extLst>
            <a:ext uri="{FF2B5EF4-FFF2-40B4-BE49-F238E27FC236}">
              <a16:creationId xmlns:a16="http://schemas.microsoft.com/office/drawing/2014/main" id="{9A644A6A-6E05-4E05-85F5-16EF5A6CC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6" name="Picture 13" descr="Schl_Logo">
          <a:extLst>
            <a:ext uri="{FF2B5EF4-FFF2-40B4-BE49-F238E27FC236}">
              <a16:creationId xmlns:a16="http://schemas.microsoft.com/office/drawing/2014/main" id="{3EA6E831-59A1-4678-90D7-899BEE2A0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7" name="Picture 13" descr="Schl_Logo">
          <a:extLst>
            <a:ext uri="{FF2B5EF4-FFF2-40B4-BE49-F238E27FC236}">
              <a16:creationId xmlns:a16="http://schemas.microsoft.com/office/drawing/2014/main" id="{D3A2F6B1-4F07-415B-A02C-B6FCD96F0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8" name="Picture 1288" descr="Schl_Logo">
          <a:extLst>
            <a:ext uri="{FF2B5EF4-FFF2-40B4-BE49-F238E27FC236}">
              <a16:creationId xmlns:a16="http://schemas.microsoft.com/office/drawing/2014/main" id="{0CD700DB-E3A2-46E4-AC3E-8E3052CC7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9" name="Picture 13" descr="Schl_Logo">
          <a:extLst>
            <a:ext uri="{FF2B5EF4-FFF2-40B4-BE49-F238E27FC236}">
              <a16:creationId xmlns:a16="http://schemas.microsoft.com/office/drawing/2014/main" id="{8859738A-8E0B-425D-BAC8-8A6E85265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0" name="Picture 13" descr="Schl_Logo">
          <a:extLst>
            <a:ext uri="{FF2B5EF4-FFF2-40B4-BE49-F238E27FC236}">
              <a16:creationId xmlns:a16="http://schemas.microsoft.com/office/drawing/2014/main" id="{5E5FD372-B90B-469D-BDB2-C60AC51CC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1" name="Picture 1288" descr="Schl_Logo">
          <a:extLst>
            <a:ext uri="{FF2B5EF4-FFF2-40B4-BE49-F238E27FC236}">
              <a16:creationId xmlns:a16="http://schemas.microsoft.com/office/drawing/2014/main" id="{49926DA3-D1D7-4BDC-A344-1EDE083A7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2" name="Picture 13" descr="Schl_Logo">
          <a:extLst>
            <a:ext uri="{FF2B5EF4-FFF2-40B4-BE49-F238E27FC236}">
              <a16:creationId xmlns:a16="http://schemas.microsoft.com/office/drawing/2014/main" id="{7CE187D5-6EA0-4E0F-BA88-C63B2A591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3" name="Picture 13" descr="Schl_Logo">
          <a:extLst>
            <a:ext uri="{FF2B5EF4-FFF2-40B4-BE49-F238E27FC236}">
              <a16:creationId xmlns:a16="http://schemas.microsoft.com/office/drawing/2014/main" id="{954E5BD4-7E83-4E51-91CF-F05EFB76C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4" name="Picture 1288" descr="Schl_Logo">
          <a:extLst>
            <a:ext uri="{FF2B5EF4-FFF2-40B4-BE49-F238E27FC236}">
              <a16:creationId xmlns:a16="http://schemas.microsoft.com/office/drawing/2014/main" id="{2C110A3C-1334-4615-9E2C-DB7F172AC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5" name="Picture 13" descr="Schl_Logo">
          <a:extLst>
            <a:ext uri="{FF2B5EF4-FFF2-40B4-BE49-F238E27FC236}">
              <a16:creationId xmlns:a16="http://schemas.microsoft.com/office/drawing/2014/main" id="{98916D95-A944-4862-8FDE-A340622AF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6" name="Picture 13" descr="Schl_Logo">
          <a:extLst>
            <a:ext uri="{FF2B5EF4-FFF2-40B4-BE49-F238E27FC236}">
              <a16:creationId xmlns:a16="http://schemas.microsoft.com/office/drawing/2014/main" id="{6096C705-D62F-42BA-86CB-786F3F17F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7" name="Picture 1288" descr="Schl_Logo">
          <a:extLst>
            <a:ext uri="{FF2B5EF4-FFF2-40B4-BE49-F238E27FC236}">
              <a16:creationId xmlns:a16="http://schemas.microsoft.com/office/drawing/2014/main" id="{8D077371-6389-48F3-AF5B-B264B7D35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8" name="Picture 13" descr="Schl_Logo">
          <a:extLst>
            <a:ext uri="{FF2B5EF4-FFF2-40B4-BE49-F238E27FC236}">
              <a16:creationId xmlns:a16="http://schemas.microsoft.com/office/drawing/2014/main" id="{E6B1166F-D796-426D-BE54-C2D101617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9" name="Picture 13" descr="Schl_Logo">
          <a:extLst>
            <a:ext uri="{FF2B5EF4-FFF2-40B4-BE49-F238E27FC236}">
              <a16:creationId xmlns:a16="http://schemas.microsoft.com/office/drawing/2014/main" id="{DEBA5B25-960F-4D4F-8B47-ECC5CE970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0" name="Picture 1288" descr="Schl_Logo">
          <a:extLst>
            <a:ext uri="{FF2B5EF4-FFF2-40B4-BE49-F238E27FC236}">
              <a16:creationId xmlns:a16="http://schemas.microsoft.com/office/drawing/2014/main" id="{B8E22179-CFC5-40B2-BC0A-625CDE242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1" name="Picture 13" descr="Schl_Logo">
          <a:extLst>
            <a:ext uri="{FF2B5EF4-FFF2-40B4-BE49-F238E27FC236}">
              <a16:creationId xmlns:a16="http://schemas.microsoft.com/office/drawing/2014/main" id="{51AFEF3E-4B49-40D7-AB3A-CDAD963A6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2" name="Picture 13" descr="Schl_Logo">
          <a:extLst>
            <a:ext uri="{FF2B5EF4-FFF2-40B4-BE49-F238E27FC236}">
              <a16:creationId xmlns:a16="http://schemas.microsoft.com/office/drawing/2014/main" id="{9996DC3E-0E7B-423B-98B8-13D7A7D51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3" name="Picture 1288" descr="Schl_Logo">
          <a:extLst>
            <a:ext uri="{FF2B5EF4-FFF2-40B4-BE49-F238E27FC236}">
              <a16:creationId xmlns:a16="http://schemas.microsoft.com/office/drawing/2014/main" id="{306EC028-E9C6-46EA-BD8B-18BDE3C9B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4" name="Picture 13" descr="Schl_Logo">
          <a:extLst>
            <a:ext uri="{FF2B5EF4-FFF2-40B4-BE49-F238E27FC236}">
              <a16:creationId xmlns:a16="http://schemas.microsoft.com/office/drawing/2014/main" id="{933D1896-27A8-44CE-B948-4D79C642B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5" name="Picture 13" descr="Schl_Logo">
          <a:extLst>
            <a:ext uri="{FF2B5EF4-FFF2-40B4-BE49-F238E27FC236}">
              <a16:creationId xmlns:a16="http://schemas.microsoft.com/office/drawing/2014/main" id="{605001CD-C28F-49AD-A137-3A8FDCA77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6" name="Picture 1288" descr="Schl_Logo">
          <a:extLst>
            <a:ext uri="{FF2B5EF4-FFF2-40B4-BE49-F238E27FC236}">
              <a16:creationId xmlns:a16="http://schemas.microsoft.com/office/drawing/2014/main" id="{8B66DF4D-260E-4618-A915-7205A86E8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7" name="Picture 13" descr="Schl_Logo">
          <a:extLst>
            <a:ext uri="{FF2B5EF4-FFF2-40B4-BE49-F238E27FC236}">
              <a16:creationId xmlns:a16="http://schemas.microsoft.com/office/drawing/2014/main" id="{8CFB0698-BBBE-47BE-BDBE-10A4EF328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8" name="Picture 13" descr="Schl_Logo">
          <a:extLst>
            <a:ext uri="{FF2B5EF4-FFF2-40B4-BE49-F238E27FC236}">
              <a16:creationId xmlns:a16="http://schemas.microsoft.com/office/drawing/2014/main" id="{636D8901-02F5-4D13-821A-3BAB79795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9" name="Picture 1288" descr="Schl_Logo">
          <a:extLst>
            <a:ext uri="{FF2B5EF4-FFF2-40B4-BE49-F238E27FC236}">
              <a16:creationId xmlns:a16="http://schemas.microsoft.com/office/drawing/2014/main" id="{46C6FD85-9E50-4951-BED4-CC5C18FD7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0" name="Picture 13" descr="Schl_Logo">
          <a:extLst>
            <a:ext uri="{FF2B5EF4-FFF2-40B4-BE49-F238E27FC236}">
              <a16:creationId xmlns:a16="http://schemas.microsoft.com/office/drawing/2014/main" id="{FBF806D4-0284-420B-80D7-2CD40A406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1" name="Picture 13" descr="Schl_Logo">
          <a:extLst>
            <a:ext uri="{FF2B5EF4-FFF2-40B4-BE49-F238E27FC236}">
              <a16:creationId xmlns:a16="http://schemas.microsoft.com/office/drawing/2014/main" id="{1ED83ADD-1FC0-4051-89D4-989B3767B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2" name="Picture 1288" descr="Schl_Logo">
          <a:extLst>
            <a:ext uri="{FF2B5EF4-FFF2-40B4-BE49-F238E27FC236}">
              <a16:creationId xmlns:a16="http://schemas.microsoft.com/office/drawing/2014/main" id="{4BF8D9D8-1BBD-479C-B6D5-E15C4ACFB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3" name="Picture 13" descr="Schl_Logo">
          <a:extLst>
            <a:ext uri="{FF2B5EF4-FFF2-40B4-BE49-F238E27FC236}">
              <a16:creationId xmlns:a16="http://schemas.microsoft.com/office/drawing/2014/main" id="{BA48089E-E36B-4C77-AD0E-4B2C688B0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4" name="Picture 13" descr="Schl_Logo">
          <a:extLst>
            <a:ext uri="{FF2B5EF4-FFF2-40B4-BE49-F238E27FC236}">
              <a16:creationId xmlns:a16="http://schemas.microsoft.com/office/drawing/2014/main" id="{76C32855-17B3-4A97-9928-98E7116D7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5" name="Picture 1288" descr="Schl_Logo">
          <a:extLst>
            <a:ext uri="{FF2B5EF4-FFF2-40B4-BE49-F238E27FC236}">
              <a16:creationId xmlns:a16="http://schemas.microsoft.com/office/drawing/2014/main" id="{1AE084DF-1E83-48C4-B125-CDB32658C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6" name="Picture 13" descr="Schl_Logo">
          <a:extLst>
            <a:ext uri="{FF2B5EF4-FFF2-40B4-BE49-F238E27FC236}">
              <a16:creationId xmlns:a16="http://schemas.microsoft.com/office/drawing/2014/main" id="{5860A5E3-9FAA-4BBE-8EFD-799EA23FC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7" name="Picture 13" descr="Schl_Logo">
          <a:extLst>
            <a:ext uri="{FF2B5EF4-FFF2-40B4-BE49-F238E27FC236}">
              <a16:creationId xmlns:a16="http://schemas.microsoft.com/office/drawing/2014/main" id="{37FADEB4-2C6B-4864-8C7E-08D3838D7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8" name="Picture 1288" descr="Schl_Logo">
          <a:extLst>
            <a:ext uri="{FF2B5EF4-FFF2-40B4-BE49-F238E27FC236}">
              <a16:creationId xmlns:a16="http://schemas.microsoft.com/office/drawing/2014/main" id="{1EC1BA59-E0D1-47E7-9A2D-BB0D14063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9" name="Picture 13" descr="Schl_Logo">
          <a:extLst>
            <a:ext uri="{FF2B5EF4-FFF2-40B4-BE49-F238E27FC236}">
              <a16:creationId xmlns:a16="http://schemas.microsoft.com/office/drawing/2014/main" id="{B6B1EBF5-A454-4C25-AC40-B62F8B80A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0" name="Picture 13" descr="Schl_Logo">
          <a:extLst>
            <a:ext uri="{FF2B5EF4-FFF2-40B4-BE49-F238E27FC236}">
              <a16:creationId xmlns:a16="http://schemas.microsoft.com/office/drawing/2014/main" id="{040678C5-942A-4570-AB61-E182590E1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1" name="Picture 1288" descr="Schl_Logo">
          <a:extLst>
            <a:ext uri="{FF2B5EF4-FFF2-40B4-BE49-F238E27FC236}">
              <a16:creationId xmlns:a16="http://schemas.microsoft.com/office/drawing/2014/main" id="{449C792E-1847-4782-9149-A5C033115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2" name="Picture 13" descr="Schl_Logo">
          <a:extLst>
            <a:ext uri="{FF2B5EF4-FFF2-40B4-BE49-F238E27FC236}">
              <a16:creationId xmlns:a16="http://schemas.microsoft.com/office/drawing/2014/main" id="{12F81E85-E52F-4435-BBA8-600264CD0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3" name="Picture 13" descr="Schl_Logo">
          <a:extLst>
            <a:ext uri="{FF2B5EF4-FFF2-40B4-BE49-F238E27FC236}">
              <a16:creationId xmlns:a16="http://schemas.microsoft.com/office/drawing/2014/main" id="{62BE8D38-7A96-473D-BE25-DBD90FFC4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4" name="Picture 1288" descr="Schl_Logo">
          <a:extLst>
            <a:ext uri="{FF2B5EF4-FFF2-40B4-BE49-F238E27FC236}">
              <a16:creationId xmlns:a16="http://schemas.microsoft.com/office/drawing/2014/main" id="{9A68F8EA-2400-47C6-A4B8-2F124AC95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5" name="Picture 13" descr="Schl_Logo">
          <a:extLst>
            <a:ext uri="{FF2B5EF4-FFF2-40B4-BE49-F238E27FC236}">
              <a16:creationId xmlns:a16="http://schemas.microsoft.com/office/drawing/2014/main" id="{5BD8EB30-B7B7-4469-85A7-F56A82DF4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6" name="Picture 13" descr="Schl_Logo">
          <a:extLst>
            <a:ext uri="{FF2B5EF4-FFF2-40B4-BE49-F238E27FC236}">
              <a16:creationId xmlns:a16="http://schemas.microsoft.com/office/drawing/2014/main" id="{329F1062-CA91-4FCB-86E4-ED1F58230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7" name="Picture 1288" descr="Schl_Logo">
          <a:extLst>
            <a:ext uri="{FF2B5EF4-FFF2-40B4-BE49-F238E27FC236}">
              <a16:creationId xmlns:a16="http://schemas.microsoft.com/office/drawing/2014/main" id="{E6632432-3679-4C71-B257-26557B528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8" name="Picture 13" descr="Schl_Logo">
          <a:extLst>
            <a:ext uri="{FF2B5EF4-FFF2-40B4-BE49-F238E27FC236}">
              <a16:creationId xmlns:a16="http://schemas.microsoft.com/office/drawing/2014/main" id="{95F0DBFF-6143-44D3-B1AF-928319180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9" name="Picture 13" descr="Schl_Logo">
          <a:extLst>
            <a:ext uri="{FF2B5EF4-FFF2-40B4-BE49-F238E27FC236}">
              <a16:creationId xmlns:a16="http://schemas.microsoft.com/office/drawing/2014/main" id="{4C7C5959-DA58-46FE-982B-2775D8885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0" name="Picture 1288" descr="Schl_Logo">
          <a:extLst>
            <a:ext uri="{FF2B5EF4-FFF2-40B4-BE49-F238E27FC236}">
              <a16:creationId xmlns:a16="http://schemas.microsoft.com/office/drawing/2014/main" id="{05C15BEA-4979-4F80-B6DB-505577834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1" name="Picture 13" descr="Schl_Logo">
          <a:extLst>
            <a:ext uri="{FF2B5EF4-FFF2-40B4-BE49-F238E27FC236}">
              <a16:creationId xmlns:a16="http://schemas.microsoft.com/office/drawing/2014/main" id="{6F1846F2-BAF1-4BBF-86C6-339D010B5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2" name="Picture 13" descr="Schl_Logo">
          <a:extLst>
            <a:ext uri="{FF2B5EF4-FFF2-40B4-BE49-F238E27FC236}">
              <a16:creationId xmlns:a16="http://schemas.microsoft.com/office/drawing/2014/main" id="{E5788316-095F-4B1C-969B-8F94B0C54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3" name="Picture 1288" descr="Schl_Logo">
          <a:extLst>
            <a:ext uri="{FF2B5EF4-FFF2-40B4-BE49-F238E27FC236}">
              <a16:creationId xmlns:a16="http://schemas.microsoft.com/office/drawing/2014/main" id="{3243FA4B-410D-40F6-93E2-55F67C9BD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4" name="Picture 13" descr="Schl_Logo">
          <a:extLst>
            <a:ext uri="{FF2B5EF4-FFF2-40B4-BE49-F238E27FC236}">
              <a16:creationId xmlns:a16="http://schemas.microsoft.com/office/drawing/2014/main" id="{CFF6FFA8-4125-455E-8152-7023E9801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5" name="Picture 13" descr="Schl_Logo">
          <a:extLst>
            <a:ext uri="{FF2B5EF4-FFF2-40B4-BE49-F238E27FC236}">
              <a16:creationId xmlns:a16="http://schemas.microsoft.com/office/drawing/2014/main" id="{0EF2EEEE-82B2-49A0-B2A3-89282A593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6" name="Picture 1288" descr="Schl_Logo">
          <a:extLst>
            <a:ext uri="{FF2B5EF4-FFF2-40B4-BE49-F238E27FC236}">
              <a16:creationId xmlns:a16="http://schemas.microsoft.com/office/drawing/2014/main" id="{54500119-0E45-4116-B37F-2F3BF5EAE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7" name="Picture 13" descr="Schl_Logo">
          <a:extLst>
            <a:ext uri="{FF2B5EF4-FFF2-40B4-BE49-F238E27FC236}">
              <a16:creationId xmlns:a16="http://schemas.microsoft.com/office/drawing/2014/main" id="{7D7B70E7-B2A5-4F0C-84E6-0478F2FF2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8" name="Picture 13" descr="Schl_Logo">
          <a:extLst>
            <a:ext uri="{FF2B5EF4-FFF2-40B4-BE49-F238E27FC236}">
              <a16:creationId xmlns:a16="http://schemas.microsoft.com/office/drawing/2014/main" id="{C7F1EC16-90DA-46CE-87C1-65891CB14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9" name="Picture 1288" descr="Schl_Logo">
          <a:extLst>
            <a:ext uri="{FF2B5EF4-FFF2-40B4-BE49-F238E27FC236}">
              <a16:creationId xmlns:a16="http://schemas.microsoft.com/office/drawing/2014/main" id="{BE409E7F-92B8-44CC-AB20-BD821FA02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0" name="Picture 13" descr="Schl_Logo">
          <a:extLst>
            <a:ext uri="{FF2B5EF4-FFF2-40B4-BE49-F238E27FC236}">
              <a16:creationId xmlns:a16="http://schemas.microsoft.com/office/drawing/2014/main" id="{1D510F45-D02F-44EA-ACE1-0B8EE86CF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1" name="Picture 13" descr="Schl_Logo">
          <a:extLst>
            <a:ext uri="{FF2B5EF4-FFF2-40B4-BE49-F238E27FC236}">
              <a16:creationId xmlns:a16="http://schemas.microsoft.com/office/drawing/2014/main" id="{A4153F97-15E6-4C6D-A4CA-5174C8AF4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2" name="Picture 1288" descr="Schl_Logo">
          <a:extLst>
            <a:ext uri="{FF2B5EF4-FFF2-40B4-BE49-F238E27FC236}">
              <a16:creationId xmlns:a16="http://schemas.microsoft.com/office/drawing/2014/main" id="{9429EC0B-1E95-4E09-B868-878416438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3" name="Picture 13" descr="Schl_Logo">
          <a:extLst>
            <a:ext uri="{FF2B5EF4-FFF2-40B4-BE49-F238E27FC236}">
              <a16:creationId xmlns:a16="http://schemas.microsoft.com/office/drawing/2014/main" id="{A2E83756-DA82-4F5E-A8EB-8787F6832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4" name="Picture 13" descr="Schl_Logo">
          <a:extLst>
            <a:ext uri="{FF2B5EF4-FFF2-40B4-BE49-F238E27FC236}">
              <a16:creationId xmlns:a16="http://schemas.microsoft.com/office/drawing/2014/main" id="{5BF7B014-8B16-4442-834C-52A76CB4B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5" name="Picture 1288" descr="Schl_Logo">
          <a:extLst>
            <a:ext uri="{FF2B5EF4-FFF2-40B4-BE49-F238E27FC236}">
              <a16:creationId xmlns:a16="http://schemas.microsoft.com/office/drawing/2014/main" id="{2689134D-439F-4AC0-9FA1-3A4313979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6" name="Picture 13" descr="Schl_Logo">
          <a:extLst>
            <a:ext uri="{FF2B5EF4-FFF2-40B4-BE49-F238E27FC236}">
              <a16:creationId xmlns:a16="http://schemas.microsoft.com/office/drawing/2014/main" id="{6A67424B-0428-4ADF-A969-B7875B939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7" name="Picture 13" descr="Schl_Logo">
          <a:extLst>
            <a:ext uri="{FF2B5EF4-FFF2-40B4-BE49-F238E27FC236}">
              <a16:creationId xmlns:a16="http://schemas.microsoft.com/office/drawing/2014/main" id="{B9271542-C4FC-4960-9C83-3D24CF136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8" name="Picture 1288" descr="Schl_Logo">
          <a:extLst>
            <a:ext uri="{FF2B5EF4-FFF2-40B4-BE49-F238E27FC236}">
              <a16:creationId xmlns:a16="http://schemas.microsoft.com/office/drawing/2014/main" id="{1D7316F3-D09D-48B5-A184-91901AE11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9" name="Picture 13" descr="Schl_Logo">
          <a:extLst>
            <a:ext uri="{FF2B5EF4-FFF2-40B4-BE49-F238E27FC236}">
              <a16:creationId xmlns:a16="http://schemas.microsoft.com/office/drawing/2014/main" id="{A61D3B1A-773E-4B2B-8C7B-EE16BEC9E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0" name="Picture 13" descr="Schl_Logo">
          <a:extLst>
            <a:ext uri="{FF2B5EF4-FFF2-40B4-BE49-F238E27FC236}">
              <a16:creationId xmlns:a16="http://schemas.microsoft.com/office/drawing/2014/main" id="{DECE5D7B-0630-4DAF-AC6B-D674803F5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1" name="Picture 1288" descr="Schl_Logo">
          <a:extLst>
            <a:ext uri="{FF2B5EF4-FFF2-40B4-BE49-F238E27FC236}">
              <a16:creationId xmlns:a16="http://schemas.microsoft.com/office/drawing/2014/main" id="{5166250A-417B-427E-9BEF-5DDF78E49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2" name="Picture 13" descr="Schl_Logo">
          <a:extLst>
            <a:ext uri="{FF2B5EF4-FFF2-40B4-BE49-F238E27FC236}">
              <a16:creationId xmlns:a16="http://schemas.microsoft.com/office/drawing/2014/main" id="{0BF89D02-07AE-478B-82D9-DAB18C151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3" name="Picture 13" descr="Schl_Logo">
          <a:extLst>
            <a:ext uri="{FF2B5EF4-FFF2-40B4-BE49-F238E27FC236}">
              <a16:creationId xmlns:a16="http://schemas.microsoft.com/office/drawing/2014/main" id="{F30A9BBD-42EA-4D6F-B7CA-AE926EA91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4" name="Picture 1288" descr="Schl_Logo">
          <a:extLst>
            <a:ext uri="{FF2B5EF4-FFF2-40B4-BE49-F238E27FC236}">
              <a16:creationId xmlns:a16="http://schemas.microsoft.com/office/drawing/2014/main" id="{9781D246-D3A2-421A-99BF-9240959B4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5" name="Picture 13" descr="Schl_Logo">
          <a:extLst>
            <a:ext uri="{FF2B5EF4-FFF2-40B4-BE49-F238E27FC236}">
              <a16:creationId xmlns:a16="http://schemas.microsoft.com/office/drawing/2014/main" id="{2B70CBF0-5354-4339-A003-E8D97FCA4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6" name="Picture 13" descr="Schl_Logo">
          <a:extLst>
            <a:ext uri="{FF2B5EF4-FFF2-40B4-BE49-F238E27FC236}">
              <a16:creationId xmlns:a16="http://schemas.microsoft.com/office/drawing/2014/main" id="{121E9FC4-E333-4581-B389-4F3531238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7" name="Picture 1288" descr="Schl_Logo">
          <a:extLst>
            <a:ext uri="{FF2B5EF4-FFF2-40B4-BE49-F238E27FC236}">
              <a16:creationId xmlns:a16="http://schemas.microsoft.com/office/drawing/2014/main" id="{8FD239DA-EAD0-46C9-9AE7-2B32E9AA4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8" name="Picture 13" descr="Schl_Logo">
          <a:extLst>
            <a:ext uri="{FF2B5EF4-FFF2-40B4-BE49-F238E27FC236}">
              <a16:creationId xmlns:a16="http://schemas.microsoft.com/office/drawing/2014/main" id="{C233184A-63D9-4895-AB66-C81ACD876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9" name="Picture 13" descr="Schl_Logo">
          <a:extLst>
            <a:ext uri="{FF2B5EF4-FFF2-40B4-BE49-F238E27FC236}">
              <a16:creationId xmlns:a16="http://schemas.microsoft.com/office/drawing/2014/main" id="{8EEF6037-5426-4C0A-B3E9-F2C518DE7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0" name="Picture 1288" descr="Schl_Logo">
          <a:extLst>
            <a:ext uri="{FF2B5EF4-FFF2-40B4-BE49-F238E27FC236}">
              <a16:creationId xmlns:a16="http://schemas.microsoft.com/office/drawing/2014/main" id="{1DD43BB9-F9AF-4C87-B935-9AF1A23F3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1" name="Picture 13" descr="Schl_Logo">
          <a:extLst>
            <a:ext uri="{FF2B5EF4-FFF2-40B4-BE49-F238E27FC236}">
              <a16:creationId xmlns:a16="http://schemas.microsoft.com/office/drawing/2014/main" id="{FE5DFEE3-6EF5-4D56-BAC8-9D851FB40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2" name="Picture 13" descr="Schl_Logo">
          <a:extLst>
            <a:ext uri="{FF2B5EF4-FFF2-40B4-BE49-F238E27FC236}">
              <a16:creationId xmlns:a16="http://schemas.microsoft.com/office/drawing/2014/main" id="{052B9F80-B95C-4814-A771-C97A98295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3" name="Picture 1288" descr="Schl_Logo">
          <a:extLst>
            <a:ext uri="{FF2B5EF4-FFF2-40B4-BE49-F238E27FC236}">
              <a16:creationId xmlns:a16="http://schemas.microsoft.com/office/drawing/2014/main" id="{8631C710-C791-4BE1-A3E5-1CBD8443B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4" name="Picture 13" descr="Schl_Logo">
          <a:extLst>
            <a:ext uri="{FF2B5EF4-FFF2-40B4-BE49-F238E27FC236}">
              <a16:creationId xmlns:a16="http://schemas.microsoft.com/office/drawing/2014/main" id="{37AC8B12-459F-4810-AA80-279E56FCB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5" name="Picture 13" descr="Schl_Logo">
          <a:extLst>
            <a:ext uri="{FF2B5EF4-FFF2-40B4-BE49-F238E27FC236}">
              <a16:creationId xmlns:a16="http://schemas.microsoft.com/office/drawing/2014/main" id="{57DF6AED-0535-4071-9E8C-29B982794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6" name="Picture 1288" descr="Schl_Logo">
          <a:extLst>
            <a:ext uri="{FF2B5EF4-FFF2-40B4-BE49-F238E27FC236}">
              <a16:creationId xmlns:a16="http://schemas.microsoft.com/office/drawing/2014/main" id="{F40CEE11-B9C2-4744-9549-F6C1817A4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7" name="Picture 13" descr="Schl_Logo">
          <a:extLst>
            <a:ext uri="{FF2B5EF4-FFF2-40B4-BE49-F238E27FC236}">
              <a16:creationId xmlns:a16="http://schemas.microsoft.com/office/drawing/2014/main" id="{2C49FDDA-ABE9-45FF-A01D-CC7BEA52E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8" name="Picture 13" descr="Schl_Logo">
          <a:extLst>
            <a:ext uri="{FF2B5EF4-FFF2-40B4-BE49-F238E27FC236}">
              <a16:creationId xmlns:a16="http://schemas.microsoft.com/office/drawing/2014/main" id="{D77324D2-7545-4E88-B869-279AD423B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9" name="Picture 1288" descr="Schl_Logo">
          <a:extLst>
            <a:ext uri="{FF2B5EF4-FFF2-40B4-BE49-F238E27FC236}">
              <a16:creationId xmlns:a16="http://schemas.microsoft.com/office/drawing/2014/main" id="{E2762038-DDB6-4C69-9E37-50E4244EA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0" name="Picture 13" descr="Schl_Logo">
          <a:extLst>
            <a:ext uri="{FF2B5EF4-FFF2-40B4-BE49-F238E27FC236}">
              <a16:creationId xmlns:a16="http://schemas.microsoft.com/office/drawing/2014/main" id="{65330D6D-CBA5-410E-92CF-871B0825E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1" name="Picture 13" descr="Schl_Logo">
          <a:extLst>
            <a:ext uri="{FF2B5EF4-FFF2-40B4-BE49-F238E27FC236}">
              <a16:creationId xmlns:a16="http://schemas.microsoft.com/office/drawing/2014/main" id="{D096FE40-D791-4C62-9F8C-44FCDE0CB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2" name="Picture 1288" descr="Schl_Logo">
          <a:extLst>
            <a:ext uri="{FF2B5EF4-FFF2-40B4-BE49-F238E27FC236}">
              <a16:creationId xmlns:a16="http://schemas.microsoft.com/office/drawing/2014/main" id="{F7736D81-45FD-4845-9123-9A17E9CCE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3" name="Picture 13" descr="Schl_Logo">
          <a:extLst>
            <a:ext uri="{FF2B5EF4-FFF2-40B4-BE49-F238E27FC236}">
              <a16:creationId xmlns:a16="http://schemas.microsoft.com/office/drawing/2014/main" id="{98CF1223-B7B0-4FC3-88F8-051884ED5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4" name="Picture 13" descr="Schl_Logo">
          <a:extLst>
            <a:ext uri="{FF2B5EF4-FFF2-40B4-BE49-F238E27FC236}">
              <a16:creationId xmlns:a16="http://schemas.microsoft.com/office/drawing/2014/main" id="{3B900235-393F-424C-A7B6-2881B8C4F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5" name="Picture 1288" descr="Schl_Logo">
          <a:extLst>
            <a:ext uri="{FF2B5EF4-FFF2-40B4-BE49-F238E27FC236}">
              <a16:creationId xmlns:a16="http://schemas.microsoft.com/office/drawing/2014/main" id="{832A96A7-E9E4-4AF8-8361-D42DCE478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6" name="Picture 13" descr="Schl_Logo">
          <a:extLst>
            <a:ext uri="{FF2B5EF4-FFF2-40B4-BE49-F238E27FC236}">
              <a16:creationId xmlns:a16="http://schemas.microsoft.com/office/drawing/2014/main" id="{07505A43-8741-4E6E-8771-17F3952FC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7" name="Picture 13" descr="Schl_Logo">
          <a:extLst>
            <a:ext uri="{FF2B5EF4-FFF2-40B4-BE49-F238E27FC236}">
              <a16:creationId xmlns:a16="http://schemas.microsoft.com/office/drawing/2014/main" id="{7C190519-5B87-4615-9B58-72DC23C28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8" name="Picture 1288" descr="Schl_Logo">
          <a:extLst>
            <a:ext uri="{FF2B5EF4-FFF2-40B4-BE49-F238E27FC236}">
              <a16:creationId xmlns:a16="http://schemas.microsoft.com/office/drawing/2014/main" id="{369DB1A5-9610-4D8A-9AB9-2FE902395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9" name="Picture 13" descr="Schl_Logo">
          <a:extLst>
            <a:ext uri="{FF2B5EF4-FFF2-40B4-BE49-F238E27FC236}">
              <a16:creationId xmlns:a16="http://schemas.microsoft.com/office/drawing/2014/main" id="{2186F2C2-9971-47B1-B8DC-B9994F377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0" name="Picture 13" descr="Schl_Logo">
          <a:extLst>
            <a:ext uri="{FF2B5EF4-FFF2-40B4-BE49-F238E27FC236}">
              <a16:creationId xmlns:a16="http://schemas.microsoft.com/office/drawing/2014/main" id="{C03B3C71-9A50-4226-88CA-AD98594BD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1" name="Picture 1288" descr="Schl_Logo">
          <a:extLst>
            <a:ext uri="{FF2B5EF4-FFF2-40B4-BE49-F238E27FC236}">
              <a16:creationId xmlns:a16="http://schemas.microsoft.com/office/drawing/2014/main" id="{453BB623-54C5-4F62-A137-148079CB8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2" name="Picture 13" descr="Schl_Logo">
          <a:extLst>
            <a:ext uri="{FF2B5EF4-FFF2-40B4-BE49-F238E27FC236}">
              <a16:creationId xmlns:a16="http://schemas.microsoft.com/office/drawing/2014/main" id="{BB7B4F34-80B8-445C-A83B-D12E5F4BB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3" name="Picture 13" descr="Schl_Logo">
          <a:extLst>
            <a:ext uri="{FF2B5EF4-FFF2-40B4-BE49-F238E27FC236}">
              <a16:creationId xmlns:a16="http://schemas.microsoft.com/office/drawing/2014/main" id="{6D911B64-0F32-423B-811C-00F15F0A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4" name="Picture 1288" descr="Schl_Logo">
          <a:extLst>
            <a:ext uri="{FF2B5EF4-FFF2-40B4-BE49-F238E27FC236}">
              <a16:creationId xmlns:a16="http://schemas.microsoft.com/office/drawing/2014/main" id="{6389EBBF-3672-4ABD-B6CC-3D6D1CAF5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5" name="Picture 13" descr="Schl_Logo">
          <a:extLst>
            <a:ext uri="{FF2B5EF4-FFF2-40B4-BE49-F238E27FC236}">
              <a16:creationId xmlns:a16="http://schemas.microsoft.com/office/drawing/2014/main" id="{F026E56C-2859-4BDE-9F6F-84C5F347A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6" name="Picture 13" descr="Schl_Logo">
          <a:extLst>
            <a:ext uri="{FF2B5EF4-FFF2-40B4-BE49-F238E27FC236}">
              <a16:creationId xmlns:a16="http://schemas.microsoft.com/office/drawing/2014/main" id="{632FCCFF-D9CC-4979-A6D9-A6F0DA637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7" name="Picture 1288" descr="Schl_Logo">
          <a:extLst>
            <a:ext uri="{FF2B5EF4-FFF2-40B4-BE49-F238E27FC236}">
              <a16:creationId xmlns:a16="http://schemas.microsoft.com/office/drawing/2014/main" id="{68E1DC47-C4C3-41C9-A970-C42D0ACE9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8" name="Picture 13" descr="Schl_Logo">
          <a:extLst>
            <a:ext uri="{FF2B5EF4-FFF2-40B4-BE49-F238E27FC236}">
              <a16:creationId xmlns:a16="http://schemas.microsoft.com/office/drawing/2014/main" id="{57287B12-6D9C-4675-97C2-2FBE23497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9" name="Picture 13" descr="Schl_Logo">
          <a:extLst>
            <a:ext uri="{FF2B5EF4-FFF2-40B4-BE49-F238E27FC236}">
              <a16:creationId xmlns:a16="http://schemas.microsoft.com/office/drawing/2014/main" id="{4E2BC2CD-C60D-467B-9E98-D1FD06C44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0" name="Picture 1288" descr="Schl_Logo">
          <a:extLst>
            <a:ext uri="{FF2B5EF4-FFF2-40B4-BE49-F238E27FC236}">
              <a16:creationId xmlns:a16="http://schemas.microsoft.com/office/drawing/2014/main" id="{CFE70A40-3D22-4F3A-913A-090150EE6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1" name="Picture 13" descr="Schl_Logo">
          <a:extLst>
            <a:ext uri="{FF2B5EF4-FFF2-40B4-BE49-F238E27FC236}">
              <a16:creationId xmlns:a16="http://schemas.microsoft.com/office/drawing/2014/main" id="{018828C7-77B1-4B05-AA17-FB7BA8B01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2" name="Picture 13" descr="Schl_Logo">
          <a:extLst>
            <a:ext uri="{FF2B5EF4-FFF2-40B4-BE49-F238E27FC236}">
              <a16:creationId xmlns:a16="http://schemas.microsoft.com/office/drawing/2014/main" id="{2AA1A2E7-B7B0-4A24-A65A-4D26B1FDF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3" name="Picture 1288" descr="Schl_Logo">
          <a:extLst>
            <a:ext uri="{FF2B5EF4-FFF2-40B4-BE49-F238E27FC236}">
              <a16:creationId xmlns:a16="http://schemas.microsoft.com/office/drawing/2014/main" id="{997A0846-B456-48E6-BD8D-D92D38326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4" name="Picture 13" descr="Schl_Logo">
          <a:extLst>
            <a:ext uri="{FF2B5EF4-FFF2-40B4-BE49-F238E27FC236}">
              <a16:creationId xmlns:a16="http://schemas.microsoft.com/office/drawing/2014/main" id="{EF6DF37E-D3A0-4694-919E-3DA2B34E6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5" name="Picture 13" descr="Schl_Logo">
          <a:extLst>
            <a:ext uri="{FF2B5EF4-FFF2-40B4-BE49-F238E27FC236}">
              <a16:creationId xmlns:a16="http://schemas.microsoft.com/office/drawing/2014/main" id="{53A7DDB3-EC64-4D37-88D5-BA6C988A1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6" name="Picture 1288" descr="Schl_Logo">
          <a:extLst>
            <a:ext uri="{FF2B5EF4-FFF2-40B4-BE49-F238E27FC236}">
              <a16:creationId xmlns:a16="http://schemas.microsoft.com/office/drawing/2014/main" id="{87597CCC-2E6B-4272-A760-DDE0AB3AB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7" name="Picture 13" descr="Schl_Logo">
          <a:extLst>
            <a:ext uri="{FF2B5EF4-FFF2-40B4-BE49-F238E27FC236}">
              <a16:creationId xmlns:a16="http://schemas.microsoft.com/office/drawing/2014/main" id="{8C0936EE-F0C3-41F2-987E-C085D16D8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8" name="Picture 13" descr="Schl_Logo">
          <a:extLst>
            <a:ext uri="{FF2B5EF4-FFF2-40B4-BE49-F238E27FC236}">
              <a16:creationId xmlns:a16="http://schemas.microsoft.com/office/drawing/2014/main" id="{68E5F37D-ED40-4CC2-AE30-D8BD5E8E7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9" name="Picture 1288" descr="Schl_Logo">
          <a:extLst>
            <a:ext uri="{FF2B5EF4-FFF2-40B4-BE49-F238E27FC236}">
              <a16:creationId xmlns:a16="http://schemas.microsoft.com/office/drawing/2014/main" id="{066130C8-A89C-4117-B13E-5A34227F3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0" name="Picture 13" descr="Schl_Logo">
          <a:extLst>
            <a:ext uri="{FF2B5EF4-FFF2-40B4-BE49-F238E27FC236}">
              <a16:creationId xmlns:a16="http://schemas.microsoft.com/office/drawing/2014/main" id="{D36CFC8D-F608-401B-B184-2FC1E29CF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1" name="Picture 13" descr="Schl_Logo">
          <a:extLst>
            <a:ext uri="{FF2B5EF4-FFF2-40B4-BE49-F238E27FC236}">
              <a16:creationId xmlns:a16="http://schemas.microsoft.com/office/drawing/2014/main" id="{31271769-68C1-4055-8E76-7D4F818FF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2" name="Picture 1288" descr="Schl_Logo">
          <a:extLst>
            <a:ext uri="{FF2B5EF4-FFF2-40B4-BE49-F238E27FC236}">
              <a16:creationId xmlns:a16="http://schemas.microsoft.com/office/drawing/2014/main" id="{5DE9A897-B838-42AC-9CF1-86BC2D954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3" name="Picture 13" descr="Schl_Logo">
          <a:extLst>
            <a:ext uri="{FF2B5EF4-FFF2-40B4-BE49-F238E27FC236}">
              <a16:creationId xmlns:a16="http://schemas.microsoft.com/office/drawing/2014/main" id="{BFC4F582-7DC4-499F-B353-38E145EB6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4" name="Picture 13" descr="Schl_Logo">
          <a:extLst>
            <a:ext uri="{FF2B5EF4-FFF2-40B4-BE49-F238E27FC236}">
              <a16:creationId xmlns:a16="http://schemas.microsoft.com/office/drawing/2014/main" id="{2EC6A063-604A-459C-9D2D-253CFB372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5" name="Picture 1288" descr="Schl_Logo">
          <a:extLst>
            <a:ext uri="{FF2B5EF4-FFF2-40B4-BE49-F238E27FC236}">
              <a16:creationId xmlns:a16="http://schemas.microsoft.com/office/drawing/2014/main" id="{DA6430D9-C836-4CC5-8AEB-17CE21073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6" name="Picture 13" descr="Schl_Logo">
          <a:extLst>
            <a:ext uri="{FF2B5EF4-FFF2-40B4-BE49-F238E27FC236}">
              <a16:creationId xmlns:a16="http://schemas.microsoft.com/office/drawing/2014/main" id="{5E9D2900-7890-4490-88EC-A48F05C68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7" name="Picture 13" descr="Schl_Logo">
          <a:extLst>
            <a:ext uri="{FF2B5EF4-FFF2-40B4-BE49-F238E27FC236}">
              <a16:creationId xmlns:a16="http://schemas.microsoft.com/office/drawing/2014/main" id="{BD287824-8AB6-4126-9B68-5960B0088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8" name="Picture 1288" descr="Schl_Logo">
          <a:extLst>
            <a:ext uri="{FF2B5EF4-FFF2-40B4-BE49-F238E27FC236}">
              <a16:creationId xmlns:a16="http://schemas.microsoft.com/office/drawing/2014/main" id="{8E7AF124-CA36-4C85-B61D-427FFBBEC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9" name="Picture 13" descr="Schl_Logo">
          <a:extLst>
            <a:ext uri="{FF2B5EF4-FFF2-40B4-BE49-F238E27FC236}">
              <a16:creationId xmlns:a16="http://schemas.microsoft.com/office/drawing/2014/main" id="{B5EA0FFF-BED5-4BFE-98C2-4E7C06440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0" name="Picture 13" descr="Schl_Logo">
          <a:extLst>
            <a:ext uri="{FF2B5EF4-FFF2-40B4-BE49-F238E27FC236}">
              <a16:creationId xmlns:a16="http://schemas.microsoft.com/office/drawing/2014/main" id="{5DD093FF-05A6-416E-BB60-0E18D8F20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1" name="Picture 1288" descr="Schl_Logo">
          <a:extLst>
            <a:ext uri="{FF2B5EF4-FFF2-40B4-BE49-F238E27FC236}">
              <a16:creationId xmlns:a16="http://schemas.microsoft.com/office/drawing/2014/main" id="{5BEB39CE-0F1C-4D6E-941D-6C7FFCD0A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2" name="Picture 13" descr="Schl_Logo">
          <a:extLst>
            <a:ext uri="{FF2B5EF4-FFF2-40B4-BE49-F238E27FC236}">
              <a16:creationId xmlns:a16="http://schemas.microsoft.com/office/drawing/2014/main" id="{2937393E-A4B2-49CA-BD9B-DC76E91DB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3" name="Picture 13" descr="Schl_Logo">
          <a:extLst>
            <a:ext uri="{FF2B5EF4-FFF2-40B4-BE49-F238E27FC236}">
              <a16:creationId xmlns:a16="http://schemas.microsoft.com/office/drawing/2014/main" id="{F4D58F56-1109-4FC6-9989-1AA23E8DF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4" name="Picture 1288" descr="Schl_Logo">
          <a:extLst>
            <a:ext uri="{FF2B5EF4-FFF2-40B4-BE49-F238E27FC236}">
              <a16:creationId xmlns:a16="http://schemas.microsoft.com/office/drawing/2014/main" id="{1B5BAC91-8373-4321-A920-64F95068C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5" name="Picture 13" descr="Schl_Logo">
          <a:extLst>
            <a:ext uri="{FF2B5EF4-FFF2-40B4-BE49-F238E27FC236}">
              <a16:creationId xmlns:a16="http://schemas.microsoft.com/office/drawing/2014/main" id="{CA5632C3-8F9F-4FF9-9847-54A9CAA04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6" name="Picture 13" descr="Schl_Logo">
          <a:extLst>
            <a:ext uri="{FF2B5EF4-FFF2-40B4-BE49-F238E27FC236}">
              <a16:creationId xmlns:a16="http://schemas.microsoft.com/office/drawing/2014/main" id="{0886E029-DBBB-4954-A15B-A420B0D25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7" name="Picture 1288" descr="Schl_Logo">
          <a:extLst>
            <a:ext uri="{FF2B5EF4-FFF2-40B4-BE49-F238E27FC236}">
              <a16:creationId xmlns:a16="http://schemas.microsoft.com/office/drawing/2014/main" id="{D6AF9D76-585A-4598-BFF4-625986C0D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8" name="Picture 13" descr="Schl_Logo">
          <a:extLst>
            <a:ext uri="{FF2B5EF4-FFF2-40B4-BE49-F238E27FC236}">
              <a16:creationId xmlns:a16="http://schemas.microsoft.com/office/drawing/2014/main" id="{5D36B342-E0E0-42A4-BAD3-DC788370C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9" name="Picture 13" descr="Schl_Logo">
          <a:extLst>
            <a:ext uri="{FF2B5EF4-FFF2-40B4-BE49-F238E27FC236}">
              <a16:creationId xmlns:a16="http://schemas.microsoft.com/office/drawing/2014/main" id="{2D723C44-E95E-4828-B4BD-01C3D5DBA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0" name="Picture 1288" descr="Schl_Logo">
          <a:extLst>
            <a:ext uri="{FF2B5EF4-FFF2-40B4-BE49-F238E27FC236}">
              <a16:creationId xmlns:a16="http://schemas.microsoft.com/office/drawing/2014/main" id="{3D332204-0E12-47DC-A17C-91AC54DD0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1" name="Picture 13" descr="Schl_Logo">
          <a:extLst>
            <a:ext uri="{FF2B5EF4-FFF2-40B4-BE49-F238E27FC236}">
              <a16:creationId xmlns:a16="http://schemas.microsoft.com/office/drawing/2014/main" id="{CF0C20CD-CCD7-4BA3-821C-88E36D97D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2" name="Picture 13" descr="Schl_Logo">
          <a:extLst>
            <a:ext uri="{FF2B5EF4-FFF2-40B4-BE49-F238E27FC236}">
              <a16:creationId xmlns:a16="http://schemas.microsoft.com/office/drawing/2014/main" id="{C1CE06E4-1A66-4058-B63E-0477C16DB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3" name="Picture 1288" descr="Schl_Logo">
          <a:extLst>
            <a:ext uri="{FF2B5EF4-FFF2-40B4-BE49-F238E27FC236}">
              <a16:creationId xmlns:a16="http://schemas.microsoft.com/office/drawing/2014/main" id="{1D951B53-13EB-4243-9EE4-FF7ECE411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4" name="Picture 13" descr="Schl_Logo">
          <a:extLst>
            <a:ext uri="{FF2B5EF4-FFF2-40B4-BE49-F238E27FC236}">
              <a16:creationId xmlns:a16="http://schemas.microsoft.com/office/drawing/2014/main" id="{448B1FDF-6833-444B-8C41-5CB1271F7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5" name="Picture 13" descr="Schl_Logo">
          <a:extLst>
            <a:ext uri="{FF2B5EF4-FFF2-40B4-BE49-F238E27FC236}">
              <a16:creationId xmlns:a16="http://schemas.microsoft.com/office/drawing/2014/main" id="{D2759274-3736-4270-8F7A-92EE53FD5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6" name="Picture 1288" descr="Schl_Logo">
          <a:extLst>
            <a:ext uri="{FF2B5EF4-FFF2-40B4-BE49-F238E27FC236}">
              <a16:creationId xmlns:a16="http://schemas.microsoft.com/office/drawing/2014/main" id="{EF8B1F46-5024-44C7-BEF2-2AE7C8F96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7" name="Picture 13" descr="Schl_Logo">
          <a:extLst>
            <a:ext uri="{FF2B5EF4-FFF2-40B4-BE49-F238E27FC236}">
              <a16:creationId xmlns:a16="http://schemas.microsoft.com/office/drawing/2014/main" id="{03197BA0-D288-47ED-AC7A-22A2355A5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8" name="Picture 13" descr="Schl_Logo">
          <a:extLst>
            <a:ext uri="{FF2B5EF4-FFF2-40B4-BE49-F238E27FC236}">
              <a16:creationId xmlns:a16="http://schemas.microsoft.com/office/drawing/2014/main" id="{FD4340C0-BE41-4C7C-A99C-A0E6D986D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9" name="Picture 1288" descr="Schl_Logo">
          <a:extLst>
            <a:ext uri="{FF2B5EF4-FFF2-40B4-BE49-F238E27FC236}">
              <a16:creationId xmlns:a16="http://schemas.microsoft.com/office/drawing/2014/main" id="{58AF7E9A-B972-4FFF-B6F7-EBEDBFC5E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0" name="Picture 13" descr="Schl_Logo">
          <a:extLst>
            <a:ext uri="{FF2B5EF4-FFF2-40B4-BE49-F238E27FC236}">
              <a16:creationId xmlns:a16="http://schemas.microsoft.com/office/drawing/2014/main" id="{A8F0984E-750E-4209-A4DF-03FB0F126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1" name="Picture 13" descr="Schl_Logo">
          <a:extLst>
            <a:ext uri="{FF2B5EF4-FFF2-40B4-BE49-F238E27FC236}">
              <a16:creationId xmlns:a16="http://schemas.microsoft.com/office/drawing/2014/main" id="{0AA26AC1-BAF4-4BDC-930D-26A17FC62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2" name="Picture 1288" descr="Schl_Logo">
          <a:extLst>
            <a:ext uri="{FF2B5EF4-FFF2-40B4-BE49-F238E27FC236}">
              <a16:creationId xmlns:a16="http://schemas.microsoft.com/office/drawing/2014/main" id="{6E7D7E82-1126-4853-B366-9698DD577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3" name="Picture 13" descr="Schl_Logo">
          <a:extLst>
            <a:ext uri="{FF2B5EF4-FFF2-40B4-BE49-F238E27FC236}">
              <a16:creationId xmlns:a16="http://schemas.microsoft.com/office/drawing/2014/main" id="{AF080243-2E2B-4CE1-9BE3-CFB4F9637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4" name="Picture 13" descr="Schl_Logo">
          <a:extLst>
            <a:ext uri="{FF2B5EF4-FFF2-40B4-BE49-F238E27FC236}">
              <a16:creationId xmlns:a16="http://schemas.microsoft.com/office/drawing/2014/main" id="{982AA922-AB50-48B4-A75E-EFA241E8F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5" name="Picture 1288" descr="Schl_Logo">
          <a:extLst>
            <a:ext uri="{FF2B5EF4-FFF2-40B4-BE49-F238E27FC236}">
              <a16:creationId xmlns:a16="http://schemas.microsoft.com/office/drawing/2014/main" id="{A798DD39-067A-4F82-B58D-2F9DD1146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6" name="Picture 13" descr="Schl_Logo">
          <a:extLst>
            <a:ext uri="{FF2B5EF4-FFF2-40B4-BE49-F238E27FC236}">
              <a16:creationId xmlns:a16="http://schemas.microsoft.com/office/drawing/2014/main" id="{A1959ADB-3EFA-4E9A-88AB-1E0691B15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7" name="Picture 13" descr="Schl_Logo">
          <a:extLst>
            <a:ext uri="{FF2B5EF4-FFF2-40B4-BE49-F238E27FC236}">
              <a16:creationId xmlns:a16="http://schemas.microsoft.com/office/drawing/2014/main" id="{B2C7553B-D0EC-40E7-B360-906DC290B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8" name="Picture 1288" descr="Schl_Logo">
          <a:extLst>
            <a:ext uri="{FF2B5EF4-FFF2-40B4-BE49-F238E27FC236}">
              <a16:creationId xmlns:a16="http://schemas.microsoft.com/office/drawing/2014/main" id="{E5144E2A-829B-4D30-B692-7E54C3633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9" name="Picture 13" descr="Schl_Logo">
          <a:extLst>
            <a:ext uri="{FF2B5EF4-FFF2-40B4-BE49-F238E27FC236}">
              <a16:creationId xmlns:a16="http://schemas.microsoft.com/office/drawing/2014/main" id="{78AD8DC0-7ED0-4129-A91B-4852E9003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0" name="Picture 13" descr="Schl_Logo">
          <a:extLst>
            <a:ext uri="{FF2B5EF4-FFF2-40B4-BE49-F238E27FC236}">
              <a16:creationId xmlns:a16="http://schemas.microsoft.com/office/drawing/2014/main" id="{D712570B-C5E3-448E-8C48-3AE4207A7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1" name="Picture 1288" descr="Schl_Logo">
          <a:extLst>
            <a:ext uri="{FF2B5EF4-FFF2-40B4-BE49-F238E27FC236}">
              <a16:creationId xmlns:a16="http://schemas.microsoft.com/office/drawing/2014/main" id="{785522C4-00EA-482F-899B-53A3BD4DE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2" name="Picture 13" descr="Schl_Logo">
          <a:extLst>
            <a:ext uri="{FF2B5EF4-FFF2-40B4-BE49-F238E27FC236}">
              <a16:creationId xmlns:a16="http://schemas.microsoft.com/office/drawing/2014/main" id="{05E065DA-973B-48A0-B5D9-AE0122B31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3" name="Picture 13" descr="Schl_Logo">
          <a:extLst>
            <a:ext uri="{FF2B5EF4-FFF2-40B4-BE49-F238E27FC236}">
              <a16:creationId xmlns:a16="http://schemas.microsoft.com/office/drawing/2014/main" id="{D8331148-3E85-4281-8899-21E756062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4" name="Picture 1288" descr="Schl_Logo">
          <a:extLst>
            <a:ext uri="{FF2B5EF4-FFF2-40B4-BE49-F238E27FC236}">
              <a16:creationId xmlns:a16="http://schemas.microsoft.com/office/drawing/2014/main" id="{9FD88F22-A525-4622-A620-91590351F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5" name="Picture 13" descr="Schl_Logo">
          <a:extLst>
            <a:ext uri="{FF2B5EF4-FFF2-40B4-BE49-F238E27FC236}">
              <a16:creationId xmlns:a16="http://schemas.microsoft.com/office/drawing/2014/main" id="{75ABA9F3-D0CA-4A9C-8751-B0E7D8CBF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6" name="Picture 13" descr="Schl_Logo">
          <a:extLst>
            <a:ext uri="{FF2B5EF4-FFF2-40B4-BE49-F238E27FC236}">
              <a16:creationId xmlns:a16="http://schemas.microsoft.com/office/drawing/2014/main" id="{355B7786-35CC-43D3-AD59-1D6F7E1D3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7" name="Picture 1288" descr="Schl_Logo">
          <a:extLst>
            <a:ext uri="{FF2B5EF4-FFF2-40B4-BE49-F238E27FC236}">
              <a16:creationId xmlns:a16="http://schemas.microsoft.com/office/drawing/2014/main" id="{D4F1ABDC-967C-4E95-B3A3-A7E6AF599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8" name="Picture 13" descr="Schl_Logo">
          <a:extLst>
            <a:ext uri="{FF2B5EF4-FFF2-40B4-BE49-F238E27FC236}">
              <a16:creationId xmlns:a16="http://schemas.microsoft.com/office/drawing/2014/main" id="{85C04F35-253B-4E25-B3DF-106190841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9" name="Picture 13" descr="Schl_Logo">
          <a:extLst>
            <a:ext uri="{FF2B5EF4-FFF2-40B4-BE49-F238E27FC236}">
              <a16:creationId xmlns:a16="http://schemas.microsoft.com/office/drawing/2014/main" id="{A87AFE64-6D7C-47C4-8D86-D3304B4CE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0" name="Picture 1288" descr="Schl_Logo">
          <a:extLst>
            <a:ext uri="{FF2B5EF4-FFF2-40B4-BE49-F238E27FC236}">
              <a16:creationId xmlns:a16="http://schemas.microsoft.com/office/drawing/2014/main" id="{1C86A846-3EF1-452A-ACE1-5D22E4CB5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1" name="Picture 13" descr="Schl_Logo">
          <a:extLst>
            <a:ext uri="{FF2B5EF4-FFF2-40B4-BE49-F238E27FC236}">
              <a16:creationId xmlns:a16="http://schemas.microsoft.com/office/drawing/2014/main" id="{FFF5595E-50D6-48F7-A578-04DD626B8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2" name="Picture 13" descr="Schl_Logo">
          <a:extLst>
            <a:ext uri="{FF2B5EF4-FFF2-40B4-BE49-F238E27FC236}">
              <a16:creationId xmlns:a16="http://schemas.microsoft.com/office/drawing/2014/main" id="{24E23863-DAE2-4438-AC60-A8A557302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3" name="Picture 1288" descr="Schl_Logo">
          <a:extLst>
            <a:ext uri="{FF2B5EF4-FFF2-40B4-BE49-F238E27FC236}">
              <a16:creationId xmlns:a16="http://schemas.microsoft.com/office/drawing/2014/main" id="{EE4923C5-4421-4238-8B28-E47A26CCC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4" name="Picture 13" descr="Schl_Logo">
          <a:extLst>
            <a:ext uri="{FF2B5EF4-FFF2-40B4-BE49-F238E27FC236}">
              <a16:creationId xmlns:a16="http://schemas.microsoft.com/office/drawing/2014/main" id="{ECB358D6-E140-4B20-AA0D-93D0099F4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5" name="Picture 13" descr="Schl_Logo">
          <a:extLst>
            <a:ext uri="{FF2B5EF4-FFF2-40B4-BE49-F238E27FC236}">
              <a16:creationId xmlns:a16="http://schemas.microsoft.com/office/drawing/2014/main" id="{C45CB18E-B9F9-4D2C-B748-8B23F74C1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6" name="Picture 1288" descr="Schl_Logo">
          <a:extLst>
            <a:ext uri="{FF2B5EF4-FFF2-40B4-BE49-F238E27FC236}">
              <a16:creationId xmlns:a16="http://schemas.microsoft.com/office/drawing/2014/main" id="{9240AC48-76B3-450E-B3E4-31FDDEAF2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7" name="Picture 13" descr="Schl_Logo">
          <a:extLst>
            <a:ext uri="{FF2B5EF4-FFF2-40B4-BE49-F238E27FC236}">
              <a16:creationId xmlns:a16="http://schemas.microsoft.com/office/drawing/2014/main" id="{DF507118-2D0A-4221-B2BF-FF40DAA6B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8" name="Picture 13" descr="Schl_Logo">
          <a:extLst>
            <a:ext uri="{FF2B5EF4-FFF2-40B4-BE49-F238E27FC236}">
              <a16:creationId xmlns:a16="http://schemas.microsoft.com/office/drawing/2014/main" id="{158AFD56-427A-4D0A-A25B-DB6B2523E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9" name="Picture 1288" descr="Schl_Logo">
          <a:extLst>
            <a:ext uri="{FF2B5EF4-FFF2-40B4-BE49-F238E27FC236}">
              <a16:creationId xmlns:a16="http://schemas.microsoft.com/office/drawing/2014/main" id="{BBAF5EB7-B39E-4E33-8BAA-D189815B0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0" name="Picture 13" descr="Schl_Logo">
          <a:extLst>
            <a:ext uri="{FF2B5EF4-FFF2-40B4-BE49-F238E27FC236}">
              <a16:creationId xmlns:a16="http://schemas.microsoft.com/office/drawing/2014/main" id="{0D2292C5-5660-4972-8EE3-B84201408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1" name="Picture 13" descr="Schl_Logo">
          <a:extLst>
            <a:ext uri="{FF2B5EF4-FFF2-40B4-BE49-F238E27FC236}">
              <a16:creationId xmlns:a16="http://schemas.microsoft.com/office/drawing/2014/main" id="{DC6979B7-413D-405D-8AF3-7DE5282BD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2" name="Picture 1288" descr="Schl_Logo">
          <a:extLst>
            <a:ext uri="{FF2B5EF4-FFF2-40B4-BE49-F238E27FC236}">
              <a16:creationId xmlns:a16="http://schemas.microsoft.com/office/drawing/2014/main" id="{A13D432D-24DB-41EA-BA63-C9F0673D3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3" name="Picture 13" descr="Schl_Logo">
          <a:extLst>
            <a:ext uri="{FF2B5EF4-FFF2-40B4-BE49-F238E27FC236}">
              <a16:creationId xmlns:a16="http://schemas.microsoft.com/office/drawing/2014/main" id="{FA500677-E952-401B-8075-EB6B66589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4" name="Picture 13" descr="Schl_Logo">
          <a:extLst>
            <a:ext uri="{FF2B5EF4-FFF2-40B4-BE49-F238E27FC236}">
              <a16:creationId xmlns:a16="http://schemas.microsoft.com/office/drawing/2014/main" id="{DD392205-A2F6-4B54-B0ED-B6F545697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5" name="Picture 1288" descr="Schl_Logo">
          <a:extLst>
            <a:ext uri="{FF2B5EF4-FFF2-40B4-BE49-F238E27FC236}">
              <a16:creationId xmlns:a16="http://schemas.microsoft.com/office/drawing/2014/main" id="{99E96435-CDB3-4A7F-A4F3-116F4BA1C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6" name="Picture 13" descr="Schl_Logo">
          <a:extLst>
            <a:ext uri="{FF2B5EF4-FFF2-40B4-BE49-F238E27FC236}">
              <a16:creationId xmlns:a16="http://schemas.microsoft.com/office/drawing/2014/main" id="{CA70B644-8B82-4D18-9042-B9B81FAF3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7" name="Picture 13" descr="Schl_Logo">
          <a:extLst>
            <a:ext uri="{FF2B5EF4-FFF2-40B4-BE49-F238E27FC236}">
              <a16:creationId xmlns:a16="http://schemas.microsoft.com/office/drawing/2014/main" id="{511E8A57-3D4D-423E-9251-2F9F542DA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8" name="Picture 1288" descr="Schl_Logo">
          <a:extLst>
            <a:ext uri="{FF2B5EF4-FFF2-40B4-BE49-F238E27FC236}">
              <a16:creationId xmlns:a16="http://schemas.microsoft.com/office/drawing/2014/main" id="{3210F11B-86E6-42E0-AE8C-54DFE16E2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9" name="Picture 13" descr="Schl_Logo">
          <a:extLst>
            <a:ext uri="{FF2B5EF4-FFF2-40B4-BE49-F238E27FC236}">
              <a16:creationId xmlns:a16="http://schemas.microsoft.com/office/drawing/2014/main" id="{31AD0FF0-E31C-4365-A251-EF5C6A572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0" name="Picture 13" descr="Schl_Logo">
          <a:extLst>
            <a:ext uri="{FF2B5EF4-FFF2-40B4-BE49-F238E27FC236}">
              <a16:creationId xmlns:a16="http://schemas.microsoft.com/office/drawing/2014/main" id="{09CB84B9-C5DB-48D5-B93A-43088C267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1" name="Picture 1288" descr="Schl_Logo">
          <a:extLst>
            <a:ext uri="{FF2B5EF4-FFF2-40B4-BE49-F238E27FC236}">
              <a16:creationId xmlns:a16="http://schemas.microsoft.com/office/drawing/2014/main" id="{0F8813B0-C352-435F-9C0A-4028FD320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2" name="Picture 13" descr="Schl_Logo">
          <a:extLst>
            <a:ext uri="{FF2B5EF4-FFF2-40B4-BE49-F238E27FC236}">
              <a16:creationId xmlns:a16="http://schemas.microsoft.com/office/drawing/2014/main" id="{462CD439-9DE3-4C8B-A367-1307CB1AA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3" name="Picture 13" descr="Schl_Logo">
          <a:extLst>
            <a:ext uri="{FF2B5EF4-FFF2-40B4-BE49-F238E27FC236}">
              <a16:creationId xmlns:a16="http://schemas.microsoft.com/office/drawing/2014/main" id="{150EBDBF-DCEA-4968-B438-AA9A48C05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4" name="Picture 1288" descr="Schl_Logo">
          <a:extLst>
            <a:ext uri="{FF2B5EF4-FFF2-40B4-BE49-F238E27FC236}">
              <a16:creationId xmlns:a16="http://schemas.microsoft.com/office/drawing/2014/main" id="{DEA6587B-F8AD-4330-8BF2-30EBE45D8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5" name="Picture 13" descr="Schl_Logo">
          <a:extLst>
            <a:ext uri="{FF2B5EF4-FFF2-40B4-BE49-F238E27FC236}">
              <a16:creationId xmlns:a16="http://schemas.microsoft.com/office/drawing/2014/main" id="{15A31003-F471-462E-816D-29E691E9C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6" name="Picture 13" descr="Schl_Logo">
          <a:extLst>
            <a:ext uri="{FF2B5EF4-FFF2-40B4-BE49-F238E27FC236}">
              <a16:creationId xmlns:a16="http://schemas.microsoft.com/office/drawing/2014/main" id="{5704B872-C90F-4082-B485-CB2BE3F22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7" name="Picture 1288" descr="Schl_Logo">
          <a:extLst>
            <a:ext uri="{FF2B5EF4-FFF2-40B4-BE49-F238E27FC236}">
              <a16:creationId xmlns:a16="http://schemas.microsoft.com/office/drawing/2014/main" id="{855D47C1-3E8D-4496-B100-9AF3B0C6D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8" name="Picture 13" descr="Schl_Logo">
          <a:extLst>
            <a:ext uri="{FF2B5EF4-FFF2-40B4-BE49-F238E27FC236}">
              <a16:creationId xmlns:a16="http://schemas.microsoft.com/office/drawing/2014/main" id="{E93149D6-6A73-47BD-B745-5325504DF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9" name="Picture 13" descr="Schl_Logo">
          <a:extLst>
            <a:ext uri="{FF2B5EF4-FFF2-40B4-BE49-F238E27FC236}">
              <a16:creationId xmlns:a16="http://schemas.microsoft.com/office/drawing/2014/main" id="{4CC9D82A-CB36-44B4-AA91-D0086F6D0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0" name="Picture 1288" descr="Schl_Logo">
          <a:extLst>
            <a:ext uri="{FF2B5EF4-FFF2-40B4-BE49-F238E27FC236}">
              <a16:creationId xmlns:a16="http://schemas.microsoft.com/office/drawing/2014/main" id="{964AEE77-1D7A-42E7-B821-9D12F8D01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1" name="Picture 13" descr="Schl_Logo">
          <a:extLst>
            <a:ext uri="{FF2B5EF4-FFF2-40B4-BE49-F238E27FC236}">
              <a16:creationId xmlns:a16="http://schemas.microsoft.com/office/drawing/2014/main" id="{878CB1D0-7B9E-4911-8BA2-E31EC3C48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2" name="Picture 13" descr="Schl_Logo">
          <a:extLst>
            <a:ext uri="{FF2B5EF4-FFF2-40B4-BE49-F238E27FC236}">
              <a16:creationId xmlns:a16="http://schemas.microsoft.com/office/drawing/2014/main" id="{17FE173A-3393-430D-8405-898239FB7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3" name="Picture 1288" descr="Schl_Logo">
          <a:extLst>
            <a:ext uri="{FF2B5EF4-FFF2-40B4-BE49-F238E27FC236}">
              <a16:creationId xmlns:a16="http://schemas.microsoft.com/office/drawing/2014/main" id="{6D897617-9CA0-49EE-A13D-1CEFA286F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4" name="Picture 13" descr="Schl_Logo">
          <a:extLst>
            <a:ext uri="{FF2B5EF4-FFF2-40B4-BE49-F238E27FC236}">
              <a16:creationId xmlns:a16="http://schemas.microsoft.com/office/drawing/2014/main" id="{EBD04EBA-AD3E-4846-9080-C3AB4005C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5" name="Picture 13" descr="Schl_Logo">
          <a:extLst>
            <a:ext uri="{FF2B5EF4-FFF2-40B4-BE49-F238E27FC236}">
              <a16:creationId xmlns:a16="http://schemas.microsoft.com/office/drawing/2014/main" id="{E9DEE624-8BF9-42D0-93A2-4206A4669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6" name="Picture 1288" descr="Schl_Logo">
          <a:extLst>
            <a:ext uri="{FF2B5EF4-FFF2-40B4-BE49-F238E27FC236}">
              <a16:creationId xmlns:a16="http://schemas.microsoft.com/office/drawing/2014/main" id="{F54FFE1E-A10A-4124-A691-0A69CEBAA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7" name="Picture 13" descr="Schl_Logo">
          <a:extLst>
            <a:ext uri="{FF2B5EF4-FFF2-40B4-BE49-F238E27FC236}">
              <a16:creationId xmlns:a16="http://schemas.microsoft.com/office/drawing/2014/main" id="{4FB89944-819E-4C85-AA2F-E6B2C01E3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8" name="Picture 13" descr="Schl_Logo">
          <a:extLst>
            <a:ext uri="{FF2B5EF4-FFF2-40B4-BE49-F238E27FC236}">
              <a16:creationId xmlns:a16="http://schemas.microsoft.com/office/drawing/2014/main" id="{A8C573D6-A2D5-497A-B7BE-2461B1C20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9" name="Picture 1288" descr="Schl_Logo">
          <a:extLst>
            <a:ext uri="{FF2B5EF4-FFF2-40B4-BE49-F238E27FC236}">
              <a16:creationId xmlns:a16="http://schemas.microsoft.com/office/drawing/2014/main" id="{52525041-93C0-4371-ABB0-A90B4B695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0" name="Picture 13" descr="Schl_Logo">
          <a:extLst>
            <a:ext uri="{FF2B5EF4-FFF2-40B4-BE49-F238E27FC236}">
              <a16:creationId xmlns:a16="http://schemas.microsoft.com/office/drawing/2014/main" id="{E5ECFD34-8A09-4A61-8F8F-11A9AA0D3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1" name="Picture 13" descr="Schl_Logo">
          <a:extLst>
            <a:ext uri="{FF2B5EF4-FFF2-40B4-BE49-F238E27FC236}">
              <a16:creationId xmlns:a16="http://schemas.microsoft.com/office/drawing/2014/main" id="{96F827F1-31E8-4DCA-A488-4F4213BD9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2" name="Picture 1288" descr="Schl_Logo">
          <a:extLst>
            <a:ext uri="{FF2B5EF4-FFF2-40B4-BE49-F238E27FC236}">
              <a16:creationId xmlns:a16="http://schemas.microsoft.com/office/drawing/2014/main" id="{2D76F433-7E81-49D6-93D5-2D72859BC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3" name="Picture 13" descr="Schl_Logo">
          <a:extLst>
            <a:ext uri="{FF2B5EF4-FFF2-40B4-BE49-F238E27FC236}">
              <a16:creationId xmlns:a16="http://schemas.microsoft.com/office/drawing/2014/main" id="{9C720525-FF94-4792-A230-9306737F7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4" name="Picture 13" descr="Schl_Logo">
          <a:extLst>
            <a:ext uri="{FF2B5EF4-FFF2-40B4-BE49-F238E27FC236}">
              <a16:creationId xmlns:a16="http://schemas.microsoft.com/office/drawing/2014/main" id="{06EFBA0A-D2FB-412F-92F6-81467BD5A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5" name="Picture 1288" descr="Schl_Logo">
          <a:extLst>
            <a:ext uri="{FF2B5EF4-FFF2-40B4-BE49-F238E27FC236}">
              <a16:creationId xmlns:a16="http://schemas.microsoft.com/office/drawing/2014/main" id="{A786EE4E-DF6D-48F7-8700-9AA13CB5D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6" name="Picture 13" descr="Schl_Logo">
          <a:extLst>
            <a:ext uri="{FF2B5EF4-FFF2-40B4-BE49-F238E27FC236}">
              <a16:creationId xmlns:a16="http://schemas.microsoft.com/office/drawing/2014/main" id="{580A8633-DBF0-4654-BDB8-5C9902D08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7" name="Picture 13" descr="Schl_Logo">
          <a:extLst>
            <a:ext uri="{FF2B5EF4-FFF2-40B4-BE49-F238E27FC236}">
              <a16:creationId xmlns:a16="http://schemas.microsoft.com/office/drawing/2014/main" id="{2B7126D3-8327-4C2B-B096-C284562E3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8" name="Picture 1288" descr="Schl_Logo">
          <a:extLst>
            <a:ext uri="{FF2B5EF4-FFF2-40B4-BE49-F238E27FC236}">
              <a16:creationId xmlns:a16="http://schemas.microsoft.com/office/drawing/2014/main" id="{A9E626D1-E939-4F0B-BBBB-68192DD82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9" name="Picture 13" descr="Schl_Logo">
          <a:extLst>
            <a:ext uri="{FF2B5EF4-FFF2-40B4-BE49-F238E27FC236}">
              <a16:creationId xmlns:a16="http://schemas.microsoft.com/office/drawing/2014/main" id="{4113361A-C37D-4EA3-BAE9-A6F33BBF3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0" name="Picture 13" descr="Schl_Logo">
          <a:extLst>
            <a:ext uri="{FF2B5EF4-FFF2-40B4-BE49-F238E27FC236}">
              <a16:creationId xmlns:a16="http://schemas.microsoft.com/office/drawing/2014/main" id="{CB4F7490-EA31-4237-AE34-2C47B2EAD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1" name="Picture 1288" descr="Schl_Logo">
          <a:extLst>
            <a:ext uri="{FF2B5EF4-FFF2-40B4-BE49-F238E27FC236}">
              <a16:creationId xmlns:a16="http://schemas.microsoft.com/office/drawing/2014/main" id="{8D6C9EDE-E287-4B76-BEC3-8FDAFA6D6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2" name="Picture 13" descr="Schl_Logo">
          <a:extLst>
            <a:ext uri="{FF2B5EF4-FFF2-40B4-BE49-F238E27FC236}">
              <a16:creationId xmlns:a16="http://schemas.microsoft.com/office/drawing/2014/main" id="{AB53B98A-9775-4FB0-8125-B55A6A6D4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3" name="Picture 13" descr="Schl_Logo">
          <a:extLst>
            <a:ext uri="{FF2B5EF4-FFF2-40B4-BE49-F238E27FC236}">
              <a16:creationId xmlns:a16="http://schemas.microsoft.com/office/drawing/2014/main" id="{DC58891E-E63F-46DB-BD22-257E278CA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4" name="Picture 1288" descr="Schl_Logo">
          <a:extLst>
            <a:ext uri="{FF2B5EF4-FFF2-40B4-BE49-F238E27FC236}">
              <a16:creationId xmlns:a16="http://schemas.microsoft.com/office/drawing/2014/main" id="{25CBB325-A7AA-4EE2-B009-F2E760CF3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5" name="Picture 13" descr="Schl_Logo">
          <a:extLst>
            <a:ext uri="{FF2B5EF4-FFF2-40B4-BE49-F238E27FC236}">
              <a16:creationId xmlns:a16="http://schemas.microsoft.com/office/drawing/2014/main" id="{81DA9FEF-8674-45D6-A7C7-E5224C238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6" name="Picture 13" descr="Schl_Logo">
          <a:extLst>
            <a:ext uri="{FF2B5EF4-FFF2-40B4-BE49-F238E27FC236}">
              <a16:creationId xmlns:a16="http://schemas.microsoft.com/office/drawing/2014/main" id="{639C27AC-E410-432D-83D7-F32C576E6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7" name="Picture 1288" descr="Schl_Logo">
          <a:extLst>
            <a:ext uri="{FF2B5EF4-FFF2-40B4-BE49-F238E27FC236}">
              <a16:creationId xmlns:a16="http://schemas.microsoft.com/office/drawing/2014/main" id="{B280BA50-4064-4222-A117-E9FCD0267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8" name="Picture 13" descr="Schl_Logo">
          <a:extLst>
            <a:ext uri="{FF2B5EF4-FFF2-40B4-BE49-F238E27FC236}">
              <a16:creationId xmlns:a16="http://schemas.microsoft.com/office/drawing/2014/main" id="{742A2347-4E00-4314-87E8-668B13BCE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9" name="Picture 13" descr="Schl_Logo">
          <a:extLst>
            <a:ext uri="{FF2B5EF4-FFF2-40B4-BE49-F238E27FC236}">
              <a16:creationId xmlns:a16="http://schemas.microsoft.com/office/drawing/2014/main" id="{3487451A-5D5B-4500-AEDE-B64E70F31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0" name="Picture 1288" descr="Schl_Logo">
          <a:extLst>
            <a:ext uri="{FF2B5EF4-FFF2-40B4-BE49-F238E27FC236}">
              <a16:creationId xmlns:a16="http://schemas.microsoft.com/office/drawing/2014/main" id="{46CE1154-8DDD-49A1-8C48-0F917B182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1" name="Picture 13" descr="Schl_Logo">
          <a:extLst>
            <a:ext uri="{FF2B5EF4-FFF2-40B4-BE49-F238E27FC236}">
              <a16:creationId xmlns:a16="http://schemas.microsoft.com/office/drawing/2014/main" id="{7B9E9780-7CC5-479A-8A83-ED18F4C1D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2" name="Picture 13" descr="Schl_Logo">
          <a:extLst>
            <a:ext uri="{FF2B5EF4-FFF2-40B4-BE49-F238E27FC236}">
              <a16:creationId xmlns:a16="http://schemas.microsoft.com/office/drawing/2014/main" id="{520E5B43-3186-4648-8A3A-0C19384F5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3" name="Picture 1288" descr="Schl_Logo">
          <a:extLst>
            <a:ext uri="{FF2B5EF4-FFF2-40B4-BE49-F238E27FC236}">
              <a16:creationId xmlns:a16="http://schemas.microsoft.com/office/drawing/2014/main" id="{B8431FB2-1BA0-44FE-8FAD-D13FC427D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4" name="Picture 13" descr="Schl_Logo">
          <a:extLst>
            <a:ext uri="{FF2B5EF4-FFF2-40B4-BE49-F238E27FC236}">
              <a16:creationId xmlns:a16="http://schemas.microsoft.com/office/drawing/2014/main" id="{8F33761A-5348-407D-9F97-679E08FE4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5" name="Picture 13" descr="Schl_Logo">
          <a:extLst>
            <a:ext uri="{FF2B5EF4-FFF2-40B4-BE49-F238E27FC236}">
              <a16:creationId xmlns:a16="http://schemas.microsoft.com/office/drawing/2014/main" id="{BFBCDF27-F2D1-42AD-B531-A53BE0052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6" name="Picture 1288" descr="Schl_Logo">
          <a:extLst>
            <a:ext uri="{FF2B5EF4-FFF2-40B4-BE49-F238E27FC236}">
              <a16:creationId xmlns:a16="http://schemas.microsoft.com/office/drawing/2014/main" id="{39DDB0B5-A629-45E3-B07C-4EDB16827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7" name="Picture 13" descr="Schl_Logo">
          <a:extLst>
            <a:ext uri="{FF2B5EF4-FFF2-40B4-BE49-F238E27FC236}">
              <a16:creationId xmlns:a16="http://schemas.microsoft.com/office/drawing/2014/main" id="{44E1EFE9-78EA-44CD-B92C-3F0151E59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8" name="Picture 13" descr="Schl_Logo">
          <a:extLst>
            <a:ext uri="{FF2B5EF4-FFF2-40B4-BE49-F238E27FC236}">
              <a16:creationId xmlns:a16="http://schemas.microsoft.com/office/drawing/2014/main" id="{46C5828A-A3EC-49B1-9F28-DEA8C5B13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9" name="Picture 1288" descr="Schl_Logo">
          <a:extLst>
            <a:ext uri="{FF2B5EF4-FFF2-40B4-BE49-F238E27FC236}">
              <a16:creationId xmlns:a16="http://schemas.microsoft.com/office/drawing/2014/main" id="{680FCD7E-EE16-4D8B-AFE8-B57EAC09A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0" name="Picture 13" descr="Schl_Logo">
          <a:extLst>
            <a:ext uri="{FF2B5EF4-FFF2-40B4-BE49-F238E27FC236}">
              <a16:creationId xmlns:a16="http://schemas.microsoft.com/office/drawing/2014/main" id="{1A22D4C2-17BC-4FB8-ABC5-1D7CF7384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1" name="Picture 13" descr="Schl_Logo">
          <a:extLst>
            <a:ext uri="{FF2B5EF4-FFF2-40B4-BE49-F238E27FC236}">
              <a16:creationId xmlns:a16="http://schemas.microsoft.com/office/drawing/2014/main" id="{BCA0A064-0724-4B9C-B99A-B8646D198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2" name="Picture 1288" descr="Schl_Logo">
          <a:extLst>
            <a:ext uri="{FF2B5EF4-FFF2-40B4-BE49-F238E27FC236}">
              <a16:creationId xmlns:a16="http://schemas.microsoft.com/office/drawing/2014/main" id="{87025832-6D84-4944-9483-7B012C89C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3" name="Picture 13" descr="Schl_Logo">
          <a:extLst>
            <a:ext uri="{FF2B5EF4-FFF2-40B4-BE49-F238E27FC236}">
              <a16:creationId xmlns:a16="http://schemas.microsoft.com/office/drawing/2014/main" id="{B9B04CB3-75B4-49BA-9290-46342EE5F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4" name="Picture 13" descr="Schl_Logo">
          <a:extLst>
            <a:ext uri="{FF2B5EF4-FFF2-40B4-BE49-F238E27FC236}">
              <a16:creationId xmlns:a16="http://schemas.microsoft.com/office/drawing/2014/main" id="{6D724E3A-DE9F-4BBE-8D4C-A435EB24F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5" name="Picture 1288" descr="Schl_Logo">
          <a:extLst>
            <a:ext uri="{FF2B5EF4-FFF2-40B4-BE49-F238E27FC236}">
              <a16:creationId xmlns:a16="http://schemas.microsoft.com/office/drawing/2014/main" id="{B76F671D-4CCA-435A-963A-26C01F8D4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6" name="Picture 13" descr="Schl_Logo">
          <a:extLst>
            <a:ext uri="{FF2B5EF4-FFF2-40B4-BE49-F238E27FC236}">
              <a16:creationId xmlns:a16="http://schemas.microsoft.com/office/drawing/2014/main" id="{3260E8F8-4FEC-4F64-B42D-193363B80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7" name="Picture 13" descr="Schl_Logo">
          <a:extLst>
            <a:ext uri="{FF2B5EF4-FFF2-40B4-BE49-F238E27FC236}">
              <a16:creationId xmlns:a16="http://schemas.microsoft.com/office/drawing/2014/main" id="{601EB812-2CE3-4173-AB97-EA00C064A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8" name="Picture 1288" descr="Schl_Logo">
          <a:extLst>
            <a:ext uri="{FF2B5EF4-FFF2-40B4-BE49-F238E27FC236}">
              <a16:creationId xmlns:a16="http://schemas.microsoft.com/office/drawing/2014/main" id="{F4745C38-F5DC-4A3C-A7E4-D9304B9A3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9" name="Picture 13" descr="Schl_Logo">
          <a:extLst>
            <a:ext uri="{FF2B5EF4-FFF2-40B4-BE49-F238E27FC236}">
              <a16:creationId xmlns:a16="http://schemas.microsoft.com/office/drawing/2014/main" id="{9711F385-DA03-4AF6-8A38-0A881107B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0" name="Picture 13" descr="Schl_Logo">
          <a:extLst>
            <a:ext uri="{FF2B5EF4-FFF2-40B4-BE49-F238E27FC236}">
              <a16:creationId xmlns:a16="http://schemas.microsoft.com/office/drawing/2014/main" id="{A76AC8B9-BA6C-47D5-9BD7-2802FFCC4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1" name="Picture 1288" descr="Schl_Logo">
          <a:extLst>
            <a:ext uri="{FF2B5EF4-FFF2-40B4-BE49-F238E27FC236}">
              <a16:creationId xmlns:a16="http://schemas.microsoft.com/office/drawing/2014/main" id="{C278FE1E-50C6-476E-9692-4D7939D04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2" name="Picture 13" descr="Schl_Logo">
          <a:extLst>
            <a:ext uri="{FF2B5EF4-FFF2-40B4-BE49-F238E27FC236}">
              <a16:creationId xmlns:a16="http://schemas.microsoft.com/office/drawing/2014/main" id="{880EA046-DF16-4623-A482-7A1367F83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3" name="Picture 13" descr="Schl_Logo">
          <a:extLst>
            <a:ext uri="{FF2B5EF4-FFF2-40B4-BE49-F238E27FC236}">
              <a16:creationId xmlns:a16="http://schemas.microsoft.com/office/drawing/2014/main" id="{7E268DA1-A3A5-4E83-AFD4-30025DCBB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4" name="Picture 1288" descr="Schl_Logo">
          <a:extLst>
            <a:ext uri="{FF2B5EF4-FFF2-40B4-BE49-F238E27FC236}">
              <a16:creationId xmlns:a16="http://schemas.microsoft.com/office/drawing/2014/main" id="{8C8B00EA-9D1A-406B-BB33-B9DDCCEA8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5" name="Picture 13" descr="Schl_Logo">
          <a:extLst>
            <a:ext uri="{FF2B5EF4-FFF2-40B4-BE49-F238E27FC236}">
              <a16:creationId xmlns:a16="http://schemas.microsoft.com/office/drawing/2014/main" id="{03C82E27-5212-4369-926F-EFE5D53DF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6" name="Picture 13" descr="Schl_Logo">
          <a:extLst>
            <a:ext uri="{FF2B5EF4-FFF2-40B4-BE49-F238E27FC236}">
              <a16:creationId xmlns:a16="http://schemas.microsoft.com/office/drawing/2014/main" id="{2C1BA239-48B3-427E-B2E5-BB269712B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7" name="Picture 1288" descr="Schl_Logo">
          <a:extLst>
            <a:ext uri="{FF2B5EF4-FFF2-40B4-BE49-F238E27FC236}">
              <a16:creationId xmlns:a16="http://schemas.microsoft.com/office/drawing/2014/main" id="{9C0847E1-BF80-47E6-AF4A-3CEED942C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8" name="Picture 13" descr="Schl_Logo">
          <a:extLst>
            <a:ext uri="{FF2B5EF4-FFF2-40B4-BE49-F238E27FC236}">
              <a16:creationId xmlns:a16="http://schemas.microsoft.com/office/drawing/2014/main" id="{9B1FB25F-15FC-40D8-B2FE-2842F607B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9" name="Picture 13" descr="Schl_Logo">
          <a:extLst>
            <a:ext uri="{FF2B5EF4-FFF2-40B4-BE49-F238E27FC236}">
              <a16:creationId xmlns:a16="http://schemas.microsoft.com/office/drawing/2014/main" id="{2D1917B3-7AA7-48F8-A137-A311FD159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0" name="Picture 1288" descr="Schl_Logo">
          <a:extLst>
            <a:ext uri="{FF2B5EF4-FFF2-40B4-BE49-F238E27FC236}">
              <a16:creationId xmlns:a16="http://schemas.microsoft.com/office/drawing/2014/main" id="{4F66E257-3719-45CA-8888-DB024C198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1" name="Picture 13" descr="Schl_Logo">
          <a:extLst>
            <a:ext uri="{FF2B5EF4-FFF2-40B4-BE49-F238E27FC236}">
              <a16:creationId xmlns:a16="http://schemas.microsoft.com/office/drawing/2014/main" id="{91938F63-425B-476E-93E4-2B76412F1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2" name="Picture 13" descr="Schl_Logo">
          <a:extLst>
            <a:ext uri="{FF2B5EF4-FFF2-40B4-BE49-F238E27FC236}">
              <a16:creationId xmlns:a16="http://schemas.microsoft.com/office/drawing/2014/main" id="{E07F3E63-CE6C-4D0F-806D-3EE6D254A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3" name="Picture 1288" descr="Schl_Logo">
          <a:extLst>
            <a:ext uri="{FF2B5EF4-FFF2-40B4-BE49-F238E27FC236}">
              <a16:creationId xmlns:a16="http://schemas.microsoft.com/office/drawing/2014/main" id="{24E5E0F2-A43F-4F7D-84EE-7FB0B2693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4" name="Picture 13" descr="Schl_Logo">
          <a:extLst>
            <a:ext uri="{FF2B5EF4-FFF2-40B4-BE49-F238E27FC236}">
              <a16:creationId xmlns:a16="http://schemas.microsoft.com/office/drawing/2014/main" id="{0A84B36C-E63A-4FD2-8FBD-96C3000AE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5" name="Picture 13" descr="Schl_Logo">
          <a:extLst>
            <a:ext uri="{FF2B5EF4-FFF2-40B4-BE49-F238E27FC236}">
              <a16:creationId xmlns:a16="http://schemas.microsoft.com/office/drawing/2014/main" id="{FC147FDC-25B9-4E31-87FD-F8355AC55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6" name="Picture 1288" descr="Schl_Logo">
          <a:extLst>
            <a:ext uri="{FF2B5EF4-FFF2-40B4-BE49-F238E27FC236}">
              <a16:creationId xmlns:a16="http://schemas.microsoft.com/office/drawing/2014/main" id="{E964510F-2CA8-4D04-81BD-5B333E071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7" name="Picture 13" descr="Schl_Logo">
          <a:extLst>
            <a:ext uri="{FF2B5EF4-FFF2-40B4-BE49-F238E27FC236}">
              <a16:creationId xmlns:a16="http://schemas.microsoft.com/office/drawing/2014/main" id="{4C895808-44AE-483C-8724-46C030F18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8" name="Picture 13" descr="Schl_Logo">
          <a:extLst>
            <a:ext uri="{FF2B5EF4-FFF2-40B4-BE49-F238E27FC236}">
              <a16:creationId xmlns:a16="http://schemas.microsoft.com/office/drawing/2014/main" id="{914EC79E-3679-4D0D-A041-44B8FD0FE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9" name="Picture 1288" descr="Schl_Logo">
          <a:extLst>
            <a:ext uri="{FF2B5EF4-FFF2-40B4-BE49-F238E27FC236}">
              <a16:creationId xmlns:a16="http://schemas.microsoft.com/office/drawing/2014/main" id="{E7D66C12-EE95-49C0-A690-4E40205F4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0" name="Picture 13" descr="Schl_Logo">
          <a:extLst>
            <a:ext uri="{FF2B5EF4-FFF2-40B4-BE49-F238E27FC236}">
              <a16:creationId xmlns:a16="http://schemas.microsoft.com/office/drawing/2014/main" id="{18FB2D4C-A7D5-46FC-BB84-7AD66F71B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1" name="Picture 13" descr="Schl_Logo">
          <a:extLst>
            <a:ext uri="{FF2B5EF4-FFF2-40B4-BE49-F238E27FC236}">
              <a16:creationId xmlns:a16="http://schemas.microsoft.com/office/drawing/2014/main" id="{1909DEFB-CFF8-4DC7-ACB7-C590EB138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2" name="Picture 1288" descr="Schl_Logo">
          <a:extLst>
            <a:ext uri="{FF2B5EF4-FFF2-40B4-BE49-F238E27FC236}">
              <a16:creationId xmlns:a16="http://schemas.microsoft.com/office/drawing/2014/main" id="{BC8BDACB-5243-4342-8834-052846A25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3" name="Picture 13" descr="Schl_Logo">
          <a:extLst>
            <a:ext uri="{FF2B5EF4-FFF2-40B4-BE49-F238E27FC236}">
              <a16:creationId xmlns:a16="http://schemas.microsoft.com/office/drawing/2014/main" id="{A7EF6F8A-1081-49F1-9447-24BE3AC85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4" name="Picture 13" descr="Schl_Logo">
          <a:extLst>
            <a:ext uri="{FF2B5EF4-FFF2-40B4-BE49-F238E27FC236}">
              <a16:creationId xmlns:a16="http://schemas.microsoft.com/office/drawing/2014/main" id="{8B2F1A63-57F7-4F76-9496-DAAE7ADFB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5" name="Picture 1288" descr="Schl_Logo">
          <a:extLst>
            <a:ext uri="{FF2B5EF4-FFF2-40B4-BE49-F238E27FC236}">
              <a16:creationId xmlns:a16="http://schemas.microsoft.com/office/drawing/2014/main" id="{90B62B78-31EE-41F0-ABFB-4166788DA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6" name="Picture 13" descr="Schl_Logo">
          <a:extLst>
            <a:ext uri="{FF2B5EF4-FFF2-40B4-BE49-F238E27FC236}">
              <a16:creationId xmlns:a16="http://schemas.microsoft.com/office/drawing/2014/main" id="{81D62099-35BE-45BC-82D3-4F74A55AE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7" name="Picture 13" descr="Schl_Logo">
          <a:extLst>
            <a:ext uri="{FF2B5EF4-FFF2-40B4-BE49-F238E27FC236}">
              <a16:creationId xmlns:a16="http://schemas.microsoft.com/office/drawing/2014/main" id="{D845DEC4-AFDB-443F-8F63-722C995A0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8" name="Picture 1288" descr="Schl_Logo">
          <a:extLst>
            <a:ext uri="{FF2B5EF4-FFF2-40B4-BE49-F238E27FC236}">
              <a16:creationId xmlns:a16="http://schemas.microsoft.com/office/drawing/2014/main" id="{7604C2B5-F720-4EE3-B0BE-365887CFA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9" name="Picture 13" descr="Schl_Logo">
          <a:extLst>
            <a:ext uri="{FF2B5EF4-FFF2-40B4-BE49-F238E27FC236}">
              <a16:creationId xmlns:a16="http://schemas.microsoft.com/office/drawing/2014/main" id="{4B80F212-84FF-4BCE-9252-59AA6399B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0" name="Picture 13" descr="Schl_Logo">
          <a:extLst>
            <a:ext uri="{FF2B5EF4-FFF2-40B4-BE49-F238E27FC236}">
              <a16:creationId xmlns:a16="http://schemas.microsoft.com/office/drawing/2014/main" id="{EB2639D5-F0B9-48EB-8D5B-1E87F135A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1" name="Picture 1288" descr="Schl_Logo">
          <a:extLst>
            <a:ext uri="{FF2B5EF4-FFF2-40B4-BE49-F238E27FC236}">
              <a16:creationId xmlns:a16="http://schemas.microsoft.com/office/drawing/2014/main" id="{144CA1D9-4B4C-477F-ABC9-361BC1ABE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2" name="Picture 13" descr="Schl_Logo">
          <a:extLst>
            <a:ext uri="{FF2B5EF4-FFF2-40B4-BE49-F238E27FC236}">
              <a16:creationId xmlns:a16="http://schemas.microsoft.com/office/drawing/2014/main" id="{76278435-61B9-453F-8AB7-38C7973CB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3" name="Picture 13" descr="Schl_Logo">
          <a:extLst>
            <a:ext uri="{FF2B5EF4-FFF2-40B4-BE49-F238E27FC236}">
              <a16:creationId xmlns:a16="http://schemas.microsoft.com/office/drawing/2014/main" id="{8AFD1A65-4E3D-4B58-A4E3-181C1218F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4" name="Picture 1288" descr="Schl_Logo">
          <a:extLst>
            <a:ext uri="{FF2B5EF4-FFF2-40B4-BE49-F238E27FC236}">
              <a16:creationId xmlns:a16="http://schemas.microsoft.com/office/drawing/2014/main" id="{CD15E8E4-776B-4D17-B4FE-C65D9C031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5" name="Picture 13" descr="Schl_Logo">
          <a:extLst>
            <a:ext uri="{FF2B5EF4-FFF2-40B4-BE49-F238E27FC236}">
              <a16:creationId xmlns:a16="http://schemas.microsoft.com/office/drawing/2014/main" id="{B5123621-91BE-4537-8166-7E8B07F78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6" name="Picture 13" descr="Schl_Logo">
          <a:extLst>
            <a:ext uri="{FF2B5EF4-FFF2-40B4-BE49-F238E27FC236}">
              <a16:creationId xmlns:a16="http://schemas.microsoft.com/office/drawing/2014/main" id="{FF81DDF3-6E93-4C6A-BEB8-AAE0D310B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7" name="Picture 1288" descr="Schl_Logo">
          <a:extLst>
            <a:ext uri="{FF2B5EF4-FFF2-40B4-BE49-F238E27FC236}">
              <a16:creationId xmlns:a16="http://schemas.microsoft.com/office/drawing/2014/main" id="{44030C99-20B7-4469-B2BE-C622F30D2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8" name="Picture 13" descr="Schl_Logo">
          <a:extLst>
            <a:ext uri="{FF2B5EF4-FFF2-40B4-BE49-F238E27FC236}">
              <a16:creationId xmlns:a16="http://schemas.microsoft.com/office/drawing/2014/main" id="{0A26EDFB-63A5-49A4-A60F-091D391F3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9" name="Picture 13" descr="Schl_Logo">
          <a:extLst>
            <a:ext uri="{FF2B5EF4-FFF2-40B4-BE49-F238E27FC236}">
              <a16:creationId xmlns:a16="http://schemas.microsoft.com/office/drawing/2014/main" id="{94B88CF5-3942-42C2-B091-BE180D2AE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0" name="Picture 1288" descr="Schl_Logo">
          <a:extLst>
            <a:ext uri="{FF2B5EF4-FFF2-40B4-BE49-F238E27FC236}">
              <a16:creationId xmlns:a16="http://schemas.microsoft.com/office/drawing/2014/main" id="{9BE490ED-F714-49B5-B0E5-1A745F699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1" name="Picture 13" descr="Schl_Logo">
          <a:extLst>
            <a:ext uri="{FF2B5EF4-FFF2-40B4-BE49-F238E27FC236}">
              <a16:creationId xmlns:a16="http://schemas.microsoft.com/office/drawing/2014/main" id="{5F78E096-FE75-4863-ADC6-2E65862CE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2" name="Picture 13" descr="Schl_Logo">
          <a:extLst>
            <a:ext uri="{FF2B5EF4-FFF2-40B4-BE49-F238E27FC236}">
              <a16:creationId xmlns:a16="http://schemas.microsoft.com/office/drawing/2014/main" id="{A1B437D5-4DB3-4A57-B924-C31EB78EC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3" name="Picture 1288" descr="Schl_Logo">
          <a:extLst>
            <a:ext uri="{FF2B5EF4-FFF2-40B4-BE49-F238E27FC236}">
              <a16:creationId xmlns:a16="http://schemas.microsoft.com/office/drawing/2014/main" id="{A6FBDC36-5DC4-434E-B20D-B6972A1DC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4" name="Picture 13" descr="Schl_Logo">
          <a:extLst>
            <a:ext uri="{FF2B5EF4-FFF2-40B4-BE49-F238E27FC236}">
              <a16:creationId xmlns:a16="http://schemas.microsoft.com/office/drawing/2014/main" id="{C76CDCAD-9682-4F6D-BF46-7C21E551B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5" name="Picture 13" descr="Schl_Logo">
          <a:extLst>
            <a:ext uri="{FF2B5EF4-FFF2-40B4-BE49-F238E27FC236}">
              <a16:creationId xmlns:a16="http://schemas.microsoft.com/office/drawing/2014/main" id="{99BF4536-4746-4233-BBB1-B9E3691E5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6" name="Picture 1288" descr="Schl_Logo">
          <a:extLst>
            <a:ext uri="{FF2B5EF4-FFF2-40B4-BE49-F238E27FC236}">
              <a16:creationId xmlns:a16="http://schemas.microsoft.com/office/drawing/2014/main" id="{928F0EBF-4AD1-4D1F-BE0F-67274DCC5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7" name="Picture 13" descr="Schl_Logo">
          <a:extLst>
            <a:ext uri="{FF2B5EF4-FFF2-40B4-BE49-F238E27FC236}">
              <a16:creationId xmlns:a16="http://schemas.microsoft.com/office/drawing/2014/main" id="{7F66189A-8681-4CD8-B550-1D5BBCDE8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8" name="Picture 13" descr="Schl_Logo">
          <a:extLst>
            <a:ext uri="{FF2B5EF4-FFF2-40B4-BE49-F238E27FC236}">
              <a16:creationId xmlns:a16="http://schemas.microsoft.com/office/drawing/2014/main" id="{5B1964C8-3792-4504-84CB-4D491BFE1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9" name="Picture 1288" descr="Schl_Logo">
          <a:extLst>
            <a:ext uri="{FF2B5EF4-FFF2-40B4-BE49-F238E27FC236}">
              <a16:creationId xmlns:a16="http://schemas.microsoft.com/office/drawing/2014/main" id="{8E0B8415-2AC3-4762-80B3-5ED4B1095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0" name="Picture 13" descr="Schl_Logo">
          <a:extLst>
            <a:ext uri="{FF2B5EF4-FFF2-40B4-BE49-F238E27FC236}">
              <a16:creationId xmlns:a16="http://schemas.microsoft.com/office/drawing/2014/main" id="{689B60A1-759F-4AD3-A2CF-EDC6264A3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1" name="Picture 13" descr="Schl_Logo">
          <a:extLst>
            <a:ext uri="{FF2B5EF4-FFF2-40B4-BE49-F238E27FC236}">
              <a16:creationId xmlns:a16="http://schemas.microsoft.com/office/drawing/2014/main" id="{F4B437A1-D789-4C62-95A4-E55F7E29D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2" name="Picture 1288" descr="Schl_Logo">
          <a:extLst>
            <a:ext uri="{FF2B5EF4-FFF2-40B4-BE49-F238E27FC236}">
              <a16:creationId xmlns:a16="http://schemas.microsoft.com/office/drawing/2014/main" id="{6D27DDE7-5081-4705-90F6-93F27FF9C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3" name="Picture 13" descr="Schl_Logo">
          <a:extLst>
            <a:ext uri="{FF2B5EF4-FFF2-40B4-BE49-F238E27FC236}">
              <a16:creationId xmlns:a16="http://schemas.microsoft.com/office/drawing/2014/main" id="{83D095CB-0B7C-40DE-B0D6-02C5618C4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4" name="Picture 13" descr="Schl_Logo">
          <a:extLst>
            <a:ext uri="{FF2B5EF4-FFF2-40B4-BE49-F238E27FC236}">
              <a16:creationId xmlns:a16="http://schemas.microsoft.com/office/drawing/2014/main" id="{9FB74AA5-D7D4-4588-BF91-D3E30D4BC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5" name="Picture 1288" descr="Schl_Logo">
          <a:extLst>
            <a:ext uri="{FF2B5EF4-FFF2-40B4-BE49-F238E27FC236}">
              <a16:creationId xmlns:a16="http://schemas.microsoft.com/office/drawing/2014/main" id="{9931F806-24DC-4D5F-8AC9-0B2A63702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6" name="Picture 13" descr="Schl_Logo">
          <a:extLst>
            <a:ext uri="{FF2B5EF4-FFF2-40B4-BE49-F238E27FC236}">
              <a16:creationId xmlns:a16="http://schemas.microsoft.com/office/drawing/2014/main" id="{F7086D0C-F540-4064-9A2B-9736199F7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7" name="Picture 13" descr="Schl_Logo">
          <a:extLst>
            <a:ext uri="{FF2B5EF4-FFF2-40B4-BE49-F238E27FC236}">
              <a16:creationId xmlns:a16="http://schemas.microsoft.com/office/drawing/2014/main" id="{EAFBB257-CC24-4720-BE02-694F3AA05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8" name="Picture 1288" descr="Schl_Logo">
          <a:extLst>
            <a:ext uri="{FF2B5EF4-FFF2-40B4-BE49-F238E27FC236}">
              <a16:creationId xmlns:a16="http://schemas.microsoft.com/office/drawing/2014/main" id="{76108D87-8C08-4918-82AB-BA1686560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9" name="Picture 13" descr="Schl_Logo">
          <a:extLst>
            <a:ext uri="{FF2B5EF4-FFF2-40B4-BE49-F238E27FC236}">
              <a16:creationId xmlns:a16="http://schemas.microsoft.com/office/drawing/2014/main" id="{6254D361-FF5C-4D7E-ACB1-D14D31F0F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0" name="Picture 13" descr="Schl_Logo">
          <a:extLst>
            <a:ext uri="{FF2B5EF4-FFF2-40B4-BE49-F238E27FC236}">
              <a16:creationId xmlns:a16="http://schemas.microsoft.com/office/drawing/2014/main" id="{F2541678-FAD5-4708-8932-9E5FFBE65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1" name="Picture 1288" descr="Schl_Logo">
          <a:extLst>
            <a:ext uri="{FF2B5EF4-FFF2-40B4-BE49-F238E27FC236}">
              <a16:creationId xmlns:a16="http://schemas.microsoft.com/office/drawing/2014/main" id="{763CE918-DEF4-474F-9EF4-4D121E303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2" name="Picture 13" descr="Schl_Logo">
          <a:extLst>
            <a:ext uri="{FF2B5EF4-FFF2-40B4-BE49-F238E27FC236}">
              <a16:creationId xmlns:a16="http://schemas.microsoft.com/office/drawing/2014/main" id="{5DCFA88A-6127-4D0E-9F57-3E779CFA3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3" name="Picture 13" descr="Schl_Logo">
          <a:extLst>
            <a:ext uri="{FF2B5EF4-FFF2-40B4-BE49-F238E27FC236}">
              <a16:creationId xmlns:a16="http://schemas.microsoft.com/office/drawing/2014/main" id="{A97875F5-0732-4D7D-A98D-AB51D276E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4" name="Picture 1288" descr="Schl_Logo">
          <a:extLst>
            <a:ext uri="{FF2B5EF4-FFF2-40B4-BE49-F238E27FC236}">
              <a16:creationId xmlns:a16="http://schemas.microsoft.com/office/drawing/2014/main" id="{C43442A6-0CEE-4A16-810F-AA18D1590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5" name="Picture 13" descr="Schl_Logo">
          <a:extLst>
            <a:ext uri="{FF2B5EF4-FFF2-40B4-BE49-F238E27FC236}">
              <a16:creationId xmlns:a16="http://schemas.microsoft.com/office/drawing/2014/main" id="{6429B3B5-7C56-495F-9EBA-0FB4D520C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6" name="Picture 13" descr="Schl_Logo">
          <a:extLst>
            <a:ext uri="{FF2B5EF4-FFF2-40B4-BE49-F238E27FC236}">
              <a16:creationId xmlns:a16="http://schemas.microsoft.com/office/drawing/2014/main" id="{A7AD434C-0399-4CED-A52A-11C0D3ED4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7" name="Picture 1288" descr="Schl_Logo">
          <a:extLst>
            <a:ext uri="{FF2B5EF4-FFF2-40B4-BE49-F238E27FC236}">
              <a16:creationId xmlns:a16="http://schemas.microsoft.com/office/drawing/2014/main" id="{B87A485E-AD44-42C8-A252-B51CBC1BC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8" name="Picture 13" descr="Schl_Logo">
          <a:extLst>
            <a:ext uri="{FF2B5EF4-FFF2-40B4-BE49-F238E27FC236}">
              <a16:creationId xmlns:a16="http://schemas.microsoft.com/office/drawing/2014/main" id="{4834E950-C57D-4DA3-B1E5-F6E5CC26D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9" name="Picture 13" descr="Schl_Logo">
          <a:extLst>
            <a:ext uri="{FF2B5EF4-FFF2-40B4-BE49-F238E27FC236}">
              <a16:creationId xmlns:a16="http://schemas.microsoft.com/office/drawing/2014/main" id="{EA7D8395-F9C5-418F-B9A4-58808B57D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0" name="Picture 1288" descr="Schl_Logo">
          <a:extLst>
            <a:ext uri="{FF2B5EF4-FFF2-40B4-BE49-F238E27FC236}">
              <a16:creationId xmlns:a16="http://schemas.microsoft.com/office/drawing/2014/main" id="{28C54752-1607-4C26-824B-975AD9D07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1" name="Picture 13" descr="Schl_Logo">
          <a:extLst>
            <a:ext uri="{FF2B5EF4-FFF2-40B4-BE49-F238E27FC236}">
              <a16:creationId xmlns:a16="http://schemas.microsoft.com/office/drawing/2014/main" id="{38A47C63-76AA-4E4B-90C6-D51F7ABA1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2" name="Picture 13" descr="Schl_Logo">
          <a:extLst>
            <a:ext uri="{FF2B5EF4-FFF2-40B4-BE49-F238E27FC236}">
              <a16:creationId xmlns:a16="http://schemas.microsoft.com/office/drawing/2014/main" id="{ECA54B0D-5F3C-45D4-B620-DB6D87D98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3" name="Picture 1288" descr="Schl_Logo">
          <a:extLst>
            <a:ext uri="{FF2B5EF4-FFF2-40B4-BE49-F238E27FC236}">
              <a16:creationId xmlns:a16="http://schemas.microsoft.com/office/drawing/2014/main" id="{760F4C88-4F80-410A-AEE8-15D8D3925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4" name="Picture 13" descr="Schl_Logo">
          <a:extLst>
            <a:ext uri="{FF2B5EF4-FFF2-40B4-BE49-F238E27FC236}">
              <a16:creationId xmlns:a16="http://schemas.microsoft.com/office/drawing/2014/main" id="{0EA0A1CD-4187-40B4-AC02-328C01BA8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5" name="Picture 13" descr="Schl_Logo">
          <a:extLst>
            <a:ext uri="{FF2B5EF4-FFF2-40B4-BE49-F238E27FC236}">
              <a16:creationId xmlns:a16="http://schemas.microsoft.com/office/drawing/2014/main" id="{9BFFCA47-938F-4739-AEE9-D244E816D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6" name="Picture 1288" descr="Schl_Logo">
          <a:extLst>
            <a:ext uri="{FF2B5EF4-FFF2-40B4-BE49-F238E27FC236}">
              <a16:creationId xmlns:a16="http://schemas.microsoft.com/office/drawing/2014/main" id="{2B082CE9-3A3B-40DE-8974-945BFB888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7" name="Picture 13" descr="Schl_Logo">
          <a:extLst>
            <a:ext uri="{FF2B5EF4-FFF2-40B4-BE49-F238E27FC236}">
              <a16:creationId xmlns:a16="http://schemas.microsoft.com/office/drawing/2014/main" id="{63E37F60-D1F3-4862-8A49-B4B1A3F89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8" name="Picture 13" descr="Schl_Logo">
          <a:extLst>
            <a:ext uri="{FF2B5EF4-FFF2-40B4-BE49-F238E27FC236}">
              <a16:creationId xmlns:a16="http://schemas.microsoft.com/office/drawing/2014/main" id="{BBD76631-21AA-464B-AC7B-5A9D85924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9" name="Picture 1288" descr="Schl_Logo">
          <a:extLst>
            <a:ext uri="{FF2B5EF4-FFF2-40B4-BE49-F238E27FC236}">
              <a16:creationId xmlns:a16="http://schemas.microsoft.com/office/drawing/2014/main" id="{1A62CF41-84B9-434D-A253-35688981A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0" name="Picture 13" descr="Schl_Logo">
          <a:extLst>
            <a:ext uri="{FF2B5EF4-FFF2-40B4-BE49-F238E27FC236}">
              <a16:creationId xmlns:a16="http://schemas.microsoft.com/office/drawing/2014/main" id="{BDFF4AE2-64B8-46EA-9945-A747A0A9A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1" name="Picture 13" descr="Schl_Logo">
          <a:extLst>
            <a:ext uri="{FF2B5EF4-FFF2-40B4-BE49-F238E27FC236}">
              <a16:creationId xmlns:a16="http://schemas.microsoft.com/office/drawing/2014/main" id="{4879FCB4-0F64-4557-8FB5-73DA17C51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2" name="Picture 1288" descr="Schl_Logo">
          <a:extLst>
            <a:ext uri="{FF2B5EF4-FFF2-40B4-BE49-F238E27FC236}">
              <a16:creationId xmlns:a16="http://schemas.microsoft.com/office/drawing/2014/main" id="{21366994-889B-4E2B-85B6-139C431CE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3" name="Picture 13" descr="Schl_Logo">
          <a:extLst>
            <a:ext uri="{FF2B5EF4-FFF2-40B4-BE49-F238E27FC236}">
              <a16:creationId xmlns:a16="http://schemas.microsoft.com/office/drawing/2014/main" id="{017F36F6-2D4A-40A8-9852-93B807DE2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4" name="Picture 13" descr="Schl_Logo">
          <a:extLst>
            <a:ext uri="{FF2B5EF4-FFF2-40B4-BE49-F238E27FC236}">
              <a16:creationId xmlns:a16="http://schemas.microsoft.com/office/drawing/2014/main" id="{2A444838-B9AD-413A-B57D-EC67C79CE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5" name="Picture 1288" descr="Schl_Logo">
          <a:extLst>
            <a:ext uri="{FF2B5EF4-FFF2-40B4-BE49-F238E27FC236}">
              <a16:creationId xmlns:a16="http://schemas.microsoft.com/office/drawing/2014/main" id="{57105AD6-4D04-41B9-9F44-965F99868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6" name="Picture 13" descr="Schl_Logo">
          <a:extLst>
            <a:ext uri="{FF2B5EF4-FFF2-40B4-BE49-F238E27FC236}">
              <a16:creationId xmlns:a16="http://schemas.microsoft.com/office/drawing/2014/main" id="{E574CAFE-E3E1-48E9-B6A2-53FDE9C10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7" name="Picture 13" descr="Schl_Logo">
          <a:extLst>
            <a:ext uri="{FF2B5EF4-FFF2-40B4-BE49-F238E27FC236}">
              <a16:creationId xmlns:a16="http://schemas.microsoft.com/office/drawing/2014/main" id="{C69980E7-75EE-481E-9C3F-7C2E7075C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8" name="Picture 1288" descr="Schl_Logo">
          <a:extLst>
            <a:ext uri="{FF2B5EF4-FFF2-40B4-BE49-F238E27FC236}">
              <a16:creationId xmlns:a16="http://schemas.microsoft.com/office/drawing/2014/main" id="{ABB7EA6F-73EA-47F1-B788-9BE410B05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9" name="Picture 13" descr="Schl_Logo">
          <a:extLst>
            <a:ext uri="{FF2B5EF4-FFF2-40B4-BE49-F238E27FC236}">
              <a16:creationId xmlns:a16="http://schemas.microsoft.com/office/drawing/2014/main" id="{62933C5C-B86B-40A2-9A37-D76D9537C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0" name="Picture 13" descr="Schl_Logo">
          <a:extLst>
            <a:ext uri="{FF2B5EF4-FFF2-40B4-BE49-F238E27FC236}">
              <a16:creationId xmlns:a16="http://schemas.microsoft.com/office/drawing/2014/main" id="{85EBC2C5-944D-47D7-A56E-0EB431D81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1" name="Picture 1288" descr="Schl_Logo">
          <a:extLst>
            <a:ext uri="{FF2B5EF4-FFF2-40B4-BE49-F238E27FC236}">
              <a16:creationId xmlns:a16="http://schemas.microsoft.com/office/drawing/2014/main" id="{B4081139-17AF-4EE1-A167-649F4D36E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2" name="Picture 13" descr="Schl_Logo">
          <a:extLst>
            <a:ext uri="{FF2B5EF4-FFF2-40B4-BE49-F238E27FC236}">
              <a16:creationId xmlns:a16="http://schemas.microsoft.com/office/drawing/2014/main" id="{2A59E28A-9A9D-4802-BCF2-2DA8B156B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3" name="Picture 13" descr="Schl_Logo">
          <a:extLst>
            <a:ext uri="{FF2B5EF4-FFF2-40B4-BE49-F238E27FC236}">
              <a16:creationId xmlns:a16="http://schemas.microsoft.com/office/drawing/2014/main" id="{16BA284C-297A-427C-B640-C360B5AD6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4" name="Picture 1288" descr="Schl_Logo">
          <a:extLst>
            <a:ext uri="{FF2B5EF4-FFF2-40B4-BE49-F238E27FC236}">
              <a16:creationId xmlns:a16="http://schemas.microsoft.com/office/drawing/2014/main" id="{3E416BED-FDC2-444D-A35A-75415286E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5" name="Picture 13" descr="Schl_Logo">
          <a:extLst>
            <a:ext uri="{FF2B5EF4-FFF2-40B4-BE49-F238E27FC236}">
              <a16:creationId xmlns:a16="http://schemas.microsoft.com/office/drawing/2014/main" id="{A05F443A-6E0D-47A6-AE6C-035E3B736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6" name="Picture 13" descr="Schl_Logo">
          <a:extLst>
            <a:ext uri="{FF2B5EF4-FFF2-40B4-BE49-F238E27FC236}">
              <a16:creationId xmlns:a16="http://schemas.microsoft.com/office/drawing/2014/main" id="{2A8F2D6D-3C3B-4808-BC10-42ED36A40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7" name="Picture 1288" descr="Schl_Logo">
          <a:extLst>
            <a:ext uri="{FF2B5EF4-FFF2-40B4-BE49-F238E27FC236}">
              <a16:creationId xmlns:a16="http://schemas.microsoft.com/office/drawing/2014/main" id="{380CA6DA-F9EF-4C63-ADF6-1B398C25C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8" name="Picture 13" descr="Schl_Logo">
          <a:extLst>
            <a:ext uri="{FF2B5EF4-FFF2-40B4-BE49-F238E27FC236}">
              <a16:creationId xmlns:a16="http://schemas.microsoft.com/office/drawing/2014/main" id="{612CBFCF-673B-450A-9864-BEE73F37C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9" name="Picture 13" descr="Schl_Logo">
          <a:extLst>
            <a:ext uri="{FF2B5EF4-FFF2-40B4-BE49-F238E27FC236}">
              <a16:creationId xmlns:a16="http://schemas.microsoft.com/office/drawing/2014/main" id="{2EE6F14E-2071-48F6-ACFC-A90120779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0" name="Picture 1288" descr="Schl_Logo">
          <a:extLst>
            <a:ext uri="{FF2B5EF4-FFF2-40B4-BE49-F238E27FC236}">
              <a16:creationId xmlns:a16="http://schemas.microsoft.com/office/drawing/2014/main" id="{75A9C169-1569-4903-95F4-2A9BA0B62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1" name="Picture 13" descr="Schl_Logo">
          <a:extLst>
            <a:ext uri="{FF2B5EF4-FFF2-40B4-BE49-F238E27FC236}">
              <a16:creationId xmlns:a16="http://schemas.microsoft.com/office/drawing/2014/main" id="{97EF5C81-74D6-498A-86C3-98C5B84BF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2" name="Picture 13" descr="Schl_Logo">
          <a:extLst>
            <a:ext uri="{FF2B5EF4-FFF2-40B4-BE49-F238E27FC236}">
              <a16:creationId xmlns:a16="http://schemas.microsoft.com/office/drawing/2014/main" id="{944D38F8-4E08-4E6F-BC48-E4341091F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3" name="Picture 1288" descr="Schl_Logo">
          <a:extLst>
            <a:ext uri="{FF2B5EF4-FFF2-40B4-BE49-F238E27FC236}">
              <a16:creationId xmlns:a16="http://schemas.microsoft.com/office/drawing/2014/main" id="{33271665-E862-4E4E-82E4-0FB309D87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4" name="Picture 13" descr="Schl_Logo">
          <a:extLst>
            <a:ext uri="{FF2B5EF4-FFF2-40B4-BE49-F238E27FC236}">
              <a16:creationId xmlns:a16="http://schemas.microsoft.com/office/drawing/2014/main" id="{4892BF0E-5033-4B6D-8910-2E17273BF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5" name="Picture 13" descr="Schl_Logo">
          <a:extLst>
            <a:ext uri="{FF2B5EF4-FFF2-40B4-BE49-F238E27FC236}">
              <a16:creationId xmlns:a16="http://schemas.microsoft.com/office/drawing/2014/main" id="{F579FAC5-8869-47F8-9B79-40E724862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6" name="Picture 1288" descr="Schl_Logo">
          <a:extLst>
            <a:ext uri="{FF2B5EF4-FFF2-40B4-BE49-F238E27FC236}">
              <a16:creationId xmlns:a16="http://schemas.microsoft.com/office/drawing/2014/main" id="{E8F82065-D9FC-42BD-8F05-1C6D8B92B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7" name="Picture 13" descr="Schl_Logo">
          <a:extLst>
            <a:ext uri="{FF2B5EF4-FFF2-40B4-BE49-F238E27FC236}">
              <a16:creationId xmlns:a16="http://schemas.microsoft.com/office/drawing/2014/main" id="{455783E5-F957-472C-A815-29487EC3A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8" name="Picture 13" descr="Schl_Logo">
          <a:extLst>
            <a:ext uri="{FF2B5EF4-FFF2-40B4-BE49-F238E27FC236}">
              <a16:creationId xmlns:a16="http://schemas.microsoft.com/office/drawing/2014/main" id="{73C70519-F57F-4F03-A057-1097B6A3F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9" name="Picture 1288" descr="Schl_Logo">
          <a:extLst>
            <a:ext uri="{FF2B5EF4-FFF2-40B4-BE49-F238E27FC236}">
              <a16:creationId xmlns:a16="http://schemas.microsoft.com/office/drawing/2014/main" id="{E776B376-0EF8-4FA2-B24F-F4F675696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0" name="Picture 13" descr="Schl_Logo">
          <a:extLst>
            <a:ext uri="{FF2B5EF4-FFF2-40B4-BE49-F238E27FC236}">
              <a16:creationId xmlns:a16="http://schemas.microsoft.com/office/drawing/2014/main" id="{58342020-3743-4A6C-B2F6-0993818AF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1" name="Picture 13" descr="Schl_Logo">
          <a:extLst>
            <a:ext uri="{FF2B5EF4-FFF2-40B4-BE49-F238E27FC236}">
              <a16:creationId xmlns:a16="http://schemas.microsoft.com/office/drawing/2014/main" id="{64278D02-5532-46E9-B8CE-EFE0C21A3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2" name="Picture 1288" descr="Schl_Logo">
          <a:extLst>
            <a:ext uri="{FF2B5EF4-FFF2-40B4-BE49-F238E27FC236}">
              <a16:creationId xmlns:a16="http://schemas.microsoft.com/office/drawing/2014/main" id="{0D631E5E-9AD9-42C1-A82B-BCB275659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3" name="Picture 13" descr="Schl_Logo">
          <a:extLst>
            <a:ext uri="{FF2B5EF4-FFF2-40B4-BE49-F238E27FC236}">
              <a16:creationId xmlns:a16="http://schemas.microsoft.com/office/drawing/2014/main" id="{6F99EA0E-7ADE-4A81-B5EB-E6DFF74C1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4" name="Picture 13" descr="Schl_Logo">
          <a:extLst>
            <a:ext uri="{FF2B5EF4-FFF2-40B4-BE49-F238E27FC236}">
              <a16:creationId xmlns:a16="http://schemas.microsoft.com/office/drawing/2014/main" id="{1913C81A-DF8C-48BC-9E8B-F8C66F090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5" name="Picture 1288" descr="Schl_Logo">
          <a:extLst>
            <a:ext uri="{FF2B5EF4-FFF2-40B4-BE49-F238E27FC236}">
              <a16:creationId xmlns:a16="http://schemas.microsoft.com/office/drawing/2014/main" id="{385FF850-41ED-41B6-BA4A-7FD198842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6" name="Picture 13" descr="Schl_Logo">
          <a:extLst>
            <a:ext uri="{FF2B5EF4-FFF2-40B4-BE49-F238E27FC236}">
              <a16:creationId xmlns:a16="http://schemas.microsoft.com/office/drawing/2014/main" id="{280DEEAB-FCCE-4B85-A540-24C3A5069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7" name="Picture 13" descr="Schl_Logo">
          <a:extLst>
            <a:ext uri="{FF2B5EF4-FFF2-40B4-BE49-F238E27FC236}">
              <a16:creationId xmlns:a16="http://schemas.microsoft.com/office/drawing/2014/main" id="{1822DEB4-3CCA-44EC-AF76-E0C5E1FC4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8" name="Picture 1288" descr="Schl_Logo">
          <a:extLst>
            <a:ext uri="{FF2B5EF4-FFF2-40B4-BE49-F238E27FC236}">
              <a16:creationId xmlns:a16="http://schemas.microsoft.com/office/drawing/2014/main" id="{B1CE668E-54DC-4DEA-AEEE-CDACAFB5F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9" name="Picture 13" descr="Schl_Logo">
          <a:extLst>
            <a:ext uri="{FF2B5EF4-FFF2-40B4-BE49-F238E27FC236}">
              <a16:creationId xmlns:a16="http://schemas.microsoft.com/office/drawing/2014/main" id="{38C1AD5C-F54B-4DD2-904B-B6AEC9933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0" name="Picture 13" descr="Schl_Logo">
          <a:extLst>
            <a:ext uri="{FF2B5EF4-FFF2-40B4-BE49-F238E27FC236}">
              <a16:creationId xmlns:a16="http://schemas.microsoft.com/office/drawing/2014/main" id="{C9EC3E22-64E4-4C4E-9E1A-3A76FB9B9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1" name="Picture 1288" descr="Schl_Logo">
          <a:extLst>
            <a:ext uri="{FF2B5EF4-FFF2-40B4-BE49-F238E27FC236}">
              <a16:creationId xmlns:a16="http://schemas.microsoft.com/office/drawing/2014/main" id="{87F2021E-378B-41D4-8FEF-AD9AD2341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2" name="Picture 13" descr="Schl_Logo">
          <a:extLst>
            <a:ext uri="{FF2B5EF4-FFF2-40B4-BE49-F238E27FC236}">
              <a16:creationId xmlns:a16="http://schemas.microsoft.com/office/drawing/2014/main" id="{A23B4610-1AD8-43FE-A422-E6B56420E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3" name="Picture 13" descr="Schl_Logo">
          <a:extLst>
            <a:ext uri="{FF2B5EF4-FFF2-40B4-BE49-F238E27FC236}">
              <a16:creationId xmlns:a16="http://schemas.microsoft.com/office/drawing/2014/main" id="{80ECBAE9-BDD4-48A4-B38E-127F52045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4" name="Picture 1288" descr="Schl_Logo">
          <a:extLst>
            <a:ext uri="{FF2B5EF4-FFF2-40B4-BE49-F238E27FC236}">
              <a16:creationId xmlns:a16="http://schemas.microsoft.com/office/drawing/2014/main" id="{2D2D1228-1636-4259-BF02-F0640976D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5" name="Picture 13" descr="Schl_Logo">
          <a:extLst>
            <a:ext uri="{FF2B5EF4-FFF2-40B4-BE49-F238E27FC236}">
              <a16:creationId xmlns:a16="http://schemas.microsoft.com/office/drawing/2014/main" id="{8BF94EBF-4709-4426-8C9D-F6569B5CD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6" name="Picture 13" descr="Schl_Logo">
          <a:extLst>
            <a:ext uri="{FF2B5EF4-FFF2-40B4-BE49-F238E27FC236}">
              <a16:creationId xmlns:a16="http://schemas.microsoft.com/office/drawing/2014/main" id="{3426BFAB-70E6-475C-82C7-EB4FC8A1A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7" name="Picture 1288" descr="Schl_Logo">
          <a:extLst>
            <a:ext uri="{FF2B5EF4-FFF2-40B4-BE49-F238E27FC236}">
              <a16:creationId xmlns:a16="http://schemas.microsoft.com/office/drawing/2014/main" id="{4E2B5A24-BF79-4041-B25F-797BAD6D1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8" name="Picture 13" descr="Schl_Logo">
          <a:extLst>
            <a:ext uri="{FF2B5EF4-FFF2-40B4-BE49-F238E27FC236}">
              <a16:creationId xmlns:a16="http://schemas.microsoft.com/office/drawing/2014/main" id="{817FBBBE-AAAC-4447-B993-8ED123059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9" name="Picture 13" descr="Schl_Logo">
          <a:extLst>
            <a:ext uri="{FF2B5EF4-FFF2-40B4-BE49-F238E27FC236}">
              <a16:creationId xmlns:a16="http://schemas.microsoft.com/office/drawing/2014/main" id="{1CB1D216-74F8-4ECB-9C47-055D116AF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0" name="Picture 1288" descr="Schl_Logo">
          <a:extLst>
            <a:ext uri="{FF2B5EF4-FFF2-40B4-BE49-F238E27FC236}">
              <a16:creationId xmlns:a16="http://schemas.microsoft.com/office/drawing/2014/main" id="{58C9799C-B697-42EC-9DF7-24D6EDEF2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1" name="Picture 13" descr="Schl_Logo">
          <a:extLst>
            <a:ext uri="{FF2B5EF4-FFF2-40B4-BE49-F238E27FC236}">
              <a16:creationId xmlns:a16="http://schemas.microsoft.com/office/drawing/2014/main" id="{08F9AA7E-67A2-4206-B427-394E8CB52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2" name="Picture 13" descr="Schl_Logo">
          <a:extLst>
            <a:ext uri="{FF2B5EF4-FFF2-40B4-BE49-F238E27FC236}">
              <a16:creationId xmlns:a16="http://schemas.microsoft.com/office/drawing/2014/main" id="{F2175FC2-610E-40F3-AD2C-6DFDEF5B1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3" name="Picture 1288" descr="Schl_Logo">
          <a:extLst>
            <a:ext uri="{FF2B5EF4-FFF2-40B4-BE49-F238E27FC236}">
              <a16:creationId xmlns:a16="http://schemas.microsoft.com/office/drawing/2014/main" id="{FD430FC1-A6B6-4EAE-AFC8-492CF343B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4" name="Picture 13" descr="Schl_Logo">
          <a:extLst>
            <a:ext uri="{FF2B5EF4-FFF2-40B4-BE49-F238E27FC236}">
              <a16:creationId xmlns:a16="http://schemas.microsoft.com/office/drawing/2014/main" id="{EF3FD58B-C79A-43F8-8D9F-960F05367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5" name="Picture 13" descr="Schl_Logo">
          <a:extLst>
            <a:ext uri="{FF2B5EF4-FFF2-40B4-BE49-F238E27FC236}">
              <a16:creationId xmlns:a16="http://schemas.microsoft.com/office/drawing/2014/main" id="{B45EC357-03F3-4BD6-B19A-E0D5AE80A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6" name="Picture 1288" descr="Schl_Logo">
          <a:extLst>
            <a:ext uri="{FF2B5EF4-FFF2-40B4-BE49-F238E27FC236}">
              <a16:creationId xmlns:a16="http://schemas.microsoft.com/office/drawing/2014/main" id="{6066DA21-0C3F-4E42-9432-6B7B0AB3C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7" name="Picture 13" descr="Schl_Logo">
          <a:extLst>
            <a:ext uri="{FF2B5EF4-FFF2-40B4-BE49-F238E27FC236}">
              <a16:creationId xmlns:a16="http://schemas.microsoft.com/office/drawing/2014/main" id="{81074498-FCC6-4A28-BCD7-2462BBFC5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8" name="Picture 13" descr="Schl_Logo">
          <a:extLst>
            <a:ext uri="{FF2B5EF4-FFF2-40B4-BE49-F238E27FC236}">
              <a16:creationId xmlns:a16="http://schemas.microsoft.com/office/drawing/2014/main" id="{5B7B16F9-DB43-4DDD-8514-EEE212B97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9" name="Picture 1288" descr="Schl_Logo">
          <a:extLst>
            <a:ext uri="{FF2B5EF4-FFF2-40B4-BE49-F238E27FC236}">
              <a16:creationId xmlns:a16="http://schemas.microsoft.com/office/drawing/2014/main" id="{30E6C754-145F-4EDF-BCFF-3DE7F425C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0" name="Picture 13" descr="Schl_Logo">
          <a:extLst>
            <a:ext uri="{FF2B5EF4-FFF2-40B4-BE49-F238E27FC236}">
              <a16:creationId xmlns:a16="http://schemas.microsoft.com/office/drawing/2014/main" id="{1332CC4B-C172-4B76-BCD1-9ABA06655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1" name="Picture 13" descr="Schl_Logo">
          <a:extLst>
            <a:ext uri="{FF2B5EF4-FFF2-40B4-BE49-F238E27FC236}">
              <a16:creationId xmlns:a16="http://schemas.microsoft.com/office/drawing/2014/main" id="{82065F7A-0BAE-4734-8D7A-65204E0BC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2" name="Picture 1288" descr="Schl_Logo">
          <a:extLst>
            <a:ext uri="{FF2B5EF4-FFF2-40B4-BE49-F238E27FC236}">
              <a16:creationId xmlns:a16="http://schemas.microsoft.com/office/drawing/2014/main" id="{A2150047-11CA-45C4-A4B0-D9A8D3BA7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3" name="Picture 13" descr="Schl_Logo">
          <a:extLst>
            <a:ext uri="{FF2B5EF4-FFF2-40B4-BE49-F238E27FC236}">
              <a16:creationId xmlns:a16="http://schemas.microsoft.com/office/drawing/2014/main" id="{414A2C11-01C7-4806-B180-8BF3CA665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4" name="Picture 13" descr="Schl_Logo">
          <a:extLst>
            <a:ext uri="{FF2B5EF4-FFF2-40B4-BE49-F238E27FC236}">
              <a16:creationId xmlns:a16="http://schemas.microsoft.com/office/drawing/2014/main" id="{AD7F5F38-9F03-439F-A4EC-828CBF21D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5" name="Picture 1288" descr="Schl_Logo">
          <a:extLst>
            <a:ext uri="{FF2B5EF4-FFF2-40B4-BE49-F238E27FC236}">
              <a16:creationId xmlns:a16="http://schemas.microsoft.com/office/drawing/2014/main" id="{B56E0E85-C23B-4B53-8BC6-52D4AAB54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6" name="Picture 13" descr="Schl_Logo">
          <a:extLst>
            <a:ext uri="{FF2B5EF4-FFF2-40B4-BE49-F238E27FC236}">
              <a16:creationId xmlns:a16="http://schemas.microsoft.com/office/drawing/2014/main" id="{CC262F2A-E877-4D65-8EC5-F58356FE9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7" name="Picture 13" descr="Schl_Logo">
          <a:extLst>
            <a:ext uri="{FF2B5EF4-FFF2-40B4-BE49-F238E27FC236}">
              <a16:creationId xmlns:a16="http://schemas.microsoft.com/office/drawing/2014/main" id="{88131A2D-8291-4E27-B2DF-4D3110068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8" name="Picture 1288" descr="Schl_Logo">
          <a:extLst>
            <a:ext uri="{FF2B5EF4-FFF2-40B4-BE49-F238E27FC236}">
              <a16:creationId xmlns:a16="http://schemas.microsoft.com/office/drawing/2014/main" id="{B9F26D20-CB1D-4D33-B126-365CCCE36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9" name="Picture 13" descr="Schl_Logo">
          <a:extLst>
            <a:ext uri="{FF2B5EF4-FFF2-40B4-BE49-F238E27FC236}">
              <a16:creationId xmlns:a16="http://schemas.microsoft.com/office/drawing/2014/main" id="{54E36EE2-77E7-401D-8CA9-B219BE858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0" name="Picture 13" descr="Schl_Logo">
          <a:extLst>
            <a:ext uri="{FF2B5EF4-FFF2-40B4-BE49-F238E27FC236}">
              <a16:creationId xmlns:a16="http://schemas.microsoft.com/office/drawing/2014/main" id="{F4D0B53D-1479-4E4F-B0F5-C0687C0C0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1" name="Picture 1288" descr="Schl_Logo">
          <a:extLst>
            <a:ext uri="{FF2B5EF4-FFF2-40B4-BE49-F238E27FC236}">
              <a16:creationId xmlns:a16="http://schemas.microsoft.com/office/drawing/2014/main" id="{7E1C92E7-65CD-42A1-85B2-5E1328059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2" name="Picture 13" descr="Schl_Logo">
          <a:extLst>
            <a:ext uri="{FF2B5EF4-FFF2-40B4-BE49-F238E27FC236}">
              <a16:creationId xmlns:a16="http://schemas.microsoft.com/office/drawing/2014/main" id="{3345F8E7-7F2C-4396-9644-5B2615583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3" name="Picture 13" descr="Schl_Logo">
          <a:extLst>
            <a:ext uri="{FF2B5EF4-FFF2-40B4-BE49-F238E27FC236}">
              <a16:creationId xmlns:a16="http://schemas.microsoft.com/office/drawing/2014/main" id="{7EAE2F3C-5B75-4B19-A083-885AC44D1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4" name="Picture 1288" descr="Schl_Logo">
          <a:extLst>
            <a:ext uri="{FF2B5EF4-FFF2-40B4-BE49-F238E27FC236}">
              <a16:creationId xmlns:a16="http://schemas.microsoft.com/office/drawing/2014/main" id="{3A981A0F-FD74-4474-8F71-820883C83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5" name="Picture 13" descr="Schl_Logo">
          <a:extLst>
            <a:ext uri="{FF2B5EF4-FFF2-40B4-BE49-F238E27FC236}">
              <a16:creationId xmlns:a16="http://schemas.microsoft.com/office/drawing/2014/main" id="{12D429B4-FC99-44BE-B673-C8C50BACA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6" name="Picture 13" descr="Schl_Logo">
          <a:extLst>
            <a:ext uri="{FF2B5EF4-FFF2-40B4-BE49-F238E27FC236}">
              <a16:creationId xmlns:a16="http://schemas.microsoft.com/office/drawing/2014/main" id="{88B15CB6-87DD-489F-9CD0-E87ECA713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7" name="Picture 1288" descr="Schl_Logo">
          <a:extLst>
            <a:ext uri="{FF2B5EF4-FFF2-40B4-BE49-F238E27FC236}">
              <a16:creationId xmlns:a16="http://schemas.microsoft.com/office/drawing/2014/main" id="{1A908D6D-0762-488E-A43F-65E36AC0D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8" name="Picture 13" descr="Schl_Logo">
          <a:extLst>
            <a:ext uri="{FF2B5EF4-FFF2-40B4-BE49-F238E27FC236}">
              <a16:creationId xmlns:a16="http://schemas.microsoft.com/office/drawing/2014/main" id="{A2275925-6FFC-42B4-A448-534D34133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9" name="Picture 13" descr="Schl_Logo">
          <a:extLst>
            <a:ext uri="{FF2B5EF4-FFF2-40B4-BE49-F238E27FC236}">
              <a16:creationId xmlns:a16="http://schemas.microsoft.com/office/drawing/2014/main" id="{2159BB94-8DA6-456A-B1E6-489D2287A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0" name="Picture 1288" descr="Schl_Logo">
          <a:extLst>
            <a:ext uri="{FF2B5EF4-FFF2-40B4-BE49-F238E27FC236}">
              <a16:creationId xmlns:a16="http://schemas.microsoft.com/office/drawing/2014/main" id="{C058F3B4-A3EC-41CF-9337-DBCAED72B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1" name="Picture 13" descr="Schl_Logo">
          <a:extLst>
            <a:ext uri="{FF2B5EF4-FFF2-40B4-BE49-F238E27FC236}">
              <a16:creationId xmlns:a16="http://schemas.microsoft.com/office/drawing/2014/main" id="{F4264170-7530-4954-8352-877A5CE8B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2" name="Picture 13" descr="Schl_Logo">
          <a:extLst>
            <a:ext uri="{FF2B5EF4-FFF2-40B4-BE49-F238E27FC236}">
              <a16:creationId xmlns:a16="http://schemas.microsoft.com/office/drawing/2014/main" id="{8930DCA9-AB44-41D1-AB71-9D934FDFB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3" name="Picture 1288" descr="Schl_Logo">
          <a:extLst>
            <a:ext uri="{FF2B5EF4-FFF2-40B4-BE49-F238E27FC236}">
              <a16:creationId xmlns:a16="http://schemas.microsoft.com/office/drawing/2014/main" id="{A388C055-B7E4-43F2-8710-F385E8F2D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4" name="Picture 13" descr="Schl_Logo">
          <a:extLst>
            <a:ext uri="{FF2B5EF4-FFF2-40B4-BE49-F238E27FC236}">
              <a16:creationId xmlns:a16="http://schemas.microsoft.com/office/drawing/2014/main" id="{687D7A9C-2A14-4174-A17B-F18A2E136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5" name="Picture 13" descr="Schl_Logo">
          <a:extLst>
            <a:ext uri="{FF2B5EF4-FFF2-40B4-BE49-F238E27FC236}">
              <a16:creationId xmlns:a16="http://schemas.microsoft.com/office/drawing/2014/main" id="{BA6F8056-B879-4169-993C-ABA700E7A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6" name="Picture 1288" descr="Schl_Logo">
          <a:extLst>
            <a:ext uri="{FF2B5EF4-FFF2-40B4-BE49-F238E27FC236}">
              <a16:creationId xmlns:a16="http://schemas.microsoft.com/office/drawing/2014/main" id="{77F3F2D0-0A45-40A4-977B-61E49503A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7" name="Picture 13" descr="Schl_Logo">
          <a:extLst>
            <a:ext uri="{FF2B5EF4-FFF2-40B4-BE49-F238E27FC236}">
              <a16:creationId xmlns:a16="http://schemas.microsoft.com/office/drawing/2014/main" id="{CB0564B1-0C23-49D7-930E-675D000BF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8" name="Picture 13" descr="Schl_Logo">
          <a:extLst>
            <a:ext uri="{FF2B5EF4-FFF2-40B4-BE49-F238E27FC236}">
              <a16:creationId xmlns:a16="http://schemas.microsoft.com/office/drawing/2014/main" id="{581568DC-CAA8-437B-8688-C32A6C826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9" name="Picture 1288" descr="Schl_Logo">
          <a:extLst>
            <a:ext uri="{FF2B5EF4-FFF2-40B4-BE49-F238E27FC236}">
              <a16:creationId xmlns:a16="http://schemas.microsoft.com/office/drawing/2014/main" id="{09037A1F-3421-422F-98B6-407C8C3E4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0" name="Picture 13" descr="Schl_Logo">
          <a:extLst>
            <a:ext uri="{FF2B5EF4-FFF2-40B4-BE49-F238E27FC236}">
              <a16:creationId xmlns:a16="http://schemas.microsoft.com/office/drawing/2014/main" id="{F2DF3F57-0685-4362-9323-ABFEBA6E8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1" name="Picture 13" descr="Schl_Logo">
          <a:extLst>
            <a:ext uri="{FF2B5EF4-FFF2-40B4-BE49-F238E27FC236}">
              <a16:creationId xmlns:a16="http://schemas.microsoft.com/office/drawing/2014/main" id="{454C8112-EF5F-45A8-96F2-611770E0D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2" name="Picture 1288" descr="Schl_Logo">
          <a:extLst>
            <a:ext uri="{FF2B5EF4-FFF2-40B4-BE49-F238E27FC236}">
              <a16:creationId xmlns:a16="http://schemas.microsoft.com/office/drawing/2014/main" id="{B7AED2B0-905F-440D-B76F-666F1B30C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3" name="Picture 13" descr="Schl_Logo">
          <a:extLst>
            <a:ext uri="{FF2B5EF4-FFF2-40B4-BE49-F238E27FC236}">
              <a16:creationId xmlns:a16="http://schemas.microsoft.com/office/drawing/2014/main" id="{AFC87481-1903-4FBD-9F4D-A032A026A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4" name="Picture 13" descr="Schl_Logo">
          <a:extLst>
            <a:ext uri="{FF2B5EF4-FFF2-40B4-BE49-F238E27FC236}">
              <a16:creationId xmlns:a16="http://schemas.microsoft.com/office/drawing/2014/main" id="{40C99212-4A68-4C79-B36C-7527A0720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5" name="Picture 1288" descr="Schl_Logo">
          <a:extLst>
            <a:ext uri="{FF2B5EF4-FFF2-40B4-BE49-F238E27FC236}">
              <a16:creationId xmlns:a16="http://schemas.microsoft.com/office/drawing/2014/main" id="{022C9133-6809-4AA8-B51D-86B3E0C0F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6" name="Picture 13" descr="Schl_Logo">
          <a:extLst>
            <a:ext uri="{FF2B5EF4-FFF2-40B4-BE49-F238E27FC236}">
              <a16:creationId xmlns:a16="http://schemas.microsoft.com/office/drawing/2014/main" id="{28BF9DB0-D24F-4C55-BF7D-48D49CD7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7" name="Picture 13" descr="Schl_Logo">
          <a:extLst>
            <a:ext uri="{FF2B5EF4-FFF2-40B4-BE49-F238E27FC236}">
              <a16:creationId xmlns:a16="http://schemas.microsoft.com/office/drawing/2014/main" id="{6E2F11B6-3FF7-4FBB-A2E5-24CB5C36A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8" name="Picture 1288" descr="Schl_Logo">
          <a:extLst>
            <a:ext uri="{FF2B5EF4-FFF2-40B4-BE49-F238E27FC236}">
              <a16:creationId xmlns:a16="http://schemas.microsoft.com/office/drawing/2014/main" id="{27759DB1-153C-435F-9974-EEFC6F06A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9" name="Picture 13" descr="Schl_Logo">
          <a:extLst>
            <a:ext uri="{FF2B5EF4-FFF2-40B4-BE49-F238E27FC236}">
              <a16:creationId xmlns:a16="http://schemas.microsoft.com/office/drawing/2014/main" id="{00E63774-58E6-4C53-9F66-6F2AEC8B4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0" name="Picture 13" descr="Schl_Logo">
          <a:extLst>
            <a:ext uri="{FF2B5EF4-FFF2-40B4-BE49-F238E27FC236}">
              <a16:creationId xmlns:a16="http://schemas.microsoft.com/office/drawing/2014/main" id="{F991487E-A6D4-46EE-BD01-90C26C917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1" name="Picture 1288" descr="Schl_Logo">
          <a:extLst>
            <a:ext uri="{FF2B5EF4-FFF2-40B4-BE49-F238E27FC236}">
              <a16:creationId xmlns:a16="http://schemas.microsoft.com/office/drawing/2014/main" id="{3CA82DCE-528A-43BE-A011-4224C2652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2" name="Picture 13" descr="Schl_Logo">
          <a:extLst>
            <a:ext uri="{FF2B5EF4-FFF2-40B4-BE49-F238E27FC236}">
              <a16:creationId xmlns:a16="http://schemas.microsoft.com/office/drawing/2014/main" id="{29B9D6A9-73A4-4CA7-A449-8DED79593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3" name="Picture 13" descr="Schl_Logo">
          <a:extLst>
            <a:ext uri="{FF2B5EF4-FFF2-40B4-BE49-F238E27FC236}">
              <a16:creationId xmlns:a16="http://schemas.microsoft.com/office/drawing/2014/main" id="{6AE03C1F-E9EC-4AB3-AEA3-62F2C7C22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4" name="Picture 1288" descr="Schl_Logo">
          <a:extLst>
            <a:ext uri="{FF2B5EF4-FFF2-40B4-BE49-F238E27FC236}">
              <a16:creationId xmlns:a16="http://schemas.microsoft.com/office/drawing/2014/main" id="{F9F34787-EF5F-44B5-B0D2-29FF6F2AD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5" name="Picture 13" descr="Schl_Logo">
          <a:extLst>
            <a:ext uri="{FF2B5EF4-FFF2-40B4-BE49-F238E27FC236}">
              <a16:creationId xmlns:a16="http://schemas.microsoft.com/office/drawing/2014/main" id="{B63745E1-4D03-41CD-B2FE-40AF32427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6" name="Picture 13" descr="Schl_Logo">
          <a:extLst>
            <a:ext uri="{FF2B5EF4-FFF2-40B4-BE49-F238E27FC236}">
              <a16:creationId xmlns:a16="http://schemas.microsoft.com/office/drawing/2014/main" id="{8955876F-BA32-44A4-B321-9027FAE54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7" name="Picture 1288" descr="Schl_Logo">
          <a:extLst>
            <a:ext uri="{FF2B5EF4-FFF2-40B4-BE49-F238E27FC236}">
              <a16:creationId xmlns:a16="http://schemas.microsoft.com/office/drawing/2014/main" id="{83483CE4-10F6-4F55-9AEA-872EE45B7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8" name="Picture 13" descr="Schl_Logo">
          <a:extLst>
            <a:ext uri="{FF2B5EF4-FFF2-40B4-BE49-F238E27FC236}">
              <a16:creationId xmlns:a16="http://schemas.microsoft.com/office/drawing/2014/main" id="{7F819663-EC01-4842-AC73-8D9E4863F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9" name="Picture 13" descr="Schl_Logo">
          <a:extLst>
            <a:ext uri="{FF2B5EF4-FFF2-40B4-BE49-F238E27FC236}">
              <a16:creationId xmlns:a16="http://schemas.microsoft.com/office/drawing/2014/main" id="{D412505B-113A-429C-A3A6-BF74F02EB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0" name="Picture 1288" descr="Schl_Logo">
          <a:extLst>
            <a:ext uri="{FF2B5EF4-FFF2-40B4-BE49-F238E27FC236}">
              <a16:creationId xmlns:a16="http://schemas.microsoft.com/office/drawing/2014/main" id="{13B3CC21-217B-4B76-B31E-A0ED4F999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1" name="Picture 13" descr="Schl_Logo">
          <a:extLst>
            <a:ext uri="{FF2B5EF4-FFF2-40B4-BE49-F238E27FC236}">
              <a16:creationId xmlns:a16="http://schemas.microsoft.com/office/drawing/2014/main" id="{B9CB1B81-CC94-4ECB-ABCD-02D992D9A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2" name="Picture 13" descr="Schl_Logo">
          <a:extLst>
            <a:ext uri="{FF2B5EF4-FFF2-40B4-BE49-F238E27FC236}">
              <a16:creationId xmlns:a16="http://schemas.microsoft.com/office/drawing/2014/main" id="{8744011D-694C-4E09-97FA-D8156E1FC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3" name="Picture 1288" descr="Schl_Logo">
          <a:extLst>
            <a:ext uri="{FF2B5EF4-FFF2-40B4-BE49-F238E27FC236}">
              <a16:creationId xmlns:a16="http://schemas.microsoft.com/office/drawing/2014/main" id="{A7D5EA13-17D7-4DF0-8EEE-E96CF5E1C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4" name="Picture 13" descr="Schl_Logo">
          <a:extLst>
            <a:ext uri="{FF2B5EF4-FFF2-40B4-BE49-F238E27FC236}">
              <a16:creationId xmlns:a16="http://schemas.microsoft.com/office/drawing/2014/main" id="{BCD68688-9816-46CB-9AA6-632A201E3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5" name="Picture 13" descr="Schl_Logo">
          <a:extLst>
            <a:ext uri="{FF2B5EF4-FFF2-40B4-BE49-F238E27FC236}">
              <a16:creationId xmlns:a16="http://schemas.microsoft.com/office/drawing/2014/main" id="{542011EC-F61A-4E1C-9F97-3B90525AA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6" name="Picture 1288" descr="Schl_Logo">
          <a:extLst>
            <a:ext uri="{FF2B5EF4-FFF2-40B4-BE49-F238E27FC236}">
              <a16:creationId xmlns:a16="http://schemas.microsoft.com/office/drawing/2014/main" id="{28493F56-0102-44B1-A8BB-905547A9B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7" name="Picture 13" descr="Schl_Logo">
          <a:extLst>
            <a:ext uri="{FF2B5EF4-FFF2-40B4-BE49-F238E27FC236}">
              <a16:creationId xmlns:a16="http://schemas.microsoft.com/office/drawing/2014/main" id="{8DB15B8C-AEB2-46D4-8ACD-A56FCC9A1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8" name="Picture 13" descr="Schl_Logo">
          <a:extLst>
            <a:ext uri="{FF2B5EF4-FFF2-40B4-BE49-F238E27FC236}">
              <a16:creationId xmlns:a16="http://schemas.microsoft.com/office/drawing/2014/main" id="{EB84BD49-23C9-487A-8905-5264A8012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9" name="Picture 1288" descr="Schl_Logo">
          <a:extLst>
            <a:ext uri="{FF2B5EF4-FFF2-40B4-BE49-F238E27FC236}">
              <a16:creationId xmlns:a16="http://schemas.microsoft.com/office/drawing/2014/main" id="{159098C7-874A-4632-AD4D-798794DEA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0" name="Picture 13" descr="Schl_Logo">
          <a:extLst>
            <a:ext uri="{FF2B5EF4-FFF2-40B4-BE49-F238E27FC236}">
              <a16:creationId xmlns:a16="http://schemas.microsoft.com/office/drawing/2014/main" id="{903AD041-6511-42F9-BB82-448995D93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1" name="Picture 13" descr="Schl_Logo">
          <a:extLst>
            <a:ext uri="{FF2B5EF4-FFF2-40B4-BE49-F238E27FC236}">
              <a16:creationId xmlns:a16="http://schemas.microsoft.com/office/drawing/2014/main" id="{BAB0807E-BF23-4B40-A161-D51F104BC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2" name="Picture 1288" descr="Schl_Logo">
          <a:extLst>
            <a:ext uri="{FF2B5EF4-FFF2-40B4-BE49-F238E27FC236}">
              <a16:creationId xmlns:a16="http://schemas.microsoft.com/office/drawing/2014/main" id="{66EB8F8B-1021-4AAA-A205-F8EE46529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3" name="Picture 13" descr="Schl_Logo">
          <a:extLst>
            <a:ext uri="{FF2B5EF4-FFF2-40B4-BE49-F238E27FC236}">
              <a16:creationId xmlns:a16="http://schemas.microsoft.com/office/drawing/2014/main" id="{9F48FB00-4C32-414B-9165-054161C14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4" name="Picture 13" descr="Schl_Logo">
          <a:extLst>
            <a:ext uri="{FF2B5EF4-FFF2-40B4-BE49-F238E27FC236}">
              <a16:creationId xmlns:a16="http://schemas.microsoft.com/office/drawing/2014/main" id="{CBCB411F-451A-47E1-B325-F432C5DF0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5" name="Picture 1288" descr="Schl_Logo">
          <a:extLst>
            <a:ext uri="{FF2B5EF4-FFF2-40B4-BE49-F238E27FC236}">
              <a16:creationId xmlns:a16="http://schemas.microsoft.com/office/drawing/2014/main" id="{1BB317D5-B71D-49CD-A6E2-ACA79DD7F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6" name="Picture 13" descr="Schl_Logo">
          <a:extLst>
            <a:ext uri="{FF2B5EF4-FFF2-40B4-BE49-F238E27FC236}">
              <a16:creationId xmlns:a16="http://schemas.microsoft.com/office/drawing/2014/main" id="{5CBD5C2D-812D-4473-9C36-F6D79DE37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7" name="Picture 13" descr="Schl_Logo">
          <a:extLst>
            <a:ext uri="{FF2B5EF4-FFF2-40B4-BE49-F238E27FC236}">
              <a16:creationId xmlns:a16="http://schemas.microsoft.com/office/drawing/2014/main" id="{8A8049C9-4A6A-413B-B1E9-235E4B771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8" name="Picture 1288" descr="Schl_Logo">
          <a:extLst>
            <a:ext uri="{FF2B5EF4-FFF2-40B4-BE49-F238E27FC236}">
              <a16:creationId xmlns:a16="http://schemas.microsoft.com/office/drawing/2014/main" id="{8FDBEC8A-D390-45E2-A77C-A0E8507F3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9" name="Picture 13" descr="Schl_Logo">
          <a:extLst>
            <a:ext uri="{FF2B5EF4-FFF2-40B4-BE49-F238E27FC236}">
              <a16:creationId xmlns:a16="http://schemas.microsoft.com/office/drawing/2014/main" id="{02DA9824-1A85-4152-93E6-B8036CFFF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0" name="Picture 13" descr="Schl_Logo">
          <a:extLst>
            <a:ext uri="{FF2B5EF4-FFF2-40B4-BE49-F238E27FC236}">
              <a16:creationId xmlns:a16="http://schemas.microsoft.com/office/drawing/2014/main" id="{2E58A5F9-C703-449F-AE26-5BC552D21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1" name="Picture 1288" descr="Schl_Logo">
          <a:extLst>
            <a:ext uri="{FF2B5EF4-FFF2-40B4-BE49-F238E27FC236}">
              <a16:creationId xmlns:a16="http://schemas.microsoft.com/office/drawing/2014/main" id="{B94E4C87-D900-4079-842A-1CA2DB003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2" name="Picture 13" descr="Schl_Logo">
          <a:extLst>
            <a:ext uri="{FF2B5EF4-FFF2-40B4-BE49-F238E27FC236}">
              <a16:creationId xmlns:a16="http://schemas.microsoft.com/office/drawing/2014/main" id="{4E5BE221-AF04-48CF-877B-5807E4F70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3" name="Picture 13" descr="Schl_Logo">
          <a:extLst>
            <a:ext uri="{FF2B5EF4-FFF2-40B4-BE49-F238E27FC236}">
              <a16:creationId xmlns:a16="http://schemas.microsoft.com/office/drawing/2014/main" id="{45B5FD5B-2A12-4FC3-8604-A5F5A5383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4" name="Picture 1288" descr="Schl_Logo">
          <a:extLst>
            <a:ext uri="{FF2B5EF4-FFF2-40B4-BE49-F238E27FC236}">
              <a16:creationId xmlns:a16="http://schemas.microsoft.com/office/drawing/2014/main" id="{10C59A26-529B-4F3F-95B5-8CAB9253D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5" name="Picture 13" descr="Schl_Logo">
          <a:extLst>
            <a:ext uri="{FF2B5EF4-FFF2-40B4-BE49-F238E27FC236}">
              <a16:creationId xmlns:a16="http://schemas.microsoft.com/office/drawing/2014/main" id="{DF6FEB22-3BEE-4C24-B153-2FB359190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6" name="Picture 13" descr="Schl_Logo">
          <a:extLst>
            <a:ext uri="{FF2B5EF4-FFF2-40B4-BE49-F238E27FC236}">
              <a16:creationId xmlns:a16="http://schemas.microsoft.com/office/drawing/2014/main" id="{55B3A086-8081-40BF-A4E1-1139CAB55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7" name="Picture 1288" descr="Schl_Logo">
          <a:extLst>
            <a:ext uri="{FF2B5EF4-FFF2-40B4-BE49-F238E27FC236}">
              <a16:creationId xmlns:a16="http://schemas.microsoft.com/office/drawing/2014/main" id="{DCC5F8D3-F9C4-40D4-86F4-74D368392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8" name="Picture 13" descr="Schl_Logo">
          <a:extLst>
            <a:ext uri="{FF2B5EF4-FFF2-40B4-BE49-F238E27FC236}">
              <a16:creationId xmlns:a16="http://schemas.microsoft.com/office/drawing/2014/main" id="{8A816C1C-3E05-470B-97E3-E0CB612A5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9" name="Picture 13" descr="Schl_Logo">
          <a:extLst>
            <a:ext uri="{FF2B5EF4-FFF2-40B4-BE49-F238E27FC236}">
              <a16:creationId xmlns:a16="http://schemas.microsoft.com/office/drawing/2014/main" id="{173DE96A-101C-43CD-9986-D85DC77F7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0" name="Picture 1288" descr="Schl_Logo">
          <a:extLst>
            <a:ext uri="{FF2B5EF4-FFF2-40B4-BE49-F238E27FC236}">
              <a16:creationId xmlns:a16="http://schemas.microsoft.com/office/drawing/2014/main" id="{4A57B555-42D3-43CB-BACF-8AFE6FEF5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1" name="Picture 13" descr="Schl_Logo">
          <a:extLst>
            <a:ext uri="{FF2B5EF4-FFF2-40B4-BE49-F238E27FC236}">
              <a16:creationId xmlns:a16="http://schemas.microsoft.com/office/drawing/2014/main" id="{35D38465-99D3-4E40-ADED-E885C19C7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2" name="Picture 13" descr="Schl_Logo">
          <a:extLst>
            <a:ext uri="{FF2B5EF4-FFF2-40B4-BE49-F238E27FC236}">
              <a16:creationId xmlns:a16="http://schemas.microsoft.com/office/drawing/2014/main" id="{AE5AAD7C-65EE-4444-A2F7-DBC253371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3" name="Picture 1288" descr="Schl_Logo">
          <a:extLst>
            <a:ext uri="{FF2B5EF4-FFF2-40B4-BE49-F238E27FC236}">
              <a16:creationId xmlns:a16="http://schemas.microsoft.com/office/drawing/2014/main" id="{CB6F6CA1-8E37-4BA6-9FD3-F14A880FD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4" name="Picture 13" descr="Schl_Logo">
          <a:extLst>
            <a:ext uri="{FF2B5EF4-FFF2-40B4-BE49-F238E27FC236}">
              <a16:creationId xmlns:a16="http://schemas.microsoft.com/office/drawing/2014/main" id="{54FE2D50-FDFF-4EBF-9CF7-230860500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5" name="Picture 13" descr="Schl_Logo">
          <a:extLst>
            <a:ext uri="{FF2B5EF4-FFF2-40B4-BE49-F238E27FC236}">
              <a16:creationId xmlns:a16="http://schemas.microsoft.com/office/drawing/2014/main" id="{22479658-EA0F-4A1E-A467-3DBBFC9F4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6" name="Picture 1288" descr="Schl_Logo">
          <a:extLst>
            <a:ext uri="{FF2B5EF4-FFF2-40B4-BE49-F238E27FC236}">
              <a16:creationId xmlns:a16="http://schemas.microsoft.com/office/drawing/2014/main" id="{FF75CDF8-4616-4DCD-B7A0-8728407D7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7" name="Picture 13" descr="Schl_Logo">
          <a:extLst>
            <a:ext uri="{FF2B5EF4-FFF2-40B4-BE49-F238E27FC236}">
              <a16:creationId xmlns:a16="http://schemas.microsoft.com/office/drawing/2014/main" id="{B7E30D3E-7667-434F-9931-7E3633173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8" name="Picture 13" descr="Schl_Logo">
          <a:extLst>
            <a:ext uri="{FF2B5EF4-FFF2-40B4-BE49-F238E27FC236}">
              <a16:creationId xmlns:a16="http://schemas.microsoft.com/office/drawing/2014/main" id="{D363B475-34D8-47CC-8991-53B753F46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9" name="Picture 1288" descr="Schl_Logo">
          <a:extLst>
            <a:ext uri="{FF2B5EF4-FFF2-40B4-BE49-F238E27FC236}">
              <a16:creationId xmlns:a16="http://schemas.microsoft.com/office/drawing/2014/main" id="{0FC489B1-72C8-4A73-889D-B12136B36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0" name="Picture 13" descr="Schl_Logo">
          <a:extLst>
            <a:ext uri="{FF2B5EF4-FFF2-40B4-BE49-F238E27FC236}">
              <a16:creationId xmlns:a16="http://schemas.microsoft.com/office/drawing/2014/main" id="{A299163C-F691-4FBD-B629-1671A6E40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1" name="Picture 13" descr="Schl_Logo">
          <a:extLst>
            <a:ext uri="{FF2B5EF4-FFF2-40B4-BE49-F238E27FC236}">
              <a16:creationId xmlns:a16="http://schemas.microsoft.com/office/drawing/2014/main" id="{842AD6F1-C09D-49EA-88B8-389C5387C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2" name="Picture 1288" descr="Schl_Logo">
          <a:extLst>
            <a:ext uri="{FF2B5EF4-FFF2-40B4-BE49-F238E27FC236}">
              <a16:creationId xmlns:a16="http://schemas.microsoft.com/office/drawing/2014/main" id="{A6C2EB6D-C5DD-4D9E-85FA-F8C0CE970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3" name="Picture 13" descr="Schl_Logo">
          <a:extLst>
            <a:ext uri="{FF2B5EF4-FFF2-40B4-BE49-F238E27FC236}">
              <a16:creationId xmlns:a16="http://schemas.microsoft.com/office/drawing/2014/main" id="{9186C4B5-4C1A-4F6B-A599-D872410E3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4" name="Picture 13" descr="Schl_Logo">
          <a:extLst>
            <a:ext uri="{FF2B5EF4-FFF2-40B4-BE49-F238E27FC236}">
              <a16:creationId xmlns:a16="http://schemas.microsoft.com/office/drawing/2014/main" id="{7FC15F3E-F72E-45DD-A94A-2FD78D794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5" name="Picture 1288" descr="Schl_Logo">
          <a:extLst>
            <a:ext uri="{FF2B5EF4-FFF2-40B4-BE49-F238E27FC236}">
              <a16:creationId xmlns:a16="http://schemas.microsoft.com/office/drawing/2014/main" id="{D73BD219-8ED9-4933-9C6D-6F4E62D68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6" name="Picture 13" descr="Schl_Logo">
          <a:extLst>
            <a:ext uri="{FF2B5EF4-FFF2-40B4-BE49-F238E27FC236}">
              <a16:creationId xmlns:a16="http://schemas.microsoft.com/office/drawing/2014/main" id="{2CBAB0E7-31CD-495D-8D65-5FEEBE656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7" name="Picture 13" descr="Schl_Logo">
          <a:extLst>
            <a:ext uri="{FF2B5EF4-FFF2-40B4-BE49-F238E27FC236}">
              <a16:creationId xmlns:a16="http://schemas.microsoft.com/office/drawing/2014/main" id="{43C6535D-A8C3-4BDC-B779-617D0554D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8" name="Picture 1288" descr="Schl_Logo">
          <a:extLst>
            <a:ext uri="{FF2B5EF4-FFF2-40B4-BE49-F238E27FC236}">
              <a16:creationId xmlns:a16="http://schemas.microsoft.com/office/drawing/2014/main" id="{A3BA1C6E-A0C7-4165-B346-7BD127D68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9" name="Picture 13" descr="Schl_Logo">
          <a:extLst>
            <a:ext uri="{FF2B5EF4-FFF2-40B4-BE49-F238E27FC236}">
              <a16:creationId xmlns:a16="http://schemas.microsoft.com/office/drawing/2014/main" id="{3CE02235-2C29-4FB1-88CA-61ABAE0CE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0" name="Picture 13" descr="Schl_Logo">
          <a:extLst>
            <a:ext uri="{FF2B5EF4-FFF2-40B4-BE49-F238E27FC236}">
              <a16:creationId xmlns:a16="http://schemas.microsoft.com/office/drawing/2014/main" id="{30CC04A9-9C0C-4A9E-BD50-C92B294DD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1" name="Picture 1288" descr="Schl_Logo">
          <a:extLst>
            <a:ext uri="{FF2B5EF4-FFF2-40B4-BE49-F238E27FC236}">
              <a16:creationId xmlns:a16="http://schemas.microsoft.com/office/drawing/2014/main" id="{B6ACA324-5C2C-498D-98EE-E4D2843B6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2" name="Picture 13" descr="Schl_Logo">
          <a:extLst>
            <a:ext uri="{FF2B5EF4-FFF2-40B4-BE49-F238E27FC236}">
              <a16:creationId xmlns:a16="http://schemas.microsoft.com/office/drawing/2014/main" id="{4C1F6FD2-D8FF-4F49-9D24-A0DD77237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3" name="Picture 13" descr="Schl_Logo">
          <a:extLst>
            <a:ext uri="{FF2B5EF4-FFF2-40B4-BE49-F238E27FC236}">
              <a16:creationId xmlns:a16="http://schemas.microsoft.com/office/drawing/2014/main" id="{9527A3FF-9A8E-4375-A9C4-73AC5AADC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4" name="Picture 1288" descr="Schl_Logo">
          <a:extLst>
            <a:ext uri="{FF2B5EF4-FFF2-40B4-BE49-F238E27FC236}">
              <a16:creationId xmlns:a16="http://schemas.microsoft.com/office/drawing/2014/main" id="{AB380DB8-7800-4EB3-9202-A2BEA37AC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5" name="Picture 13" descr="Schl_Logo">
          <a:extLst>
            <a:ext uri="{FF2B5EF4-FFF2-40B4-BE49-F238E27FC236}">
              <a16:creationId xmlns:a16="http://schemas.microsoft.com/office/drawing/2014/main" id="{62A09DF0-6C3A-4277-A48B-87A9F8B28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6" name="Picture 13" descr="Schl_Logo">
          <a:extLst>
            <a:ext uri="{FF2B5EF4-FFF2-40B4-BE49-F238E27FC236}">
              <a16:creationId xmlns:a16="http://schemas.microsoft.com/office/drawing/2014/main" id="{280B754D-CA69-4EC4-B685-EC5ACB5C5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7" name="Picture 1288" descr="Schl_Logo">
          <a:extLst>
            <a:ext uri="{FF2B5EF4-FFF2-40B4-BE49-F238E27FC236}">
              <a16:creationId xmlns:a16="http://schemas.microsoft.com/office/drawing/2014/main" id="{51899267-D184-4A0E-935F-B407A58C1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8" name="Picture 13" descr="Schl_Logo">
          <a:extLst>
            <a:ext uri="{FF2B5EF4-FFF2-40B4-BE49-F238E27FC236}">
              <a16:creationId xmlns:a16="http://schemas.microsoft.com/office/drawing/2014/main" id="{A07E5F4C-C763-4C99-A38C-E3528D1E0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9" name="Picture 13" descr="Schl_Logo">
          <a:extLst>
            <a:ext uri="{FF2B5EF4-FFF2-40B4-BE49-F238E27FC236}">
              <a16:creationId xmlns:a16="http://schemas.microsoft.com/office/drawing/2014/main" id="{88DC2AED-B19B-4BFF-8C45-CF2DD628B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0" name="Picture 1288" descr="Schl_Logo">
          <a:extLst>
            <a:ext uri="{FF2B5EF4-FFF2-40B4-BE49-F238E27FC236}">
              <a16:creationId xmlns:a16="http://schemas.microsoft.com/office/drawing/2014/main" id="{D64BFFCB-7EDB-4464-8A20-ED55033D9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1" name="Picture 13" descr="Schl_Logo">
          <a:extLst>
            <a:ext uri="{FF2B5EF4-FFF2-40B4-BE49-F238E27FC236}">
              <a16:creationId xmlns:a16="http://schemas.microsoft.com/office/drawing/2014/main" id="{1F2A6A13-7F06-4EDF-AFB4-A1AFD00F1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2" name="Picture 13" descr="Schl_Logo">
          <a:extLst>
            <a:ext uri="{FF2B5EF4-FFF2-40B4-BE49-F238E27FC236}">
              <a16:creationId xmlns:a16="http://schemas.microsoft.com/office/drawing/2014/main" id="{54650676-CDFB-49C2-B683-E0B65C125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3" name="Picture 1288" descr="Schl_Logo">
          <a:extLst>
            <a:ext uri="{FF2B5EF4-FFF2-40B4-BE49-F238E27FC236}">
              <a16:creationId xmlns:a16="http://schemas.microsoft.com/office/drawing/2014/main" id="{997C92DC-EDD7-40D6-A4EA-743B69E23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4" name="Picture 13" descr="Schl_Logo">
          <a:extLst>
            <a:ext uri="{FF2B5EF4-FFF2-40B4-BE49-F238E27FC236}">
              <a16:creationId xmlns:a16="http://schemas.microsoft.com/office/drawing/2014/main" id="{BC3BEC98-D772-4A11-B66E-C4902463C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5" name="Picture 13" descr="Schl_Logo">
          <a:extLst>
            <a:ext uri="{FF2B5EF4-FFF2-40B4-BE49-F238E27FC236}">
              <a16:creationId xmlns:a16="http://schemas.microsoft.com/office/drawing/2014/main" id="{CA5725EC-2751-4EE5-AA7D-A4119D2E1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6" name="Picture 1288" descr="Schl_Logo">
          <a:extLst>
            <a:ext uri="{FF2B5EF4-FFF2-40B4-BE49-F238E27FC236}">
              <a16:creationId xmlns:a16="http://schemas.microsoft.com/office/drawing/2014/main" id="{363AD694-9E31-4415-941F-658370E4E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7" name="Picture 13" descr="Schl_Logo">
          <a:extLst>
            <a:ext uri="{FF2B5EF4-FFF2-40B4-BE49-F238E27FC236}">
              <a16:creationId xmlns:a16="http://schemas.microsoft.com/office/drawing/2014/main" id="{9ADB7409-606A-4620-A781-44971EF8D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8" name="Picture 13" descr="Schl_Logo">
          <a:extLst>
            <a:ext uri="{FF2B5EF4-FFF2-40B4-BE49-F238E27FC236}">
              <a16:creationId xmlns:a16="http://schemas.microsoft.com/office/drawing/2014/main" id="{89DEA858-FE17-4C79-8AF3-3A9D10963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9" name="Picture 1288" descr="Schl_Logo">
          <a:extLst>
            <a:ext uri="{FF2B5EF4-FFF2-40B4-BE49-F238E27FC236}">
              <a16:creationId xmlns:a16="http://schemas.microsoft.com/office/drawing/2014/main" id="{6FE4D961-AD40-4960-846F-72EEFF6A8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0" name="Picture 13" descr="Schl_Logo">
          <a:extLst>
            <a:ext uri="{FF2B5EF4-FFF2-40B4-BE49-F238E27FC236}">
              <a16:creationId xmlns:a16="http://schemas.microsoft.com/office/drawing/2014/main" id="{912D227B-BAF3-4727-B1E9-37E8D2BCA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1" name="Picture 13" descr="Schl_Logo">
          <a:extLst>
            <a:ext uri="{FF2B5EF4-FFF2-40B4-BE49-F238E27FC236}">
              <a16:creationId xmlns:a16="http://schemas.microsoft.com/office/drawing/2014/main" id="{C3752512-30A7-4809-8E3D-EB9897B81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2" name="Picture 1288" descr="Schl_Logo">
          <a:extLst>
            <a:ext uri="{FF2B5EF4-FFF2-40B4-BE49-F238E27FC236}">
              <a16:creationId xmlns:a16="http://schemas.microsoft.com/office/drawing/2014/main" id="{F8297785-82D4-49BB-A20F-B6DAF5CE4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3" name="Picture 13" descr="Schl_Logo">
          <a:extLst>
            <a:ext uri="{FF2B5EF4-FFF2-40B4-BE49-F238E27FC236}">
              <a16:creationId xmlns:a16="http://schemas.microsoft.com/office/drawing/2014/main" id="{DE9BB551-FDB0-4D0A-90F7-6C4BA465A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4" name="Picture 13" descr="Schl_Logo">
          <a:extLst>
            <a:ext uri="{FF2B5EF4-FFF2-40B4-BE49-F238E27FC236}">
              <a16:creationId xmlns:a16="http://schemas.microsoft.com/office/drawing/2014/main" id="{8D37A8A8-A986-46AC-97BD-73C0A4B3B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5" name="Picture 1288" descr="Schl_Logo">
          <a:extLst>
            <a:ext uri="{FF2B5EF4-FFF2-40B4-BE49-F238E27FC236}">
              <a16:creationId xmlns:a16="http://schemas.microsoft.com/office/drawing/2014/main" id="{5D297322-4DE0-44F1-8196-E912C45C7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6" name="Picture 13" descr="Schl_Logo">
          <a:extLst>
            <a:ext uri="{FF2B5EF4-FFF2-40B4-BE49-F238E27FC236}">
              <a16:creationId xmlns:a16="http://schemas.microsoft.com/office/drawing/2014/main" id="{4EA74E58-CEEF-4BC7-BFE3-1D666D33A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7" name="Picture 13" descr="Schl_Logo">
          <a:extLst>
            <a:ext uri="{FF2B5EF4-FFF2-40B4-BE49-F238E27FC236}">
              <a16:creationId xmlns:a16="http://schemas.microsoft.com/office/drawing/2014/main" id="{72763F8B-A780-4903-8345-724949822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8" name="Picture 1288" descr="Schl_Logo">
          <a:extLst>
            <a:ext uri="{FF2B5EF4-FFF2-40B4-BE49-F238E27FC236}">
              <a16:creationId xmlns:a16="http://schemas.microsoft.com/office/drawing/2014/main" id="{D55204F3-0474-46D7-8AA0-65D7E257A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9" name="Picture 13" descr="Schl_Logo">
          <a:extLst>
            <a:ext uri="{FF2B5EF4-FFF2-40B4-BE49-F238E27FC236}">
              <a16:creationId xmlns:a16="http://schemas.microsoft.com/office/drawing/2014/main" id="{5ACAB53D-50AC-49FA-924A-217549F1D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0" name="Picture 13" descr="Schl_Logo">
          <a:extLst>
            <a:ext uri="{FF2B5EF4-FFF2-40B4-BE49-F238E27FC236}">
              <a16:creationId xmlns:a16="http://schemas.microsoft.com/office/drawing/2014/main" id="{E2136429-6E46-45BB-9297-507DE62E4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1" name="Picture 1288" descr="Schl_Logo">
          <a:extLst>
            <a:ext uri="{FF2B5EF4-FFF2-40B4-BE49-F238E27FC236}">
              <a16:creationId xmlns:a16="http://schemas.microsoft.com/office/drawing/2014/main" id="{CF439E63-8A5A-4198-9F4E-8F40A385A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2" name="Picture 13" descr="Schl_Logo">
          <a:extLst>
            <a:ext uri="{FF2B5EF4-FFF2-40B4-BE49-F238E27FC236}">
              <a16:creationId xmlns:a16="http://schemas.microsoft.com/office/drawing/2014/main" id="{8232F219-009C-4195-A9EE-F49C191EB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3" name="Picture 13" descr="Schl_Logo">
          <a:extLst>
            <a:ext uri="{FF2B5EF4-FFF2-40B4-BE49-F238E27FC236}">
              <a16:creationId xmlns:a16="http://schemas.microsoft.com/office/drawing/2014/main" id="{CBA8BEA2-4579-4FF6-8A11-9C258D0F6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4" name="Picture 1288" descr="Schl_Logo">
          <a:extLst>
            <a:ext uri="{FF2B5EF4-FFF2-40B4-BE49-F238E27FC236}">
              <a16:creationId xmlns:a16="http://schemas.microsoft.com/office/drawing/2014/main" id="{6B479D47-36E3-420D-A47F-75D1F20C3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5" name="Picture 13" descr="Schl_Logo">
          <a:extLst>
            <a:ext uri="{FF2B5EF4-FFF2-40B4-BE49-F238E27FC236}">
              <a16:creationId xmlns:a16="http://schemas.microsoft.com/office/drawing/2014/main" id="{B638D39E-5C13-4D5E-8A26-4B5A8AD99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6" name="Picture 13" descr="Schl_Logo">
          <a:extLst>
            <a:ext uri="{FF2B5EF4-FFF2-40B4-BE49-F238E27FC236}">
              <a16:creationId xmlns:a16="http://schemas.microsoft.com/office/drawing/2014/main" id="{5A1CE93C-5288-4A4F-BF42-E1CBEC71D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7" name="Picture 1288" descr="Schl_Logo">
          <a:extLst>
            <a:ext uri="{FF2B5EF4-FFF2-40B4-BE49-F238E27FC236}">
              <a16:creationId xmlns:a16="http://schemas.microsoft.com/office/drawing/2014/main" id="{4E27313F-CEC3-4FD6-96A9-76C102D34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8" name="Picture 13" descr="Schl_Logo">
          <a:extLst>
            <a:ext uri="{FF2B5EF4-FFF2-40B4-BE49-F238E27FC236}">
              <a16:creationId xmlns:a16="http://schemas.microsoft.com/office/drawing/2014/main" id="{6C1F0B7E-01F3-4C06-9AA3-111EDDC3D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9" name="Picture 13" descr="Schl_Logo">
          <a:extLst>
            <a:ext uri="{FF2B5EF4-FFF2-40B4-BE49-F238E27FC236}">
              <a16:creationId xmlns:a16="http://schemas.microsoft.com/office/drawing/2014/main" id="{6CD4E6DD-D1CD-4266-BF40-717C7DFD4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0" name="Picture 1288" descr="Schl_Logo">
          <a:extLst>
            <a:ext uri="{FF2B5EF4-FFF2-40B4-BE49-F238E27FC236}">
              <a16:creationId xmlns:a16="http://schemas.microsoft.com/office/drawing/2014/main" id="{6AA88663-C95B-4105-8717-DAEEB948A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1" name="Picture 13" descr="Schl_Logo">
          <a:extLst>
            <a:ext uri="{FF2B5EF4-FFF2-40B4-BE49-F238E27FC236}">
              <a16:creationId xmlns:a16="http://schemas.microsoft.com/office/drawing/2014/main" id="{CC357A71-2662-45F0-A4C5-84DD7A8F5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2" name="Picture 13" descr="Schl_Logo">
          <a:extLst>
            <a:ext uri="{FF2B5EF4-FFF2-40B4-BE49-F238E27FC236}">
              <a16:creationId xmlns:a16="http://schemas.microsoft.com/office/drawing/2014/main" id="{FABF314E-5D5B-40F6-8DFA-D214F2C12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3" name="Picture 1288" descr="Schl_Logo">
          <a:extLst>
            <a:ext uri="{FF2B5EF4-FFF2-40B4-BE49-F238E27FC236}">
              <a16:creationId xmlns:a16="http://schemas.microsoft.com/office/drawing/2014/main" id="{668A83A3-D835-417D-9A88-1C8281D79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4" name="Picture 13" descr="Schl_Logo">
          <a:extLst>
            <a:ext uri="{FF2B5EF4-FFF2-40B4-BE49-F238E27FC236}">
              <a16:creationId xmlns:a16="http://schemas.microsoft.com/office/drawing/2014/main" id="{71EA31C9-D17F-4E93-A27E-2B54FC9C0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5" name="Picture 13" descr="Schl_Logo">
          <a:extLst>
            <a:ext uri="{FF2B5EF4-FFF2-40B4-BE49-F238E27FC236}">
              <a16:creationId xmlns:a16="http://schemas.microsoft.com/office/drawing/2014/main" id="{13973270-E0F8-4E30-8E56-911427E86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6" name="Picture 1288" descr="Schl_Logo">
          <a:extLst>
            <a:ext uri="{FF2B5EF4-FFF2-40B4-BE49-F238E27FC236}">
              <a16:creationId xmlns:a16="http://schemas.microsoft.com/office/drawing/2014/main" id="{A84A9FF5-991A-4DA6-BF29-5A7CC9478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7" name="Picture 13" descr="Schl_Logo">
          <a:extLst>
            <a:ext uri="{FF2B5EF4-FFF2-40B4-BE49-F238E27FC236}">
              <a16:creationId xmlns:a16="http://schemas.microsoft.com/office/drawing/2014/main" id="{F4053240-55B5-4771-8685-A0C3143A8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8" name="Picture 13" descr="Schl_Logo">
          <a:extLst>
            <a:ext uri="{FF2B5EF4-FFF2-40B4-BE49-F238E27FC236}">
              <a16:creationId xmlns:a16="http://schemas.microsoft.com/office/drawing/2014/main" id="{84C39A92-0B97-42C6-A340-AC898C6EA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9" name="Picture 1288" descr="Schl_Logo">
          <a:extLst>
            <a:ext uri="{FF2B5EF4-FFF2-40B4-BE49-F238E27FC236}">
              <a16:creationId xmlns:a16="http://schemas.microsoft.com/office/drawing/2014/main" id="{B718755D-4C5D-445A-A8E7-B40FA0BC0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0" name="Picture 13" descr="Schl_Logo">
          <a:extLst>
            <a:ext uri="{FF2B5EF4-FFF2-40B4-BE49-F238E27FC236}">
              <a16:creationId xmlns:a16="http://schemas.microsoft.com/office/drawing/2014/main" id="{D47844BC-D0F9-4603-9055-F11B1523A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1" name="Picture 13" descr="Schl_Logo">
          <a:extLst>
            <a:ext uri="{FF2B5EF4-FFF2-40B4-BE49-F238E27FC236}">
              <a16:creationId xmlns:a16="http://schemas.microsoft.com/office/drawing/2014/main" id="{10603AF5-D4BA-455C-9163-E289FAE55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2" name="Picture 1288" descr="Schl_Logo">
          <a:extLst>
            <a:ext uri="{FF2B5EF4-FFF2-40B4-BE49-F238E27FC236}">
              <a16:creationId xmlns:a16="http://schemas.microsoft.com/office/drawing/2014/main" id="{C6BD39FE-6479-417F-A961-E1F6E82CA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3" name="Picture 13" descr="Schl_Logo">
          <a:extLst>
            <a:ext uri="{FF2B5EF4-FFF2-40B4-BE49-F238E27FC236}">
              <a16:creationId xmlns:a16="http://schemas.microsoft.com/office/drawing/2014/main" id="{85712C6A-C0E5-47BD-8557-2F6E8E3F7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4" name="Picture 13" descr="Schl_Logo">
          <a:extLst>
            <a:ext uri="{FF2B5EF4-FFF2-40B4-BE49-F238E27FC236}">
              <a16:creationId xmlns:a16="http://schemas.microsoft.com/office/drawing/2014/main" id="{35EBC9F5-2342-48DD-8FFD-845DF6472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5" name="Picture 1288" descr="Schl_Logo">
          <a:extLst>
            <a:ext uri="{FF2B5EF4-FFF2-40B4-BE49-F238E27FC236}">
              <a16:creationId xmlns:a16="http://schemas.microsoft.com/office/drawing/2014/main" id="{8B97A0A0-7F56-499E-9C71-5C6E3DC46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6" name="Picture 13" descr="Schl_Logo">
          <a:extLst>
            <a:ext uri="{FF2B5EF4-FFF2-40B4-BE49-F238E27FC236}">
              <a16:creationId xmlns:a16="http://schemas.microsoft.com/office/drawing/2014/main" id="{4D6C773C-4D5A-44A1-B06A-5FC29B940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7" name="Picture 13" descr="Schl_Logo">
          <a:extLst>
            <a:ext uri="{FF2B5EF4-FFF2-40B4-BE49-F238E27FC236}">
              <a16:creationId xmlns:a16="http://schemas.microsoft.com/office/drawing/2014/main" id="{32201DF7-5449-47AF-BD40-FA9253146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8" name="Picture 1288" descr="Schl_Logo">
          <a:extLst>
            <a:ext uri="{FF2B5EF4-FFF2-40B4-BE49-F238E27FC236}">
              <a16:creationId xmlns:a16="http://schemas.microsoft.com/office/drawing/2014/main" id="{CC1793D7-B96B-4A9F-AC7E-642D1301B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9" name="Picture 13" descr="Schl_Logo">
          <a:extLst>
            <a:ext uri="{FF2B5EF4-FFF2-40B4-BE49-F238E27FC236}">
              <a16:creationId xmlns:a16="http://schemas.microsoft.com/office/drawing/2014/main" id="{A98DC3BA-0C22-4B20-B3DD-CFE5EE5A2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0" name="Picture 13" descr="Schl_Logo">
          <a:extLst>
            <a:ext uri="{FF2B5EF4-FFF2-40B4-BE49-F238E27FC236}">
              <a16:creationId xmlns:a16="http://schemas.microsoft.com/office/drawing/2014/main" id="{4075A14B-B0CD-4156-B43E-5F0862CDB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1" name="Picture 1288" descr="Schl_Logo">
          <a:extLst>
            <a:ext uri="{FF2B5EF4-FFF2-40B4-BE49-F238E27FC236}">
              <a16:creationId xmlns:a16="http://schemas.microsoft.com/office/drawing/2014/main" id="{E4CCB705-A167-49CB-A586-4EAB92B98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2" name="Picture 13" descr="Schl_Logo">
          <a:extLst>
            <a:ext uri="{FF2B5EF4-FFF2-40B4-BE49-F238E27FC236}">
              <a16:creationId xmlns:a16="http://schemas.microsoft.com/office/drawing/2014/main" id="{AC17F1E9-CC1B-43FF-A108-F04FBA762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3" name="Picture 13" descr="Schl_Logo">
          <a:extLst>
            <a:ext uri="{FF2B5EF4-FFF2-40B4-BE49-F238E27FC236}">
              <a16:creationId xmlns:a16="http://schemas.microsoft.com/office/drawing/2014/main" id="{128ABFE2-B350-4D1C-B067-9A30F8D30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4" name="Picture 1288" descr="Schl_Logo">
          <a:extLst>
            <a:ext uri="{FF2B5EF4-FFF2-40B4-BE49-F238E27FC236}">
              <a16:creationId xmlns:a16="http://schemas.microsoft.com/office/drawing/2014/main" id="{5B486C8A-996C-4D8C-88E2-C914DA6C4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5" name="Picture 13" descr="Schl_Logo">
          <a:extLst>
            <a:ext uri="{FF2B5EF4-FFF2-40B4-BE49-F238E27FC236}">
              <a16:creationId xmlns:a16="http://schemas.microsoft.com/office/drawing/2014/main" id="{4DA69979-4517-42D0-9ED8-F40143A00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6" name="Picture 13" descr="Schl_Logo">
          <a:extLst>
            <a:ext uri="{FF2B5EF4-FFF2-40B4-BE49-F238E27FC236}">
              <a16:creationId xmlns:a16="http://schemas.microsoft.com/office/drawing/2014/main" id="{98E9574D-91C4-4B20-9378-60421C148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7" name="Picture 1288" descr="Schl_Logo">
          <a:extLst>
            <a:ext uri="{FF2B5EF4-FFF2-40B4-BE49-F238E27FC236}">
              <a16:creationId xmlns:a16="http://schemas.microsoft.com/office/drawing/2014/main" id="{B6D019F3-79DC-48ED-A5F3-AEB74F80F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8" name="Picture 13" descr="Schl_Logo">
          <a:extLst>
            <a:ext uri="{FF2B5EF4-FFF2-40B4-BE49-F238E27FC236}">
              <a16:creationId xmlns:a16="http://schemas.microsoft.com/office/drawing/2014/main" id="{5F001818-7D50-44BB-B095-B8700ED68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9" name="Picture 13" descr="Schl_Logo">
          <a:extLst>
            <a:ext uri="{FF2B5EF4-FFF2-40B4-BE49-F238E27FC236}">
              <a16:creationId xmlns:a16="http://schemas.microsoft.com/office/drawing/2014/main" id="{59BD4D83-8D0C-4365-8503-F45B60F4E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0" name="Picture 1288" descr="Schl_Logo">
          <a:extLst>
            <a:ext uri="{FF2B5EF4-FFF2-40B4-BE49-F238E27FC236}">
              <a16:creationId xmlns:a16="http://schemas.microsoft.com/office/drawing/2014/main" id="{C7CAA168-BF09-4F6C-A20C-057E7DAF4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1" name="Picture 13" descr="Schl_Logo">
          <a:extLst>
            <a:ext uri="{FF2B5EF4-FFF2-40B4-BE49-F238E27FC236}">
              <a16:creationId xmlns:a16="http://schemas.microsoft.com/office/drawing/2014/main" id="{DF2171C0-62DA-460B-8B67-4D2FF0F0C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2" name="Picture 13" descr="Schl_Logo">
          <a:extLst>
            <a:ext uri="{FF2B5EF4-FFF2-40B4-BE49-F238E27FC236}">
              <a16:creationId xmlns:a16="http://schemas.microsoft.com/office/drawing/2014/main" id="{EAA3D682-DEC3-4DE6-BB31-66E2EF926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3" name="Picture 1288" descr="Schl_Logo">
          <a:extLst>
            <a:ext uri="{FF2B5EF4-FFF2-40B4-BE49-F238E27FC236}">
              <a16:creationId xmlns:a16="http://schemas.microsoft.com/office/drawing/2014/main" id="{C754873F-C854-4C81-B2E2-248B38813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4" name="Picture 13" descr="Schl_Logo">
          <a:extLst>
            <a:ext uri="{FF2B5EF4-FFF2-40B4-BE49-F238E27FC236}">
              <a16:creationId xmlns:a16="http://schemas.microsoft.com/office/drawing/2014/main" id="{711D46D3-250B-430D-BF2A-D19418F11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5" name="Picture 13" descr="Schl_Logo">
          <a:extLst>
            <a:ext uri="{FF2B5EF4-FFF2-40B4-BE49-F238E27FC236}">
              <a16:creationId xmlns:a16="http://schemas.microsoft.com/office/drawing/2014/main" id="{EC70C8B0-7066-4926-9A03-09E3CA909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6" name="Picture 1288" descr="Schl_Logo">
          <a:extLst>
            <a:ext uri="{FF2B5EF4-FFF2-40B4-BE49-F238E27FC236}">
              <a16:creationId xmlns:a16="http://schemas.microsoft.com/office/drawing/2014/main" id="{0901F49B-3A79-4236-9229-7BDFE3629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7" name="Picture 13" descr="Schl_Logo">
          <a:extLst>
            <a:ext uri="{FF2B5EF4-FFF2-40B4-BE49-F238E27FC236}">
              <a16:creationId xmlns:a16="http://schemas.microsoft.com/office/drawing/2014/main" id="{42B19688-5502-4D00-9FA5-D9DEA129C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8" name="Picture 13" descr="Schl_Logo">
          <a:extLst>
            <a:ext uri="{FF2B5EF4-FFF2-40B4-BE49-F238E27FC236}">
              <a16:creationId xmlns:a16="http://schemas.microsoft.com/office/drawing/2014/main" id="{1880769B-73B2-4334-8E9E-913D6B0FB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9" name="Picture 1288" descr="Schl_Logo">
          <a:extLst>
            <a:ext uri="{FF2B5EF4-FFF2-40B4-BE49-F238E27FC236}">
              <a16:creationId xmlns:a16="http://schemas.microsoft.com/office/drawing/2014/main" id="{AFE27139-6F39-4C8E-B1F5-75300F392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0" name="Picture 13" descr="Schl_Logo">
          <a:extLst>
            <a:ext uri="{FF2B5EF4-FFF2-40B4-BE49-F238E27FC236}">
              <a16:creationId xmlns:a16="http://schemas.microsoft.com/office/drawing/2014/main" id="{51D59FB9-29C3-4A70-91D1-71BC4C3DA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1" name="Picture 13" descr="Schl_Logo">
          <a:extLst>
            <a:ext uri="{FF2B5EF4-FFF2-40B4-BE49-F238E27FC236}">
              <a16:creationId xmlns:a16="http://schemas.microsoft.com/office/drawing/2014/main" id="{4BD209E2-65C9-4DA3-AF19-CCF9BFB98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2" name="Picture 1288" descr="Schl_Logo">
          <a:extLst>
            <a:ext uri="{FF2B5EF4-FFF2-40B4-BE49-F238E27FC236}">
              <a16:creationId xmlns:a16="http://schemas.microsoft.com/office/drawing/2014/main" id="{AD080D62-EEA6-4477-ABB4-78EF9C865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3" name="Picture 13" descr="Schl_Logo">
          <a:extLst>
            <a:ext uri="{FF2B5EF4-FFF2-40B4-BE49-F238E27FC236}">
              <a16:creationId xmlns:a16="http://schemas.microsoft.com/office/drawing/2014/main" id="{FEE6104C-2BDD-42C9-BE64-254F0B484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4" name="Picture 13" descr="Schl_Logo">
          <a:extLst>
            <a:ext uri="{FF2B5EF4-FFF2-40B4-BE49-F238E27FC236}">
              <a16:creationId xmlns:a16="http://schemas.microsoft.com/office/drawing/2014/main" id="{07241760-9D50-42AB-990A-5139D515A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5" name="Picture 1288" descr="Schl_Logo">
          <a:extLst>
            <a:ext uri="{FF2B5EF4-FFF2-40B4-BE49-F238E27FC236}">
              <a16:creationId xmlns:a16="http://schemas.microsoft.com/office/drawing/2014/main" id="{C903D737-511C-441F-AE05-40BE85B69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6" name="Picture 13" descr="Schl_Logo">
          <a:extLst>
            <a:ext uri="{FF2B5EF4-FFF2-40B4-BE49-F238E27FC236}">
              <a16:creationId xmlns:a16="http://schemas.microsoft.com/office/drawing/2014/main" id="{13205C82-CD33-4636-ADFE-809E6F482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7" name="Picture 13" descr="Schl_Logo">
          <a:extLst>
            <a:ext uri="{FF2B5EF4-FFF2-40B4-BE49-F238E27FC236}">
              <a16:creationId xmlns:a16="http://schemas.microsoft.com/office/drawing/2014/main" id="{0498D465-FAEA-4D06-A6E2-B596A272C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8" name="Picture 1288" descr="Schl_Logo">
          <a:extLst>
            <a:ext uri="{FF2B5EF4-FFF2-40B4-BE49-F238E27FC236}">
              <a16:creationId xmlns:a16="http://schemas.microsoft.com/office/drawing/2014/main" id="{CF3A5A81-0AA8-4A9B-9A36-5DD4440CD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9" name="Picture 13" descr="Schl_Logo">
          <a:extLst>
            <a:ext uri="{FF2B5EF4-FFF2-40B4-BE49-F238E27FC236}">
              <a16:creationId xmlns:a16="http://schemas.microsoft.com/office/drawing/2014/main" id="{57370583-10C3-42F2-ABE6-0B1B40708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0" name="Picture 13" descr="Schl_Logo">
          <a:extLst>
            <a:ext uri="{FF2B5EF4-FFF2-40B4-BE49-F238E27FC236}">
              <a16:creationId xmlns:a16="http://schemas.microsoft.com/office/drawing/2014/main" id="{28659CCD-FE10-4D96-954F-1EA8753B5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1" name="Picture 1288" descr="Schl_Logo">
          <a:extLst>
            <a:ext uri="{FF2B5EF4-FFF2-40B4-BE49-F238E27FC236}">
              <a16:creationId xmlns:a16="http://schemas.microsoft.com/office/drawing/2014/main" id="{E84C8AFF-1DAA-4FF1-A639-08C1E46DD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2" name="Picture 13" descr="Schl_Logo">
          <a:extLst>
            <a:ext uri="{FF2B5EF4-FFF2-40B4-BE49-F238E27FC236}">
              <a16:creationId xmlns:a16="http://schemas.microsoft.com/office/drawing/2014/main" id="{5D7AFA6C-3958-4FF8-97BF-1E6B2A4A6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3" name="Picture 13" descr="Schl_Logo">
          <a:extLst>
            <a:ext uri="{FF2B5EF4-FFF2-40B4-BE49-F238E27FC236}">
              <a16:creationId xmlns:a16="http://schemas.microsoft.com/office/drawing/2014/main" id="{FB97E1BD-0087-4D16-9CA9-7956BDDE3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4" name="Picture 1288" descr="Schl_Logo">
          <a:extLst>
            <a:ext uri="{FF2B5EF4-FFF2-40B4-BE49-F238E27FC236}">
              <a16:creationId xmlns:a16="http://schemas.microsoft.com/office/drawing/2014/main" id="{9E75B482-B06B-4B3D-A170-E7086A82F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5" name="Picture 13" descr="Schl_Logo">
          <a:extLst>
            <a:ext uri="{FF2B5EF4-FFF2-40B4-BE49-F238E27FC236}">
              <a16:creationId xmlns:a16="http://schemas.microsoft.com/office/drawing/2014/main" id="{2A721593-F638-48EC-8230-336166499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6" name="Picture 13" descr="Schl_Logo">
          <a:extLst>
            <a:ext uri="{FF2B5EF4-FFF2-40B4-BE49-F238E27FC236}">
              <a16:creationId xmlns:a16="http://schemas.microsoft.com/office/drawing/2014/main" id="{265E9B53-5FAA-436B-A985-3B1D5F3C0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7" name="Picture 1288" descr="Schl_Logo">
          <a:extLst>
            <a:ext uri="{FF2B5EF4-FFF2-40B4-BE49-F238E27FC236}">
              <a16:creationId xmlns:a16="http://schemas.microsoft.com/office/drawing/2014/main" id="{734B58E9-F26F-4919-9C45-7A4EC9581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8" name="Picture 13" descr="Schl_Logo">
          <a:extLst>
            <a:ext uri="{FF2B5EF4-FFF2-40B4-BE49-F238E27FC236}">
              <a16:creationId xmlns:a16="http://schemas.microsoft.com/office/drawing/2014/main" id="{B26E53D3-7F0C-4E48-9883-8CBCEEDD2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9" name="Picture 13" descr="Schl_Logo">
          <a:extLst>
            <a:ext uri="{FF2B5EF4-FFF2-40B4-BE49-F238E27FC236}">
              <a16:creationId xmlns:a16="http://schemas.microsoft.com/office/drawing/2014/main" id="{809D72B2-A442-4563-97C6-BD893E9EE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0" name="Picture 1288" descr="Schl_Logo">
          <a:extLst>
            <a:ext uri="{FF2B5EF4-FFF2-40B4-BE49-F238E27FC236}">
              <a16:creationId xmlns:a16="http://schemas.microsoft.com/office/drawing/2014/main" id="{80DFFE27-7EDF-4F8D-963D-804070307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1" name="Picture 13" descr="Schl_Logo">
          <a:extLst>
            <a:ext uri="{FF2B5EF4-FFF2-40B4-BE49-F238E27FC236}">
              <a16:creationId xmlns:a16="http://schemas.microsoft.com/office/drawing/2014/main" id="{7CEBF7E7-DC28-4ECD-8E02-2CE5DC868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2" name="Picture 13" descr="Schl_Logo">
          <a:extLst>
            <a:ext uri="{FF2B5EF4-FFF2-40B4-BE49-F238E27FC236}">
              <a16:creationId xmlns:a16="http://schemas.microsoft.com/office/drawing/2014/main" id="{F8A0162E-350C-4F6D-A48B-0195F7E10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3" name="Picture 1288" descr="Schl_Logo">
          <a:extLst>
            <a:ext uri="{FF2B5EF4-FFF2-40B4-BE49-F238E27FC236}">
              <a16:creationId xmlns:a16="http://schemas.microsoft.com/office/drawing/2014/main" id="{9CFA58BA-8234-4E14-B4B8-101183033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4" name="Picture 13" descr="Schl_Logo">
          <a:extLst>
            <a:ext uri="{FF2B5EF4-FFF2-40B4-BE49-F238E27FC236}">
              <a16:creationId xmlns:a16="http://schemas.microsoft.com/office/drawing/2014/main" id="{6CB0A37E-A969-4BDD-B1FF-ED6A40C4D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5" name="Picture 13" descr="Schl_Logo">
          <a:extLst>
            <a:ext uri="{FF2B5EF4-FFF2-40B4-BE49-F238E27FC236}">
              <a16:creationId xmlns:a16="http://schemas.microsoft.com/office/drawing/2014/main" id="{541EBE07-FC52-4969-B67D-D71E8817A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6" name="Picture 1288" descr="Schl_Logo">
          <a:extLst>
            <a:ext uri="{FF2B5EF4-FFF2-40B4-BE49-F238E27FC236}">
              <a16:creationId xmlns:a16="http://schemas.microsoft.com/office/drawing/2014/main" id="{22150671-3264-4918-B557-A725CC44B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7" name="Picture 13" descr="Schl_Logo">
          <a:extLst>
            <a:ext uri="{FF2B5EF4-FFF2-40B4-BE49-F238E27FC236}">
              <a16:creationId xmlns:a16="http://schemas.microsoft.com/office/drawing/2014/main" id="{7490E574-7DDC-47B5-8E91-B903C807A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8" name="Picture 13" descr="Schl_Logo">
          <a:extLst>
            <a:ext uri="{FF2B5EF4-FFF2-40B4-BE49-F238E27FC236}">
              <a16:creationId xmlns:a16="http://schemas.microsoft.com/office/drawing/2014/main" id="{FD8C6757-AFA8-447F-BCD0-BA9FE3BAE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9" name="Picture 1288" descr="Schl_Logo">
          <a:extLst>
            <a:ext uri="{FF2B5EF4-FFF2-40B4-BE49-F238E27FC236}">
              <a16:creationId xmlns:a16="http://schemas.microsoft.com/office/drawing/2014/main" id="{EA0C699F-2975-4519-BC11-5890DB356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0" name="Picture 13" descr="Schl_Logo">
          <a:extLst>
            <a:ext uri="{FF2B5EF4-FFF2-40B4-BE49-F238E27FC236}">
              <a16:creationId xmlns:a16="http://schemas.microsoft.com/office/drawing/2014/main" id="{E21A49FC-7C1D-410A-9AD9-A0232EF4C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1" name="Picture 13" descr="Schl_Logo">
          <a:extLst>
            <a:ext uri="{FF2B5EF4-FFF2-40B4-BE49-F238E27FC236}">
              <a16:creationId xmlns:a16="http://schemas.microsoft.com/office/drawing/2014/main" id="{C6B06177-05AE-4497-B46D-6252E6898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2" name="Picture 1288" descr="Schl_Logo">
          <a:extLst>
            <a:ext uri="{FF2B5EF4-FFF2-40B4-BE49-F238E27FC236}">
              <a16:creationId xmlns:a16="http://schemas.microsoft.com/office/drawing/2014/main" id="{5BF3904C-8B18-40BB-A7BB-F60F47E2E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3" name="Picture 13" descr="Schl_Logo">
          <a:extLst>
            <a:ext uri="{FF2B5EF4-FFF2-40B4-BE49-F238E27FC236}">
              <a16:creationId xmlns:a16="http://schemas.microsoft.com/office/drawing/2014/main" id="{9CEB35E8-D9BB-43B4-A852-A58264B16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4" name="Picture 13" descr="Schl_Logo">
          <a:extLst>
            <a:ext uri="{FF2B5EF4-FFF2-40B4-BE49-F238E27FC236}">
              <a16:creationId xmlns:a16="http://schemas.microsoft.com/office/drawing/2014/main" id="{A834E20F-7DF1-4CBC-8AAC-8FF8E6399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5" name="Picture 1288" descr="Schl_Logo">
          <a:extLst>
            <a:ext uri="{FF2B5EF4-FFF2-40B4-BE49-F238E27FC236}">
              <a16:creationId xmlns:a16="http://schemas.microsoft.com/office/drawing/2014/main" id="{507B504E-78DF-466D-903C-FF69DCC7B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6" name="Picture 13" descr="Schl_Logo">
          <a:extLst>
            <a:ext uri="{FF2B5EF4-FFF2-40B4-BE49-F238E27FC236}">
              <a16:creationId xmlns:a16="http://schemas.microsoft.com/office/drawing/2014/main" id="{54E1F0C6-600F-4345-80A5-DEE064429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7" name="Picture 13" descr="Schl_Logo">
          <a:extLst>
            <a:ext uri="{FF2B5EF4-FFF2-40B4-BE49-F238E27FC236}">
              <a16:creationId xmlns:a16="http://schemas.microsoft.com/office/drawing/2014/main" id="{8E6032A6-EB8D-4961-B8E7-415D66C60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8" name="Picture 1288" descr="Schl_Logo">
          <a:extLst>
            <a:ext uri="{FF2B5EF4-FFF2-40B4-BE49-F238E27FC236}">
              <a16:creationId xmlns:a16="http://schemas.microsoft.com/office/drawing/2014/main" id="{BE985ABC-FFF7-4316-9419-CED9BAA2A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9" name="Picture 13" descr="Schl_Logo">
          <a:extLst>
            <a:ext uri="{FF2B5EF4-FFF2-40B4-BE49-F238E27FC236}">
              <a16:creationId xmlns:a16="http://schemas.microsoft.com/office/drawing/2014/main" id="{24B02A8C-46E8-439B-BA1F-1785751AE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0" name="Picture 13" descr="Schl_Logo">
          <a:extLst>
            <a:ext uri="{FF2B5EF4-FFF2-40B4-BE49-F238E27FC236}">
              <a16:creationId xmlns:a16="http://schemas.microsoft.com/office/drawing/2014/main" id="{3732F89D-5778-4E7B-8A86-EC0C1DF2A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1" name="Picture 1288" descr="Schl_Logo">
          <a:extLst>
            <a:ext uri="{FF2B5EF4-FFF2-40B4-BE49-F238E27FC236}">
              <a16:creationId xmlns:a16="http://schemas.microsoft.com/office/drawing/2014/main" id="{ADBC588E-F9C3-48E3-8FA4-70B2004E8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2" name="Picture 13" descr="Schl_Logo">
          <a:extLst>
            <a:ext uri="{FF2B5EF4-FFF2-40B4-BE49-F238E27FC236}">
              <a16:creationId xmlns:a16="http://schemas.microsoft.com/office/drawing/2014/main" id="{4078820A-844E-4D6D-A207-87A6F31D0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3" name="Picture 13" descr="Schl_Logo">
          <a:extLst>
            <a:ext uri="{FF2B5EF4-FFF2-40B4-BE49-F238E27FC236}">
              <a16:creationId xmlns:a16="http://schemas.microsoft.com/office/drawing/2014/main" id="{29FB9B6D-7D4E-4319-B6EE-ABE7EDF04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4" name="Picture 1288" descr="Schl_Logo">
          <a:extLst>
            <a:ext uri="{FF2B5EF4-FFF2-40B4-BE49-F238E27FC236}">
              <a16:creationId xmlns:a16="http://schemas.microsoft.com/office/drawing/2014/main" id="{5B6854F8-0254-415C-8C9A-8BFDCC89A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5" name="Picture 13" descr="Schl_Logo">
          <a:extLst>
            <a:ext uri="{FF2B5EF4-FFF2-40B4-BE49-F238E27FC236}">
              <a16:creationId xmlns:a16="http://schemas.microsoft.com/office/drawing/2014/main" id="{2B4C836E-2B67-4158-BD7C-52820DA16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6" name="Picture 13" descr="Schl_Logo">
          <a:extLst>
            <a:ext uri="{FF2B5EF4-FFF2-40B4-BE49-F238E27FC236}">
              <a16:creationId xmlns:a16="http://schemas.microsoft.com/office/drawing/2014/main" id="{FDBAE774-273D-4846-9F56-5AC5A99C7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7" name="Picture 1288" descr="Schl_Logo">
          <a:extLst>
            <a:ext uri="{FF2B5EF4-FFF2-40B4-BE49-F238E27FC236}">
              <a16:creationId xmlns:a16="http://schemas.microsoft.com/office/drawing/2014/main" id="{BBC25FA1-0B87-4C35-992F-A29BB6F8E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8" name="Picture 13" descr="Schl_Logo">
          <a:extLst>
            <a:ext uri="{FF2B5EF4-FFF2-40B4-BE49-F238E27FC236}">
              <a16:creationId xmlns:a16="http://schemas.microsoft.com/office/drawing/2014/main" id="{55DFE046-E99B-4E92-9704-048FAEE03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9" name="Picture 13" descr="Schl_Logo">
          <a:extLst>
            <a:ext uri="{FF2B5EF4-FFF2-40B4-BE49-F238E27FC236}">
              <a16:creationId xmlns:a16="http://schemas.microsoft.com/office/drawing/2014/main" id="{E7B74E6B-2027-47CD-B9BA-037888EEA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0" name="Picture 1288" descr="Schl_Logo">
          <a:extLst>
            <a:ext uri="{FF2B5EF4-FFF2-40B4-BE49-F238E27FC236}">
              <a16:creationId xmlns:a16="http://schemas.microsoft.com/office/drawing/2014/main" id="{9D0DBD45-3029-43B4-A993-D0AD7D6DF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1" name="Picture 13" descr="Schl_Logo">
          <a:extLst>
            <a:ext uri="{FF2B5EF4-FFF2-40B4-BE49-F238E27FC236}">
              <a16:creationId xmlns:a16="http://schemas.microsoft.com/office/drawing/2014/main" id="{03753822-C602-4BF5-BFC0-DECDA9EC0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2" name="Picture 13" descr="Schl_Logo">
          <a:extLst>
            <a:ext uri="{FF2B5EF4-FFF2-40B4-BE49-F238E27FC236}">
              <a16:creationId xmlns:a16="http://schemas.microsoft.com/office/drawing/2014/main" id="{F6ABB9AA-A983-477E-9166-925A71B85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3" name="Picture 1288" descr="Schl_Logo">
          <a:extLst>
            <a:ext uri="{FF2B5EF4-FFF2-40B4-BE49-F238E27FC236}">
              <a16:creationId xmlns:a16="http://schemas.microsoft.com/office/drawing/2014/main" id="{B02A8735-CB1F-4F9E-8240-D7493EBAB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4" name="Picture 13" descr="Schl_Logo">
          <a:extLst>
            <a:ext uri="{FF2B5EF4-FFF2-40B4-BE49-F238E27FC236}">
              <a16:creationId xmlns:a16="http://schemas.microsoft.com/office/drawing/2014/main" id="{81DB292B-5084-4245-AB1D-BFF1501F8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5" name="Picture 13" descr="Schl_Logo">
          <a:extLst>
            <a:ext uri="{FF2B5EF4-FFF2-40B4-BE49-F238E27FC236}">
              <a16:creationId xmlns:a16="http://schemas.microsoft.com/office/drawing/2014/main" id="{F3562A57-D62D-4F2B-A140-B3E2F9632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6" name="Picture 1288" descr="Schl_Logo">
          <a:extLst>
            <a:ext uri="{FF2B5EF4-FFF2-40B4-BE49-F238E27FC236}">
              <a16:creationId xmlns:a16="http://schemas.microsoft.com/office/drawing/2014/main" id="{A8BADCAD-69EA-466A-868D-876C61D66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7" name="Picture 13" descr="Schl_Logo">
          <a:extLst>
            <a:ext uri="{FF2B5EF4-FFF2-40B4-BE49-F238E27FC236}">
              <a16:creationId xmlns:a16="http://schemas.microsoft.com/office/drawing/2014/main" id="{E892E491-1B59-4B0E-9DD5-2A0BD3BFA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8" name="Picture 13" descr="Schl_Logo">
          <a:extLst>
            <a:ext uri="{FF2B5EF4-FFF2-40B4-BE49-F238E27FC236}">
              <a16:creationId xmlns:a16="http://schemas.microsoft.com/office/drawing/2014/main" id="{2DBC6EFD-B0FD-4BBA-A1BB-49C02FA65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9" name="Picture 1288" descr="Schl_Logo">
          <a:extLst>
            <a:ext uri="{FF2B5EF4-FFF2-40B4-BE49-F238E27FC236}">
              <a16:creationId xmlns:a16="http://schemas.microsoft.com/office/drawing/2014/main" id="{D7D96B23-3F9F-46AF-83C3-58E7E780B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0" name="Picture 13" descr="Schl_Logo">
          <a:extLst>
            <a:ext uri="{FF2B5EF4-FFF2-40B4-BE49-F238E27FC236}">
              <a16:creationId xmlns:a16="http://schemas.microsoft.com/office/drawing/2014/main" id="{E71DACC6-338D-45DA-9373-3DE659594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1" name="Picture 13" descr="Schl_Logo">
          <a:extLst>
            <a:ext uri="{FF2B5EF4-FFF2-40B4-BE49-F238E27FC236}">
              <a16:creationId xmlns:a16="http://schemas.microsoft.com/office/drawing/2014/main" id="{0427600B-038A-4DFD-89DF-E7651C55E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2" name="Picture 1288" descr="Schl_Logo">
          <a:extLst>
            <a:ext uri="{FF2B5EF4-FFF2-40B4-BE49-F238E27FC236}">
              <a16:creationId xmlns:a16="http://schemas.microsoft.com/office/drawing/2014/main" id="{BDEC93BD-8ABD-404D-8B1E-DBCE1068A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3" name="Picture 13" descr="Schl_Logo">
          <a:extLst>
            <a:ext uri="{FF2B5EF4-FFF2-40B4-BE49-F238E27FC236}">
              <a16:creationId xmlns:a16="http://schemas.microsoft.com/office/drawing/2014/main" id="{768EEE9F-D1D0-42D8-90A2-09B9130F2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4" name="Picture 13" descr="Schl_Logo">
          <a:extLst>
            <a:ext uri="{FF2B5EF4-FFF2-40B4-BE49-F238E27FC236}">
              <a16:creationId xmlns:a16="http://schemas.microsoft.com/office/drawing/2014/main" id="{AF31830C-8836-4282-98CD-D8EAB0A75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5" name="Picture 1288" descr="Schl_Logo">
          <a:extLst>
            <a:ext uri="{FF2B5EF4-FFF2-40B4-BE49-F238E27FC236}">
              <a16:creationId xmlns:a16="http://schemas.microsoft.com/office/drawing/2014/main" id="{B4CF37AA-34CA-4E23-9B5E-D7F1A0E1B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6" name="Picture 13" descr="Schl_Logo">
          <a:extLst>
            <a:ext uri="{FF2B5EF4-FFF2-40B4-BE49-F238E27FC236}">
              <a16:creationId xmlns:a16="http://schemas.microsoft.com/office/drawing/2014/main" id="{521CD1B6-61C6-42B5-B32D-97E0EF0FE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7" name="Picture 13" descr="Schl_Logo">
          <a:extLst>
            <a:ext uri="{FF2B5EF4-FFF2-40B4-BE49-F238E27FC236}">
              <a16:creationId xmlns:a16="http://schemas.microsoft.com/office/drawing/2014/main" id="{70EE47B9-FCBF-4598-8E77-7C2EA4C0E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8" name="Picture 1288" descr="Schl_Logo">
          <a:extLst>
            <a:ext uri="{FF2B5EF4-FFF2-40B4-BE49-F238E27FC236}">
              <a16:creationId xmlns:a16="http://schemas.microsoft.com/office/drawing/2014/main" id="{0DAB0808-5239-485B-B8CD-38CAD022A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9" name="Picture 13" descr="Schl_Logo">
          <a:extLst>
            <a:ext uri="{FF2B5EF4-FFF2-40B4-BE49-F238E27FC236}">
              <a16:creationId xmlns:a16="http://schemas.microsoft.com/office/drawing/2014/main" id="{A9D0C34D-C957-4840-A65F-40B87D9E1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0" name="Picture 13" descr="Schl_Logo">
          <a:extLst>
            <a:ext uri="{FF2B5EF4-FFF2-40B4-BE49-F238E27FC236}">
              <a16:creationId xmlns:a16="http://schemas.microsoft.com/office/drawing/2014/main" id="{C5636054-1BF3-44F9-8CCB-391135E31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1" name="Picture 1288" descr="Schl_Logo">
          <a:extLst>
            <a:ext uri="{FF2B5EF4-FFF2-40B4-BE49-F238E27FC236}">
              <a16:creationId xmlns:a16="http://schemas.microsoft.com/office/drawing/2014/main" id="{A37EB0ED-F775-445D-B5F7-8D18110D5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2" name="Picture 13" descr="Schl_Logo">
          <a:extLst>
            <a:ext uri="{FF2B5EF4-FFF2-40B4-BE49-F238E27FC236}">
              <a16:creationId xmlns:a16="http://schemas.microsoft.com/office/drawing/2014/main" id="{984B49FB-87CF-401E-AF01-87917DC66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3" name="Picture 13" descr="Schl_Logo">
          <a:extLst>
            <a:ext uri="{FF2B5EF4-FFF2-40B4-BE49-F238E27FC236}">
              <a16:creationId xmlns:a16="http://schemas.microsoft.com/office/drawing/2014/main" id="{44A24ECB-F7B8-4D4F-9836-379BCEC3B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4" name="Picture 1288" descr="Schl_Logo">
          <a:extLst>
            <a:ext uri="{FF2B5EF4-FFF2-40B4-BE49-F238E27FC236}">
              <a16:creationId xmlns:a16="http://schemas.microsoft.com/office/drawing/2014/main" id="{E51DF31A-EFDA-499A-819B-C73BD9D1A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5" name="Picture 13" descr="Schl_Logo">
          <a:extLst>
            <a:ext uri="{FF2B5EF4-FFF2-40B4-BE49-F238E27FC236}">
              <a16:creationId xmlns:a16="http://schemas.microsoft.com/office/drawing/2014/main" id="{5C11D0D7-4323-4ACD-B40C-4CBEF91C6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6" name="Picture 13" descr="Schl_Logo">
          <a:extLst>
            <a:ext uri="{FF2B5EF4-FFF2-40B4-BE49-F238E27FC236}">
              <a16:creationId xmlns:a16="http://schemas.microsoft.com/office/drawing/2014/main" id="{F1B3DD5D-764C-4EF9-9CCA-3F16C9D69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7" name="Picture 1288" descr="Schl_Logo">
          <a:extLst>
            <a:ext uri="{FF2B5EF4-FFF2-40B4-BE49-F238E27FC236}">
              <a16:creationId xmlns:a16="http://schemas.microsoft.com/office/drawing/2014/main" id="{047C773E-B742-479A-B99F-039BBE683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8" name="Picture 13" descr="Schl_Logo">
          <a:extLst>
            <a:ext uri="{FF2B5EF4-FFF2-40B4-BE49-F238E27FC236}">
              <a16:creationId xmlns:a16="http://schemas.microsoft.com/office/drawing/2014/main" id="{1FB07950-AA08-4044-BA14-832FE6B4C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9" name="Picture 13" descr="Schl_Logo">
          <a:extLst>
            <a:ext uri="{FF2B5EF4-FFF2-40B4-BE49-F238E27FC236}">
              <a16:creationId xmlns:a16="http://schemas.microsoft.com/office/drawing/2014/main" id="{E3D52532-9554-4F64-8398-6F794DD80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0" name="Picture 1288" descr="Schl_Logo">
          <a:extLst>
            <a:ext uri="{FF2B5EF4-FFF2-40B4-BE49-F238E27FC236}">
              <a16:creationId xmlns:a16="http://schemas.microsoft.com/office/drawing/2014/main" id="{2ED4F91A-EA9F-4A9B-AF51-313A76EC8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1" name="Picture 13" descr="Schl_Logo">
          <a:extLst>
            <a:ext uri="{FF2B5EF4-FFF2-40B4-BE49-F238E27FC236}">
              <a16:creationId xmlns:a16="http://schemas.microsoft.com/office/drawing/2014/main" id="{CB90AAA2-687A-4A84-A29E-B5F065A13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2" name="Picture 13" descr="Schl_Logo">
          <a:extLst>
            <a:ext uri="{FF2B5EF4-FFF2-40B4-BE49-F238E27FC236}">
              <a16:creationId xmlns:a16="http://schemas.microsoft.com/office/drawing/2014/main" id="{2D82C77F-6B62-41C2-958C-3A415BD1D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3" name="Picture 1288" descr="Schl_Logo">
          <a:extLst>
            <a:ext uri="{FF2B5EF4-FFF2-40B4-BE49-F238E27FC236}">
              <a16:creationId xmlns:a16="http://schemas.microsoft.com/office/drawing/2014/main" id="{14D042E4-9E01-47AA-8015-5058DAACB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4" name="Picture 13" descr="Schl_Logo">
          <a:extLst>
            <a:ext uri="{FF2B5EF4-FFF2-40B4-BE49-F238E27FC236}">
              <a16:creationId xmlns:a16="http://schemas.microsoft.com/office/drawing/2014/main" id="{D507AE67-286A-4AFC-AC41-4EDD83242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5" name="Picture 13" descr="Schl_Logo">
          <a:extLst>
            <a:ext uri="{FF2B5EF4-FFF2-40B4-BE49-F238E27FC236}">
              <a16:creationId xmlns:a16="http://schemas.microsoft.com/office/drawing/2014/main" id="{E5271888-4E09-41AC-A8F2-D41E7AD4C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6" name="Picture 1288" descr="Schl_Logo">
          <a:extLst>
            <a:ext uri="{FF2B5EF4-FFF2-40B4-BE49-F238E27FC236}">
              <a16:creationId xmlns:a16="http://schemas.microsoft.com/office/drawing/2014/main" id="{3FDA3359-836F-4942-96E8-BAE82E298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7" name="Picture 13" descr="Schl_Logo">
          <a:extLst>
            <a:ext uri="{FF2B5EF4-FFF2-40B4-BE49-F238E27FC236}">
              <a16:creationId xmlns:a16="http://schemas.microsoft.com/office/drawing/2014/main" id="{E1333199-832C-4FD8-BDAE-F33125854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8" name="Picture 13" descr="Schl_Logo">
          <a:extLst>
            <a:ext uri="{FF2B5EF4-FFF2-40B4-BE49-F238E27FC236}">
              <a16:creationId xmlns:a16="http://schemas.microsoft.com/office/drawing/2014/main" id="{E642CC13-E84A-47DC-97A2-F087010F1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9" name="Picture 1288" descr="Schl_Logo">
          <a:extLst>
            <a:ext uri="{FF2B5EF4-FFF2-40B4-BE49-F238E27FC236}">
              <a16:creationId xmlns:a16="http://schemas.microsoft.com/office/drawing/2014/main" id="{6BFDBA44-4568-4C22-820B-94D6066DA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0" name="Picture 13" descr="Schl_Logo">
          <a:extLst>
            <a:ext uri="{FF2B5EF4-FFF2-40B4-BE49-F238E27FC236}">
              <a16:creationId xmlns:a16="http://schemas.microsoft.com/office/drawing/2014/main" id="{5F997868-F4BE-46DC-BD3B-C9C6D1D97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1" name="Picture 13" descr="Schl_Logo">
          <a:extLst>
            <a:ext uri="{FF2B5EF4-FFF2-40B4-BE49-F238E27FC236}">
              <a16:creationId xmlns:a16="http://schemas.microsoft.com/office/drawing/2014/main" id="{9C41557E-21B6-4E1F-A2E2-24CC2F157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2" name="Picture 1288" descr="Schl_Logo">
          <a:extLst>
            <a:ext uri="{FF2B5EF4-FFF2-40B4-BE49-F238E27FC236}">
              <a16:creationId xmlns:a16="http://schemas.microsoft.com/office/drawing/2014/main" id="{3BFEF55F-AD50-4E9F-B371-EC2C8D6FB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3" name="Picture 13" descr="Schl_Logo">
          <a:extLst>
            <a:ext uri="{FF2B5EF4-FFF2-40B4-BE49-F238E27FC236}">
              <a16:creationId xmlns:a16="http://schemas.microsoft.com/office/drawing/2014/main" id="{F81ECB90-DA5A-458C-A3B7-6657D7ABA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4" name="Picture 13" descr="Schl_Logo">
          <a:extLst>
            <a:ext uri="{FF2B5EF4-FFF2-40B4-BE49-F238E27FC236}">
              <a16:creationId xmlns:a16="http://schemas.microsoft.com/office/drawing/2014/main" id="{7FE317A8-FC59-46D7-BC91-E226BFEA9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5" name="Picture 1288" descr="Schl_Logo">
          <a:extLst>
            <a:ext uri="{FF2B5EF4-FFF2-40B4-BE49-F238E27FC236}">
              <a16:creationId xmlns:a16="http://schemas.microsoft.com/office/drawing/2014/main" id="{DA510789-CE6C-44A2-AE85-4401CE0FD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6" name="Picture 13" descr="Schl_Logo">
          <a:extLst>
            <a:ext uri="{FF2B5EF4-FFF2-40B4-BE49-F238E27FC236}">
              <a16:creationId xmlns:a16="http://schemas.microsoft.com/office/drawing/2014/main" id="{FFDC0D2F-301B-4D4C-8D37-B9FBDDBF8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7" name="Picture 13" descr="Schl_Logo">
          <a:extLst>
            <a:ext uri="{FF2B5EF4-FFF2-40B4-BE49-F238E27FC236}">
              <a16:creationId xmlns:a16="http://schemas.microsoft.com/office/drawing/2014/main" id="{4618494B-AD74-41E5-B064-7651A17B3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8" name="Picture 1288" descr="Schl_Logo">
          <a:extLst>
            <a:ext uri="{FF2B5EF4-FFF2-40B4-BE49-F238E27FC236}">
              <a16:creationId xmlns:a16="http://schemas.microsoft.com/office/drawing/2014/main" id="{D847BDCA-6F1D-4D98-AA6A-8F88EBFD2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9" name="Picture 13" descr="Schl_Logo">
          <a:extLst>
            <a:ext uri="{FF2B5EF4-FFF2-40B4-BE49-F238E27FC236}">
              <a16:creationId xmlns:a16="http://schemas.microsoft.com/office/drawing/2014/main" id="{2A32625F-507B-4D28-9824-D99818212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0" name="Picture 13" descr="Schl_Logo">
          <a:extLst>
            <a:ext uri="{FF2B5EF4-FFF2-40B4-BE49-F238E27FC236}">
              <a16:creationId xmlns:a16="http://schemas.microsoft.com/office/drawing/2014/main" id="{0C76B513-C294-4C31-93A6-F862DA9C5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1" name="Picture 1288" descr="Schl_Logo">
          <a:extLst>
            <a:ext uri="{FF2B5EF4-FFF2-40B4-BE49-F238E27FC236}">
              <a16:creationId xmlns:a16="http://schemas.microsoft.com/office/drawing/2014/main" id="{6686813D-44F3-4E1D-9EF2-CEEC0DFC8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2" name="Picture 13" descr="Schl_Logo">
          <a:extLst>
            <a:ext uri="{FF2B5EF4-FFF2-40B4-BE49-F238E27FC236}">
              <a16:creationId xmlns:a16="http://schemas.microsoft.com/office/drawing/2014/main" id="{7B42220B-F5B6-44AB-AC60-85275038C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3" name="Picture 13" descr="Schl_Logo">
          <a:extLst>
            <a:ext uri="{FF2B5EF4-FFF2-40B4-BE49-F238E27FC236}">
              <a16:creationId xmlns:a16="http://schemas.microsoft.com/office/drawing/2014/main" id="{A042786B-23A4-4EBF-933C-5D5FCC686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4" name="Picture 1288" descr="Schl_Logo">
          <a:extLst>
            <a:ext uri="{FF2B5EF4-FFF2-40B4-BE49-F238E27FC236}">
              <a16:creationId xmlns:a16="http://schemas.microsoft.com/office/drawing/2014/main" id="{F5FE9CB2-204B-403F-B230-835140869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5" name="Picture 13" descr="Schl_Logo">
          <a:extLst>
            <a:ext uri="{FF2B5EF4-FFF2-40B4-BE49-F238E27FC236}">
              <a16:creationId xmlns:a16="http://schemas.microsoft.com/office/drawing/2014/main" id="{94298A48-756B-4E24-9D92-ABDDA06DE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6" name="Picture 13" descr="Schl_Logo">
          <a:extLst>
            <a:ext uri="{FF2B5EF4-FFF2-40B4-BE49-F238E27FC236}">
              <a16:creationId xmlns:a16="http://schemas.microsoft.com/office/drawing/2014/main" id="{832198C4-C38D-4AF8-9181-9094011E9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7" name="Picture 1288" descr="Schl_Logo">
          <a:extLst>
            <a:ext uri="{FF2B5EF4-FFF2-40B4-BE49-F238E27FC236}">
              <a16:creationId xmlns:a16="http://schemas.microsoft.com/office/drawing/2014/main" id="{E73244FC-901D-4AB1-A1AC-E9ABBDDA8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8" name="Picture 13" descr="Schl_Logo">
          <a:extLst>
            <a:ext uri="{FF2B5EF4-FFF2-40B4-BE49-F238E27FC236}">
              <a16:creationId xmlns:a16="http://schemas.microsoft.com/office/drawing/2014/main" id="{F2ACE5BA-78AB-489C-B3BF-259DBFA09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9" name="Picture 13" descr="Schl_Logo">
          <a:extLst>
            <a:ext uri="{FF2B5EF4-FFF2-40B4-BE49-F238E27FC236}">
              <a16:creationId xmlns:a16="http://schemas.microsoft.com/office/drawing/2014/main" id="{BAE7AAB4-B08E-4979-822E-03D9E0D72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0" name="Picture 1288" descr="Schl_Logo">
          <a:extLst>
            <a:ext uri="{FF2B5EF4-FFF2-40B4-BE49-F238E27FC236}">
              <a16:creationId xmlns:a16="http://schemas.microsoft.com/office/drawing/2014/main" id="{96528B3D-80A6-44E4-ADD1-05B3CD882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1" name="Picture 13" descr="Schl_Logo">
          <a:extLst>
            <a:ext uri="{FF2B5EF4-FFF2-40B4-BE49-F238E27FC236}">
              <a16:creationId xmlns:a16="http://schemas.microsoft.com/office/drawing/2014/main" id="{36EB578E-C590-46A5-A8EC-81430D5FC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2" name="Picture 13" descr="Schl_Logo">
          <a:extLst>
            <a:ext uri="{FF2B5EF4-FFF2-40B4-BE49-F238E27FC236}">
              <a16:creationId xmlns:a16="http://schemas.microsoft.com/office/drawing/2014/main" id="{9CBB6734-FF7A-4BD1-970F-CE5538E85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3" name="Picture 1288" descr="Schl_Logo">
          <a:extLst>
            <a:ext uri="{FF2B5EF4-FFF2-40B4-BE49-F238E27FC236}">
              <a16:creationId xmlns:a16="http://schemas.microsoft.com/office/drawing/2014/main" id="{5671CC7C-40EB-48D1-A7CD-E30B50098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4" name="Picture 13" descr="Schl_Logo">
          <a:extLst>
            <a:ext uri="{FF2B5EF4-FFF2-40B4-BE49-F238E27FC236}">
              <a16:creationId xmlns:a16="http://schemas.microsoft.com/office/drawing/2014/main" id="{F8BB42D5-6D1B-44FD-B5A0-BB3E261FB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5" name="Picture 13" descr="Schl_Logo">
          <a:extLst>
            <a:ext uri="{FF2B5EF4-FFF2-40B4-BE49-F238E27FC236}">
              <a16:creationId xmlns:a16="http://schemas.microsoft.com/office/drawing/2014/main" id="{CBA2E032-EAF8-4E37-B975-D981893CD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6" name="Picture 1288" descr="Schl_Logo">
          <a:extLst>
            <a:ext uri="{FF2B5EF4-FFF2-40B4-BE49-F238E27FC236}">
              <a16:creationId xmlns:a16="http://schemas.microsoft.com/office/drawing/2014/main" id="{22736C63-DD91-406A-A6F8-C155F5F2C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7" name="Picture 13" descr="Schl_Logo">
          <a:extLst>
            <a:ext uri="{FF2B5EF4-FFF2-40B4-BE49-F238E27FC236}">
              <a16:creationId xmlns:a16="http://schemas.microsoft.com/office/drawing/2014/main" id="{1376143F-C797-424A-BCE0-5662F0308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8" name="Picture 13" descr="Schl_Logo">
          <a:extLst>
            <a:ext uri="{FF2B5EF4-FFF2-40B4-BE49-F238E27FC236}">
              <a16:creationId xmlns:a16="http://schemas.microsoft.com/office/drawing/2014/main" id="{A846802B-EFD7-4D6C-B8B2-47575746D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9" name="Picture 1288" descr="Schl_Logo">
          <a:extLst>
            <a:ext uri="{FF2B5EF4-FFF2-40B4-BE49-F238E27FC236}">
              <a16:creationId xmlns:a16="http://schemas.microsoft.com/office/drawing/2014/main" id="{F03BD77F-4857-452A-A3CE-ABA07F2D3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0" name="Picture 13" descr="Schl_Logo">
          <a:extLst>
            <a:ext uri="{FF2B5EF4-FFF2-40B4-BE49-F238E27FC236}">
              <a16:creationId xmlns:a16="http://schemas.microsoft.com/office/drawing/2014/main" id="{184BBE3D-2696-45A0-895C-8BA70A027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1" name="Picture 13" descr="Schl_Logo">
          <a:extLst>
            <a:ext uri="{FF2B5EF4-FFF2-40B4-BE49-F238E27FC236}">
              <a16:creationId xmlns:a16="http://schemas.microsoft.com/office/drawing/2014/main" id="{1FE31551-E6DB-4DF5-9722-073B4A9BF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2" name="Picture 1288" descr="Schl_Logo">
          <a:extLst>
            <a:ext uri="{FF2B5EF4-FFF2-40B4-BE49-F238E27FC236}">
              <a16:creationId xmlns:a16="http://schemas.microsoft.com/office/drawing/2014/main" id="{0B46F1DC-FED5-42BF-B9E5-57EA8DB76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3" name="Picture 13" descr="Schl_Logo">
          <a:extLst>
            <a:ext uri="{FF2B5EF4-FFF2-40B4-BE49-F238E27FC236}">
              <a16:creationId xmlns:a16="http://schemas.microsoft.com/office/drawing/2014/main" id="{4F4D2397-169E-412F-AB92-EFA450A37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4" name="Picture 13" descr="Schl_Logo">
          <a:extLst>
            <a:ext uri="{FF2B5EF4-FFF2-40B4-BE49-F238E27FC236}">
              <a16:creationId xmlns:a16="http://schemas.microsoft.com/office/drawing/2014/main" id="{09A98242-9423-452B-8CBC-F7459F2EE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5" name="Picture 1288" descr="Schl_Logo">
          <a:extLst>
            <a:ext uri="{FF2B5EF4-FFF2-40B4-BE49-F238E27FC236}">
              <a16:creationId xmlns:a16="http://schemas.microsoft.com/office/drawing/2014/main" id="{67E7AA4F-98AE-455E-8F0B-EDCCCBE0E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6" name="Picture 13" descr="Schl_Logo">
          <a:extLst>
            <a:ext uri="{FF2B5EF4-FFF2-40B4-BE49-F238E27FC236}">
              <a16:creationId xmlns:a16="http://schemas.microsoft.com/office/drawing/2014/main" id="{482F2685-5161-4014-900D-2C41B3FE7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7" name="Picture 13" descr="Schl_Logo">
          <a:extLst>
            <a:ext uri="{FF2B5EF4-FFF2-40B4-BE49-F238E27FC236}">
              <a16:creationId xmlns:a16="http://schemas.microsoft.com/office/drawing/2014/main" id="{3B64BCA2-FF7C-488A-9855-8BA4423A5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8" name="Picture 1288" descr="Schl_Logo">
          <a:extLst>
            <a:ext uri="{FF2B5EF4-FFF2-40B4-BE49-F238E27FC236}">
              <a16:creationId xmlns:a16="http://schemas.microsoft.com/office/drawing/2014/main" id="{45F6EE49-E49B-45FF-B83F-4298D52F4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9" name="Picture 13" descr="Schl_Logo">
          <a:extLst>
            <a:ext uri="{FF2B5EF4-FFF2-40B4-BE49-F238E27FC236}">
              <a16:creationId xmlns:a16="http://schemas.microsoft.com/office/drawing/2014/main" id="{67AE61D5-54E2-4500-B923-661ECCA6D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0" name="Picture 13" descr="Schl_Logo">
          <a:extLst>
            <a:ext uri="{FF2B5EF4-FFF2-40B4-BE49-F238E27FC236}">
              <a16:creationId xmlns:a16="http://schemas.microsoft.com/office/drawing/2014/main" id="{D85B57DF-6D6F-4A83-9D8B-19BD47A7A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1" name="Picture 1288" descr="Schl_Logo">
          <a:extLst>
            <a:ext uri="{FF2B5EF4-FFF2-40B4-BE49-F238E27FC236}">
              <a16:creationId xmlns:a16="http://schemas.microsoft.com/office/drawing/2014/main" id="{91B89018-8DDF-4FA7-BA70-51097AB70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2" name="Picture 13" descr="Schl_Logo">
          <a:extLst>
            <a:ext uri="{FF2B5EF4-FFF2-40B4-BE49-F238E27FC236}">
              <a16:creationId xmlns:a16="http://schemas.microsoft.com/office/drawing/2014/main" id="{EA22F964-AAA6-4836-BEF6-08D5399F4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3" name="Picture 13" descr="Schl_Logo">
          <a:extLst>
            <a:ext uri="{FF2B5EF4-FFF2-40B4-BE49-F238E27FC236}">
              <a16:creationId xmlns:a16="http://schemas.microsoft.com/office/drawing/2014/main" id="{83CD9BB2-69C6-4589-B24C-047097AC7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4" name="Picture 1288" descr="Schl_Logo">
          <a:extLst>
            <a:ext uri="{FF2B5EF4-FFF2-40B4-BE49-F238E27FC236}">
              <a16:creationId xmlns:a16="http://schemas.microsoft.com/office/drawing/2014/main" id="{67544254-6906-43FB-B30E-545370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5" name="Picture 13" descr="Schl_Logo">
          <a:extLst>
            <a:ext uri="{FF2B5EF4-FFF2-40B4-BE49-F238E27FC236}">
              <a16:creationId xmlns:a16="http://schemas.microsoft.com/office/drawing/2014/main" id="{0D23ECD6-05EC-46CF-AAA3-C15D9153A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6" name="Picture 13" descr="Schl_Logo">
          <a:extLst>
            <a:ext uri="{FF2B5EF4-FFF2-40B4-BE49-F238E27FC236}">
              <a16:creationId xmlns:a16="http://schemas.microsoft.com/office/drawing/2014/main" id="{93B37E96-5DDD-49D6-9B70-A8845A73B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7" name="Picture 1288" descr="Schl_Logo">
          <a:extLst>
            <a:ext uri="{FF2B5EF4-FFF2-40B4-BE49-F238E27FC236}">
              <a16:creationId xmlns:a16="http://schemas.microsoft.com/office/drawing/2014/main" id="{A9D97DA2-FC26-4036-9988-B59E781A6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8" name="Picture 13" descr="Schl_Logo">
          <a:extLst>
            <a:ext uri="{FF2B5EF4-FFF2-40B4-BE49-F238E27FC236}">
              <a16:creationId xmlns:a16="http://schemas.microsoft.com/office/drawing/2014/main" id="{83983C94-911C-4E50-94F6-8C5005ED2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9" name="Picture 13" descr="Schl_Logo">
          <a:extLst>
            <a:ext uri="{FF2B5EF4-FFF2-40B4-BE49-F238E27FC236}">
              <a16:creationId xmlns:a16="http://schemas.microsoft.com/office/drawing/2014/main" id="{49119B3F-7707-482B-8118-6999100FF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0" name="Picture 1288" descr="Schl_Logo">
          <a:extLst>
            <a:ext uri="{FF2B5EF4-FFF2-40B4-BE49-F238E27FC236}">
              <a16:creationId xmlns:a16="http://schemas.microsoft.com/office/drawing/2014/main" id="{B69D1A6F-FCEE-483B-A747-D68AEB7D9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1" name="Picture 13" descr="Schl_Logo">
          <a:extLst>
            <a:ext uri="{FF2B5EF4-FFF2-40B4-BE49-F238E27FC236}">
              <a16:creationId xmlns:a16="http://schemas.microsoft.com/office/drawing/2014/main" id="{5EEF5AC2-E48E-4DC9-8142-B5C5A3965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2" name="Picture 13" descr="Schl_Logo">
          <a:extLst>
            <a:ext uri="{FF2B5EF4-FFF2-40B4-BE49-F238E27FC236}">
              <a16:creationId xmlns:a16="http://schemas.microsoft.com/office/drawing/2014/main" id="{A8239E8F-22A0-407E-A346-BFB443A96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3" name="Picture 1288" descr="Schl_Logo">
          <a:extLst>
            <a:ext uri="{FF2B5EF4-FFF2-40B4-BE49-F238E27FC236}">
              <a16:creationId xmlns:a16="http://schemas.microsoft.com/office/drawing/2014/main" id="{8F191AB7-AEC4-4776-AAA7-7F5750A76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4" name="Picture 13" descr="Schl_Logo">
          <a:extLst>
            <a:ext uri="{FF2B5EF4-FFF2-40B4-BE49-F238E27FC236}">
              <a16:creationId xmlns:a16="http://schemas.microsoft.com/office/drawing/2014/main" id="{3F2831AE-364B-4478-A874-E6D3F45B5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5" name="Picture 13" descr="Schl_Logo">
          <a:extLst>
            <a:ext uri="{FF2B5EF4-FFF2-40B4-BE49-F238E27FC236}">
              <a16:creationId xmlns:a16="http://schemas.microsoft.com/office/drawing/2014/main" id="{EC0C9F13-525F-4542-8558-72CE1E9B2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6" name="Picture 1288" descr="Schl_Logo">
          <a:extLst>
            <a:ext uri="{FF2B5EF4-FFF2-40B4-BE49-F238E27FC236}">
              <a16:creationId xmlns:a16="http://schemas.microsoft.com/office/drawing/2014/main" id="{70B58C2A-B07B-4DD8-8BD3-E44747787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7" name="Picture 13" descr="Schl_Logo">
          <a:extLst>
            <a:ext uri="{FF2B5EF4-FFF2-40B4-BE49-F238E27FC236}">
              <a16:creationId xmlns:a16="http://schemas.microsoft.com/office/drawing/2014/main" id="{38B3F868-FBF6-44CB-B354-3FFC12B03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8" name="Picture 13" descr="Schl_Logo">
          <a:extLst>
            <a:ext uri="{FF2B5EF4-FFF2-40B4-BE49-F238E27FC236}">
              <a16:creationId xmlns:a16="http://schemas.microsoft.com/office/drawing/2014/main" id="{F597CC8D-5BEF-46BF-8473-63EB9B95C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9" name="Picture 1288" descr="Schl_Logo">
          <a:extLst>
            <a:ext uri="{FF2B5EF4-FFF2-40B4-BE49-F238E27FC236}">
              <a16:creationId xmlns:a16="http://schemas.microsoft.com/office/drawing/2014/main" id="{56DCE755-37DE-4A32-B560-58EABFFDD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0" name="Picture 13" descr="Schl_Logo">
          <a:extLst>
            <a:ext uri="{FF2B5EF4-FFF2-40B4-BE49-F238E27FC236}">
              <a16:creationId xmlns:a16="http://schemas.microsoft.com/office/drawing/2014/main" id="{EEEEAD8F-E419-4C4D-A0B7-1853BC1EA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1" name="Picture 13" descr="Schl_Logo">
          <a:extLst>
            <a:ext uri="{FF2B5EF4-FFF2-40B4-BE49-F238E27FC236}">
              <a16:creationId xmlns:a16="http://schemas.microsoft.com/office/drawing/2014/main" id="{B308922B-10D1-4559-9B53-4B909AAE9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2" name="Picture 1288" descr="Schl_Logo">
          <a:extLst>
            <a:ext uri="{FF2B5EF4-FFF2-40B4-BE49-F238E27FC236}">
              <a16:creationId xmlns:a16="http://schemas.microsoft.com/office/drawing/2014/main" id="{4516E8D0-6AEA-4213-9E5D-264BDA786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3" name="Picture 13" descr="Schl_Logo">
          <a:extLst>
            <a:ext uri="{FF2B5EF4-FFF2-40B4-BE49-F238E27FC236}">
              <a16:creationId xmlns:a16="http://schemas.microsoft.com/office/drawing/2014/main" id="{2BC85096-F6CD-4C5F-9778-AEADA472D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4" name="Picture 13" descr="Schl_Logo">
          <a:extLst>
            <a:ext uri="{FF2B5EF4-FFF2-40B4-BE49-F238E27FC236}">
              <a16:creationId xmlns:a16="http://schemas.microsoft.com/office/drawing/2014/main" id="{A47D3EE1-63AA-400C-B823-C2959D0D7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5" name="Picture 1288" descr="Schl_Logo">
          <a:extLst>
            <a:ext uri="{FF2B5EF4-FFF2-40B4-BE49-F238E27FC236}">
              <a16:creationId xmlns:a16="http://schemas.microsoft.com/office/drawing/2014/main" id="{5A0B6BA8-955B-4961-A965-4E4DA44D8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6" name="Picture 13" descr="Schl_Logo">
          <a:extLst>
            <a:ext uri="{FF2B5EF4-FFF2-40B4-BE49-F238E27FC236}">
              <a16:creationId xmlns:a16="http://schemas.microsoft.com/office/drawing/2014/main" id="{FA008EB3-6C51-4A02-94DB-66013E896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7" name="Picture 13" descr="Schl_Logo">
          <a:extLst>
            <a:ext uri="{FF2B5EF4-FFF2-40B4-BE49-F238E27FC236}">
              <a16:creationId xmlns:a16="http://schemas.microsoft.com/office/drawing/2014/main" id="{CCD51007-6C58-4BDC-A520-7E1EDD3F5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8" name="Picture 1288" descr="Schl_Logo">
          <a:extLst>
            <a:ext uri="{FF2B5EF4-FFF2-40B4-BE49-F238E27FC236}">
              <a16:creationId xmlns:a16="http://schemas.microsoft.com/office/drawing/2014/main" id="{53810E48-39A7-43CA-8372-4E0E2B84F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9" name="Picture 13" descr="Schl_Logo">
          <a:extLst>
            <a:ext uri="{FF2B5EF4-FFF2-40B4-BE49-F238E27FC236}">
              <a16:creationId xmlns:a16="http://schemas.microsoft.com/office/drawing/2014/main" id="{B7374B72-BCB5-4857-B065-9C4D1B60D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0" name="Picture 13" descr="Schl_Logo">
          <a:extLst>
            <a:ext uri="{FF2B5EF4-FFF2-40B4-BE49-F238E27FC236}">
              <a16:creationId xmlns:a16="http://schemas.microsoft.com/office/drawing/2014/main" id="{E748957E-4C54-44F4-90BB-12F661AFE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1" name="Picture 1288" descr="Schl_Logo">
          <a:extLst>
            <a:ext uri="{FF2B5EF4-FFF2-40B4-BE49-F238E27FC236}">
              <a16:creationId xmlns:a16="http://schemas.microsoft.com/office/drawing/2014/main" id="{570D2D80-F00F-4813-AF8C-247E1C1D8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2" name="Picture 13" descr="Schl_Logo">
          <a:extLst>
            <a:ext uri="{FF2B5EF4-FFF2-40B4-BE49-F238E27FC236}">
              <a16:creationId xmlns:a16="http://schemas.microsoft.com/office/drawing/2014/main" id="{59C6D350-D069-4E21-B967-6E2D730F9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3" name="Picture 13" descr="Schl_Logo">
          <a:extLst>
            <a:ext uri="{FF2B5EF4-FFF2-40B4-BE49-F238E27FC236}">
              <a16:creationId xmlns:a16="http://schemas.microsoft.com/office/drawing/2014/main" id="{4AC2DCBC-C341-4A69-921B-15D372371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4" name="Picture 1288" descr="Schl_Logo">
          <a:extLst>
            <a:ext uri="{FF2B5EF4-FFF2-40B4-BE49-F238E27FC236}">
              <a16:creationId xmlns:a16="http://schemas.microsoft.com/office/drawing/2014/main" id="{D2D561FE-B1D8-4353-B635-C5A8C56B2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5" name="Picture 13" descr="Schl_Logo">
          <a:extLst>
            <a:ext uri="{FF2B5EF4-FFF2-40B4-BE49-F238E27FC236}">
              <a16:creationId xmlns:a16="http://schemas.microsoft.com/office/drawing/2014/main" id="{2CAD18B9-797E-4509-A544-2E1DA9A34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6" name="Picture 13" descr="Schl_Logo">
          <a:extLst>
            <a:ext uri="{FF2B5EF4-FFF2-40B4-BE49-F238E27FC236}">
              <a16:creationId xmlns:a16="http://schemas.microsoft.com/office/drawing/2014/main" id="{DAEAF7A4-AA2B-4297-9B52-206EBFB0F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7" name="Picture 1288" descr="Schl_Logo">
          <a:extLst>
            <a:ext uri="{FF2B5EF4-FFF2-40B4-BE49-F238E27FC236}">
              <a16:creationId xmlns:a16="http://schemas.microsoft.com/office/drawing/2014/main" id="{723CAC7E-9817-4963-B84E-5ADC5B278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8" name="Picture 13" descr="Schl_Logo">
          <a:extLst>
            <a:ext uri="{FF2B5EF4-FFF2-40B4-BE49-F238E27FC236}">
              <a16:creationId xmlns:a16="http://schemas.microsoft.com/office/drawing/2014/main" id="{7A48D9B0-C547-45CA-A02E-2E36AF8B6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9" name="Picture 13" descr="Schl_Logo">
          <a:extLst>
            <a:ext uri="{FF2B5EF4-FFF2-40B4-BE49-F238E27FC236}">
              <a16:creationId xmlns:a16="http://schemas.microsoft.com/office/drawing/2014/main" id="{DAD68ABD-73D5-4D28-966F-D880628EB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0" name="Picture 1288" descr="Schl_Logo">
          <a:extLst>
            <a:ext uri="{FF2B5EF4-FFF2-40B4-BE49-F238E27FC236}">
              <a16:creationId xmlns:a16="http://schemas.microsoft.com/office/drawing/2014/main" id="{9919F10A-AD36-4CA8-A3DD-DDFCA0A3C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1" name="Picture 13" descr="Schl_Logo">
          <a:extLst>
            <a:ext uri="{FF2B5EF4-FFF2-40B4-BE49-F238E27FC236}">
              <a16:creationId xmlns:a16="http://schemas.microsoft.com/office/drawing/2014/main" id="{3230D891-3D1E-4AA6-A8F6-F8197EA29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2" name="Picture 13" descr="Schl_Logo">
          <a:extLst>
            <a:ext uri="{FF2B5EF4-FFF2-40B4-BE49-F238E27FC236}">
              <a16:creationId xmlns:a16="http://schemas.microsoft.com/office/drawing/2014/main" id="{2CFAF23A-51F9-4282-8D43-C2A3BD1B2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3" name="Picture 1288" descr="Schl_Logo">
          <a:extLst>
            <a:ext uri="{FF2B5EF4-FFF2-40B4-BE49-F238E27FC236}">
              <a16:creationId xmlns:a16="http://schemas.microsoft.com/office/drawing/2014/main" id="{201D79C6-182F-4D43-97C1-70BB8EAF3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4" name="Picture 13" descr="Schl_Logo">
          <a:extLst>
            <a:ext uri="{FF2B5EF4-FFF2-40B4-BE49-F238E27FC236}">
              <a16:creationId xmlns:a16="http://schemas.microsoft.com/office/drawing/2014/main" id="{DB4EC3C1-1B7A-4D9F-85BF-011F8633D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5" name="Picture 13" descr="Schl_Logo">
          <a:extLst>
            <a:ext uri="{FF2B5EF4-FFF2-40B4-BE49-F238E27FC236}">
              <a16:creationId xmlns:a16="http://schemas.microsoft.com/office/drawing/2014/main" id="{D996ED2E-6D53-4AAC-80D5-21F0F9ACA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6" name="Picture 1288" descr="Schl_Logo">
          <a:extLst>
            <a:ext uri="{FF2B5EF4-FFF2-40B4-BE49-F238E27FC236}">
              <a16:creationId xmlns:a16="http://schemas.microsoft.com/office/drawing/2014/main" id="{F1A4BF34-BBD2-4720-8A3D-D2AD0133C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7" name="Picture 13" descr="Schl_Logo">
          <a:extLst>
            <a:ext uri="{FF2B5EF4-FFF2-40B4-BE49-F238E27FC236}">
              <a16:creationId xmlns:a16="http://schemas.microsoft.com/office/drawing/2014/main" id="{595A70FF-93DD-4EC3-BDDD-DE6422B67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8" name="Picture 13" descr="Schl_Logo">
          <a:extLst>
            <a:ext uri="{FF2B5EF4-FFF2-40B4-BE49-F238E27FC236}">
              <a16:creationId xmlns:a16="http://schemas.microsoft.com/office/drawing/2014/main" id="{CDF9E919-A3DD-40F3-955D-FE96B435A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9" name="Picture 1288" descr="Schl_Logo">
          <a:extLst>
            <a:ext uri="{FF2B5EF4-FFF2-40B4-BE49-F238E27FC236}">
              <a16:creationId xmlns:a16="http://schemas.microsoft.com/office/drawing/2014/main" id="{44254B4B-C19F-4A4B-8865-9998C8947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0" name="Picture 13" descr="Schl_Logo">
          <a:extLst>
            <a:ext uri="{FF2B5EF4-FFF2-40B4-BE49-F238E27FC236}">
              <a16:creationId xmlns:a16="http://schemas.microsoft.com/office/drawing/2014/main" id="{BD51A2FE-840C-4DEF-8985-8420EE510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1" name="Picture 13" descr="Schl_Logo">
          <a:extLst>
            <a:ext uri="{FF2B5EF4-FFF2-40B4-BE49-F238E27FC236}">
              <a16:creationId xmlns:a16="http://schemas.microsoft.com/office/drawing/2014/main" id="{940DF92E-AD22-40B6-941A-4BED53CB9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2" name="Picture 1288" descr="Schl_Logo">
          <a:extLst>
            <a:ext uri="{FF2B5EF4-FFF2-40B4-BE49-F238E27FC236}">
              <a16:creationId xmlns:a16="http://schemas.microsoft.com/office/drawing/2014/main" id="{7DD16463-81FB-41E8-A411-91285F8AE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3" name="Picture 13" descr="Schl_Logo">
          <a:extLst>
            <a:ext uri="{FF2B5EF4-FFF2-40B4-BE49-F238E27FC236}">
              <a16:creationId xmlns:a16="http://schemas.microsoft.com/office/drawing/2014/main" id="{1AD2A8E0-B42F-4E65-B618-005A9E491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4" name="Picture 13" descr="Schl_Logo">
          <a:extLst>
            <a:ext uri="{FF2B5EF4-FFF2-40B4-BE49-F238E27FC236}">
              <a16:creationId xmlns:a16="http://schemas.microsoft.com/office/drawing/2014/main" id="{D5AC721F-5628-4879-9822-CCD965278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5" name="Picture 1288" descr="Schl_Logo">
          <a:extLst>
            <a:ext uri="{FF2B5EF4-FFF2-40B4-BE49-F238E27FC236}">
              <a16:creationId xmlns:a16="http://schemas.microsoft.com/office/drawing/2014/main" id="{F72DB020-5AA4-484D-B11A-7269CB0E1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6" name="Picture 13" descr="Schl_Logo">
          <a:extLst>
            <a:ext uri="{FF2B5EF4-FFF2-40B4-BE49-F238E27FC236}">
              <a16:creationId xmlns:a16="http://schemas.microsoft.com/office/drawing/2014/main" id="{6237A236-2D94-432F-8264-8C5450CE6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7" name="Picture 13" descr="Schl_Logo">
          <a:extLst>
            <a:ext uri="{FF2B5EF4-FFF2-40B4-BE49-F238E27FC236}">
              <a16:creationId xmlns:a16="http://schemas.microsoft.com/office/drawing/2014/main" id="{03307C7F-4C2A-417B-93FE-13255C8EB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8" name="Picture 1288" descr="Schl_Logo">
          <a:extLst>
            <a:ext uri="{FF2B5EF4-FFF2-40B4-BE49-F238E27FC236}">
              <a16:creationId xmlns:a16="http://schemas.microsoft.com/office/drawing/2014/main" id="{EF916486-6C23-43BB-B1A6-3E227181B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9" name="Picture 13" descr="Schl_Logo">
          <a:extLst>
            <a:ext uri="{FF2B5EF4-FFF2-40B4-BE49-F238E27FC236}">
              <a16:creationId xmlns:a16="http://schemas.microsoft.com/office/drawing/2014/main" id="{55C3E8B6-5651-42BF-BD5A-AD5B08EB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0" name="Picture 13" descr="Schl_Logo">
          <a:extLst>
            <a:ext uri="{FF2B5EF4-FFF2-40B4-BE49-F238E27FC236}">
              <a16:creationId xmlns:a16="http://schemas.microsoft.com/office/drawing/2014/main" id="{F5C219A0-50B8-4739-B934-78BACE414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1" name="Picture 1288" descr="Schl_Logo">
          <a:extLst>
            <a:ext uri="{FF2B5EF4-FFF2-40B4-BE49-F238E27FC236}">
              <a16:creationId xmlns:a16="http://schemas.microsoft.com/office/drawing/2014/main" id="{03C2FB65-6B97-4392-9E47-CE38E6F56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2" name="Picture 13" descr="Schl_Logo">
          <a:extLst>
            <a:ext uri="{FF2B5EF4-FFF2-40B4-BE49-F238E27FC236}">
              <a16:creationId xmlns:a16="http://schemas.microsoft.com/office/drawing/2014/main" id="{2771F0B0-1BD2-4B47-BDCF-F79D21AF0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3" name="Picture 13" descr="Schl_Logo">
          <a:extLst>
            <a:ext uri="{FF2B5EF4-FFF2-40B4-BE49-F238E27FC236}">
              <a16:creationId xmlns:a16="http://schemas.microsoft.com/office/drawing/2014/main" id="{F859FB7C-651E-4F3A-9A4F-2A659488E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4" name="Picture 1288" descr="Schl_Logo">
          <a:extLst>
            <a:ext uri="{FF2B5EF4-FFF2-40B4-BE49-F238E27FC236}">
              <a16:creationId xmlns:a16="http://schemas.microsoft.com/office/drawing/2014/main" id="{49A9A82F-A3A0-4BEA-8D2D-C3DF7F447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5" name="Picture 13" descr="Schl_Logo">
          <a:extLst>
            <a:ext uri="{FF2B5EF4-FFF2-40B4-BE49-F238E27FC236}">
              <a16:creationId xmlns:a16="http://schemas.microsoft.com/office/drawing/2014/main" id="{F38D5920-99C9-4991-A675-0E7007091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6" name="Picture 13" descr="Schl_Logo">
          <a:extLst>
            <a:ext uri="{FF2B5EF4-FFF2-40B4-BE49-F238E27FC236}">
              <a16:creationId xmlns:a16="http://schemas.microsoft.com/office/drawing/2014/main" id="{7786038F-CC2D-4A0C-9E56-653AFC3EF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7" name="Picture 1288" descr="Schl_Logo">
          <a:extLst>
            <a:ext uri="{FF2B5EF4-FFF2-40B4-BE49-F238E27FC236}">
              <a16:creationId xmlns:a16="http://schemas.microsoft.com/office/drawing/2014/main" id="{0C055AB6-2249-4B3E-9B91-D804DB0DE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8" name="Picture 13" descr="Schl_Logo">
          <a:extLst>
            <a:ext uri="{FF2B5EF4-FFF2-40B4-BE49-F238E27FC236}">
              <a16:creationId xmlns:a16="http://schemas.microsoft.com/office/drawing/2014/main" id="{BA0F5C08-DD43-4DBD-8FCF-FBA732789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9" name="Picture 13" descr="Schl_Logo">
          <a:extLst>
            <a:ext uri="{FF2B5EF4-FFF2-40B4-BE49-F238E27FC236}">
              <a16:creationId xmlns:a16="http://schemas.microsoft.com/office/drawing/2014/main" id="{089C337E-23D1-4BD2-9AAD-1946AF621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0" name="Picture 1288" descr="Schl_Logo">
          <a:extLst>
            <a:ext uri="{FF2B5EF4-FFF2-40B4-BE49-F238E27FC236}">
              <a16:creationId xmlns:a16="http://schemas.microsoft.com/office/drawing/2014/main" id="{AC27158B-A98F-44F3-B6C2-653EAE786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1" name="Picture 13" descr="Schl_Logo">
          <a:extLst>
            <a:ext uri="{FF2B5EF4-FFF2-40B4-BE49-F238E27FC236}">
              <a16:creationId xmlns:a16="http://schemas.microsoft.com/office/drawing/2014/main" id="{0D5051E2-969D-48BB-87AD-5D20E1612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2" name="Picture 13" descr="Schl_Logo">
          <a:extLst>
            <a:ext uri="{FF2B5EF4-FFF2-40B4-BE49-F238E27FC236}">
              <a16:creationId xmlns:a16="http://schemas.microsoft.com/office/drawing/2014/main" id="{A9FCE811-3C0E-4A1E-A786-76D3FB093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3" name="Picture 1288" descr="Schl_Logo">
          <a:extLst>
            <a:ext uri="{FF2B5EF4-FFF2-40B4-BE49-F238E27FC236}">
              <a16:creationId xmlns:a16="http://schemas.microsoft.com/office/drawing/2014/main" id="{785706FC-81D6-49FB-994F-072483C83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4" name="Picture 13" descr="Schl_Logo">
          <a:extLst>
            <a:ext uri="{FF2B5EF4-FFF2-40B4-BE49-F238E27FC236}">
              <a16:creationId xmlns:a16="http://schemas.microsoft.com/office/drawing/2014/main" id="{D2900A4E-1EFF-4C27-8B1D-0DB9E27D3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5" name="Picture 13" descr="Schl_Logo">
          <a:extLst>
            <a:ext uri="{FF2B5EF4-FFF2-40B4-BE49-F238E27FC236}">
              <a16:creationId xmlns:a16="http://schemas.microsoft.com/office/drawing/2014/main" id="{D1E6E53B-9D45-494C-8F58-9828C0601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6" name="Picture 1288" descr="Schl_Logo">
          <a:extLst>
            <a:ext uri="{FF2B5EF4-FFF2-40B4-BE49-F238E27FC236}">
              <a16:creationId xmlns:a16="http://schemas.microsoft.com/office/drawing/2014/main" id="{A69C83EC-6CF9-440B-A5CC-D8F2CDA3E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7" name="Picture 13" descr="Schl_Logo">
          <a:extLst>
            <a:ext uri="{FF2B5EF4-FFF2-40B4-BE49-F238E27FC236}">
              <a16:creationId xmlns:a16="http://schemas.microsoft.com/office/drawing/2014/main" id="{8CC5E4CC-5541-4F3E-A653-A116FC234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8" name="Picture 13" descr="Schl_Logo">
          <a:extLst>
            <a:ext uri="{FF2B5EF4-FFF2-40B4-BE49-F238E27FC236}">
              <a16:creationId xmlns:a16="http://schemas.microsoft.com/office/drawing/2014/main" id="{D0D56081-5CD7-4563-B041-9C89E87BE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9" name="Picture 1288" descr="Schl_Logo">
          <a:extLst>
            <a:ext uri="{FF2B5EF4-FFF2-40B4-BE49-F238E27FC236}">
              <a16:creationId xmlns:a16="http://schemas.microsoft.com/office/drawing/2014/main" id="{CA130EB1-6680-4C36-825C-6FC036414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0" name="Picture 13" descr="Schl_Logo">
          <a:extLst>
            <a:ext uri="{FF2B5EF4-FFF2-40B4-BE49-F238E27FC236}">
              <a16:creationId xmlns:a16="http://schemas.microsoft.com/office/drawing/2014/main" id="{30F8EAB6-290C-4677-AB04-6C16785ED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1" name="Picture 13" descr="Schl_Logo">
          <a:extLst>
            <a:ext uri="{FF2B5EF4-FFF2-40B4-BE49-F238E27FC236}">
              <a16:creationId xmlns:a16="http://schemas.microsoft.com/office/drawing/2014/main" id="{20B04C6C-DC4A-488F-8046-5A28F05CC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2" name="Picture 1288" descr="Schl_Logo">
          <a:extLst>
            <a:ext uri="{FF2B5EF4-FFF2-40B4-BE49-F238E27FC236}">
              <a16:creationId xmlns:a16="http://schemas.microsoft.com/office/drawing/2014/main" id="{60C28822-ED9B-4FBC-9D0E-3968D30FB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3" name="Picture 13" descr="Schl_Logo">
          <a:extLst>
            <a:ext uri="{FF2B5EF4-FFF2-40B4-BE49-F238E27FC236}">
              <a16:creationId xmlns:a16="http://schemas.microsoft.com/office/drawing/2014/main" id="{52B86D3F-BC5D-4CCF-A128-CC9324F27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4" name="Picture 13" descr="Schl_Logo">
          <a:extLst>
            <a:ext uri="{FF2B5EF4-FFF2-40B4-BE49-F238E27FC236}">
              <a16:creationId xmlns:a16="http://schemas.microsoft.com/office/drawing/2014/main" id="{9CA0AF30-6AAA-46FF-9415-EC388E779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5" name="Picture 1288" descr="Schl_Logo">
          <a:extLst>
            <a:ext uri="{FF2B5EF4-FFF2-40B4-BE49-F238E27FC236}">
              <a16:creationId xmlns:a16="http://schemas.microsoft.com/office/drawing/2014/main" id="{C0C32114-E3D0-475F-AF52-DFD22804C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6" name="Picture 13" descr="Schl_Logo">
          <a:extLst>
            <a:ext uri="{FF2B5EF4-FFF2-40B4-BE49-F238E27FC236}">
              <a16:creationId xmlns:a16="http://schemas.microsoft.com/office/drawing/2014/main" id="{8D52FCE4-A280-46FB-BCB8-827160A14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7" name="Picture 13" descr="Schl_Logo">
          <a:extLst>
            <a:ext uri="{FF2B5EF4-FFF2-40B4-BE49-F238E27FC236}">
              <a16:creationId xmlns:a16="http://schemas.microsoft.com/office/drawing/2014/main" id="{E9146222-4517-49C2-94DC-BD187DDB4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8" name="Picture 1288" descr="Schl_Logo">
          <a:extLst>
            <a:ext uri="{FF2B5EF4-FFF2-40B4-BE49-F238E27FC236}">
              <a16:creationId xmlns:a16="http://schemas.microsoft.com/office/drawing/2014/main" id="{EB007897-E5EF-4DC9-BCF3-2D190C9AC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9" name="Picture 13" descr="Schl_Logo">
          <a:extLst>
            <a:ext uri="{FF2B5EF4-FFF2-40B4-BE49-F238E27FC236}">
              <a16:creationId xmlns:a16="http://schemas.microsoft.com/office/drawing/2014/main" id="{45EA0EA1-9465-4C9C-856B-B71E99860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0" name="Picture 13" descr="Schl_Logo">
          <a:extLst>
            <a:ext uri="{FF2B5EF4-FFF2-40B4-BE49-F238E27FC236}">
              <a16:creationId xmlns:a16="http://schemas.microsoft.com/office/drawing/2014/main" id="{7F5961DF-D2A1-47DF-8D08-034DC90F5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1" name="Picture 1288" descr="Schl_Logo">
          <a:extLst>
            <a:ext uri="{FF2B5EF4-FFF2-40B4-BE49-F238E27FC236}">
              <a16:creationId xmlns:a16="http://schemas.microsoft.com/office/drawing/2014/main" id="{9996F337-6E52-4DA5-AD9B-DD1A98A89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2" name="Picture 13" descr="Schl_Logo">
          <a:extLst>
            <a:ext uri="{FF2B5EF4-FFF2-40B4-BE49-F238E27FC236}">
              <a16:creationId xmlns:a16="http://schemas.microsoft.com/office/drawing/2014/main" id="{170D625B-2920-4458-95AE-35305561D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3" name="Picture 13" descr="Schl_Logo">
          <a:extLst>
            <a:ext uri="{FF2B5EF4-FFF2-40B4-BE49-F238E27FC236}">
              <a16:creationId xmlns:a16="http://schemas.microsoft.com/office/drawing/2014/main" id="{533A90B0-79A1-4C3C-96EB-F34E72BCD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4" name="Picture 1288" descr="Schl_Logo">
          <a:extLst>
            <a:ext uri="{FF2B5EF4-FFF2-40B4-BE49-F238E27FC236}">
              <a16:creationId xmlns:a16="http://schemas.microsoft.com/office/drawing/2014/main" id="{CB125771-C180-4ED4-AFE6-E5C1C32B5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5" name="Picture 13" descr="Schl_Logo">
          <a:extLst>
            <a:ext uri="{FF2B5EF4-FFF2-40B4-BE49-F238E27FC236}">
              <a16:creationId xmlns:a16="http://schemas.microsoft.com/office/drawing/2014/main" id="{31C18B59-2B42-4A98-A232-0693F1D5D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6" name="Picture 13" descr="Schl_Logo">
          <a:extLst>
            <a:ext uri="{FF2B5EF4-FFF2-40B4-BE49-F238E27FC236}">
              <a16:creationId xmlns:a16="http://schemas.microsoft.com/office/drawing/2014/main" id="{BA5A55C3-118E-4C15-8A79-2848F27E3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7" name="Picture 1288" descr="Schl_Logo">
          <a:extLst>
            <a:ext uri="{FF2B5EF4-FFF2-40B4-BE49-F238E27FC236}">
              <a16:creationId xmlns:a16="http://schemas.microsoft.com/office/drawing/2014/main" id="{F7AF64A7-1BDA-4EDF-B6C9-CAE165482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8" name="Picture 13" descr="Schl_Logo">
          <a:extLst>
            <a:ext uri="{FF2B5EF4-FFF2-40B4-BE49-F238E27FC236}">
              <a16:creationId xmlns:a16="http://schemas.microsoft.com/office/drawing/2014/main" id="{4215BDFC-9053-43D7-95ED-49E27D1B5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9" name="Picture 13" descr="Schl_Logo">
          <a:extLst>
            <a:ext uri="{FF2B5EF4-FFF2-40B4-BE49-F238E27FC236}">
              <a16:creationId xmlns:a16="http://schemas.microsoft.com/office/drawing/2014/main" id="{BD98CF83-D757-4E2F-ADD5-E01440B8C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0" name="Picture 1288" descr="Schl_Logo">
          <a:extLst>
            <a:ext uri="{FF2B5EF4-FFF2-40B4-BE49-F238E27FC236}">
              <a16:creationId xmlns:a16="http://schemas.microsoft.com/office/drawing/2014/main" id="{861CD962-14E2-46DA-A1DA-544B34A91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1" name="Picture 13" descr="Schl_Logo">
          <a:extLst>
            <a:ext uri="{FF2B5EF4-FFF2-40B4-BE49-F238E27FC236}">
              <a16:creationId xmlns:a16="http://schemas.microsoft.com/office/drawing/2014/main" id="{84606D02-A3B4-4DF7-BFB1-345E3E2BB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2" name="Picture 13" descr="Schl_Logo">
          <a:extLst>
            <a:ext uri="{FF2B5EF4-FFF2-40B4-BE49-F238E27FC236}">
              <a16:creationId xmlns:a16="http://schemas.microsoft.com/office/drawing/2014/main" id="{CA023751-E435-4105-8FAC-D98628D59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3" name="Picture 1288" descr="Schl_Logo">
          <a:extLst>
            <a:ext uri="{FF2B5EF4-FFF2-40B4-BE49-F238E27FC236}">
              <a16:creationId xmlns:a16="http://schemas.microsoft.com/office/drawing/2014/main" id="{304AE7F8-761C-45BC-B420-C3636B74F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4" name="Picture 13" descr="Schl_Logo">
          <a:extLst>
            <a:ext uri="{FF2B5EF4-FFF2-40B4-BE49-F238E27FC236}">
              <a16:creationId xmlns:a16="http://schemas.microsoft.com/office/drawing/2014/main" id="{42F42E33-E248-44C8-910E-49C92109D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5" name="Picture 13" descr="Schl_Logo">
          <a:extLst>
            <a:ext uri="{FF2B5EF4-FFF2-40B4-BE49-F238E27FC236}">
              <a16:creationId xmlns:a16="http://schemas.microsoft.com/office/drawing/2014/main" id="{49C755AF-5C9A-4D27-A6EC-99931C126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6" name="Picture 1288" descr="Schl_Logo">
          <a:extLst>
            <a:ext uri="{FF2B5EF4-FFF2-40B4-BE49-F238E27FC236}">
              <a16:creationId xmlns:a16="http://schemas.microsoft.com/office/drawing/2014/main" id="{8D0F2A7C-0D4F-4DA4-BFAF-142391484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7" name="Picture 13" descr="Schl_Logo">
          <a:extLst>
            <a:ext uri="{FF2B5EF4-FFF2-40B4-BE49-F238E27FC236}">
              <a16:creationId xmlns:a16="http://schemas.microsoft.com/office/drawing/2014/main" id="{C7C6E1EF-9A30-4FC5-8029-ACB3E1347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8" name="Picture 13" descr="Schl_Logo">
          <a:extLst>
            <a:ext uri="{FF2B5EF4-FFF2-40B4-BE49-F238E27FC236}">
              <a16:creationId xmlns:a16="http://schemas.microsoft.com/office/drawing/2014/main" id="{C4760E8A-D08E-472B-B8E2-6F1B27639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9" name="Picture 1288" descr="Schl_Logo">
          <a:extLst>
            <a:ext uri="{FF2B5EF4-FFF2-40B4-BE49-F238E27FC236}">
              <a16:creationId xmlns:a16="http://schemas.microsoft.com/office/drawing/2014/main" id="{8DC7DA49-2D48-4DB5-9A52-F71B6FC86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0" name="Picture 13" descr="Schl_Logo">
          <a:extLst>
            <a:ext uri="{FF2B5EF4-FFF2-40B4-BE49-F238E27FC236}">
              <a16:creationId xmlns:a16="http://schemas.microsoft.com/office/drawing/2014/main" id="{D48B7033-E527-49F7-9D4C-F87AA74EE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1" name="Picture 13" descr="Schl_Logo">
          <a:extLst>
            <a:ext uri="{FF2B5EF4-FFF2-40B4-BE49-F238E27FC236}">
              <a16:creationId xmlns:a16="http://schemas.microsoft.com/office/drawing/2014/main" id="{21F56A2C-5466-4317-9E9E-58EAA7674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2" name="Picture 1288" descr="Schl_Logo">
          <a:extLst>
            <a:ext uri="{FF2B5EF4-FFF2-40B4-BE49-F238E27FC236}">
              <a16:creationId xmlns:a16="http://schemas.microsoft.com/office/drawing/2014/main" id="{AD91FA18-388E-4B45-9F1B-3649F809F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3" name="Picture 13" descr="Schl_Logo">
          <a:extLst>
            <a:ext uri="{FF2B5EF4-FFF2-40B4-BE49-F238E27FC236}">
              <a16:creationId xmlns:a16="http://schemas.microsoft.com/office/drawing/2014/main" id="{F25C712F-5CF1-438F-947A-9815CD3A5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4" name="Picture 13" descr="Schl_Logo">
          <a:extLst>
            <a:ext uri="{FF2B5EF4-FFF2-40B4-BE49-F238E27FC236}">
              <a16:creationId xmlns:a16="http://schemas.microsoft.com/office/drawing/2014/main" id="{5C3C6F42-2A64-4014-A526-DAED599A4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5" name="Picture 1288" descr="Schl_Logo">
          <a:extLst>
            <a:ext uri="{FF2B5EF4-FFF2-40B4-BE49-F238E27FC236}">
              <a16:creationId xmlns:a16="http://schemas.microsoft.com/office/drawing/2014/main" id="{AD1F799A-6BEF-440E-B2DF-7482F5EB0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6" name="Picture 13" descr="Schl_Logo">
          <a:extLst>
            <a:ext uri="{FF2B5EF4-FFF2-40B4-BE49-F238E27FC236}">
              <a16:creationId xmlns:a16="http://schemas.microsoft.com/office/drawing/2014/main" id="{FAC234B6-9E01-4C12-970E-109FF94F7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7" name="Picture 13" descr="Schl_Logo">
          <a:extLst>
            <a:ext uri="{FF2B5EF4-FFF2-40B4-BE49-F238E27FC236}">
              <a16:creationId xmlns:a16="http://schemas.microsoft.com/office/drawing/2014/main" id="{B9C7DBE2-D1D6-468A-9BFC-4C32CBB7D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8" name="Picture 1288" descr="Schl_Logo">
          <a:extLst>
            <a:ext uri="{FF2B5EF4-FFF2-40B4-BE49-F238E27FC236}">
              <a16:creationId xmlns:a16="http://schemas.microsoft.com/office/drawing/2014/main" id="{493943ED-1CB7-4F67-9325-62198DDE1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9" name="Picture 13" descr="Schl_Logo">
          <a:extLst>
            <a:ext uri="{FF2B5EF4-FFF2-40B4-BE49-F238E27FC236}">
              <a16:creationId xmlns:a16="http://schemas.microsoft.com/office/drawing/2014/main" id="{2C645649-EACE-4600-8D57-14FB2F9F8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0" name="Picture 13" descr="Schl_Logo">
          <a:extLst>
            <a:ext uri="{FF2B5EF4-FFF2-40B4-BE49-F238E27FC236}">
              <a16:creationId xmlns:a16="http://schemas.microsoft.com/office/drawing/2014/main" id="{E68086F1-347F-4D06-B099-E54A7246E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1" name="Picture 1288" descr="Schl_Logo">
          <a:extLst>
            <a:ext uri="{FF2B5EF4-FFF2-40B4-BE49-F238E27FC236}">
              <a16:creationId xmlns:a16="http://schemas.microsoft.com/office/drawing/2014/main" id="{6A69E608-150B-4B17-801C-C2DE619CE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2" name="Picture 13" descr="Schl_Logo">
          <a:extLst>
            <a:ext uri="{FF2B5EF4-FFF2-40B4-BE49-F238E27FC236}">
              <a16:creationId xmlns:a16="http://schemas.microsoft.com/office/drawing/2014/main" id="{2DA18A37-D43B-481C-BF06-4B4FF10E9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3" name="Picture 13" descr="Schl_Logo">
          <a:extLst>
            <a:ext uri="{FF2B5EF4-FFF2-40B4-BE49-F238E27FC236}">
              <a16:creationId xmlns:a16="http://schemas.microsoft.com/office/drawing/2014/main" id="{2F340056-48B0-414A-BA20-01CEB73D2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4" name="Picture 1288" descr="Schl_Logo">
          <a:extLst>
            <a:ext uri="{FF2B5EF4-FFF2-40B4-BE49-F238E27FC236}">
              <a16:creationId xmlns:a16="http://schemas.microsoft.com/office/drawing/2014/main" id="{7DA6BA7A-3A78-43F3-AF73-DAA8A8100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5" name="Picture 13" descr="Schl_Logo">
          <a:extLst>
            <a:ext uri="{FF2B5EF4-FFF2-40B4-BE49-F238E27FC236}">
              <a16:creationId xmlns:a16="http://schemas.microsoft.com/office/drawing/2014/main" id="{A6AF6308-207F-4101-84B9-F87380BF7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6" name="Picture 13" descr="Schl_Logo">
          <a:extLst>
            <a:ext uri="{FF2B5EF4-FFF2-40B4-BE49-F238E27FC236}">
              <a16:creationId xmlns:a16="http://schemas.microsoft.com/office/drawing/2014/main" id="{212EA73C-A817-4D7B-9815-5962685E1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7" name="Picture 1288" descr="Schl_Logo">
          <a:extLst>
            <a:ext uri="{FF2B5EF4-FFF2-40B4-BE49-F238E27FC236}">
              <a16:creationId xmlns:a16="http://schemas.microsoft.com/office/drawing/2014/main" id="{970D381A-BA37-40F8-AA92-CBC48E443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8" name="Picture 13" descr="Schl_Logo">
          <a:extLst>
            <a:ext uri="{FF2B5EF4-FFF2-40B4-BE49-F238E27FC236}">
              <a16:creationId xmlns:a16="http://schemas.microsoft.com/office/drawing/2014/main" id="{24279089-AE03-4406-8EE8-79D20D963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9" name="Picture 13" descr="Schl_Logo">
          <a:extLst>
            <a:ext uri="{FF2B5EF4-FFF2-40B4-BE49-F238E27FC236}">
              <a16:creationId xmlns:a16="http://schemas.microsoft.com/office/drawing/2014/main" id="{F317A455-22ED-4DB3-ABB5-5AEF8A314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0" name="Picture 1288" descr="Schl_Logo">
          <a:extLst>
            <a:ext uri="{FF2B5EF4-FFF2-40B4-BE49-F238E27FC236}">
              <a16:creationId xmlns:a16="http://schemas.microsoft.com/office/drawing/2014/main" id="{C9E7790F-282F-4346-9680-2858DF073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1" name="Picture 13" descr="Schl_Logo">
          <a:extLst>
            <a:ext uri="{FF2B5EF4-FFF2-40B4-BE49-F238E27FC236}">
              <a16:creationId xmlns:a16="http://schemas.microsoft.com/office/drawing/2014/main" id="{D0E45AB1-7CAB-4676-BE65-3BCE4F6D3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2" name="Picture 13" descr="Schl_Logo">
          <a:extLst>
            <a:ext uri="{FF2B5EF4-FFF2-40B4-BE49-F238E27FC236}">
              <a16:creationId xmlns:a16="http://schemas.microsoft.com/office/drawing/2014/main" id="{B22EDD9C-10A0-4DC6-9413-F11AD2D90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3" name="Picture 1288" descr="Schl_Logo">
          <a:extLst>
            <a:ext uri="{FF2B5EF4-FFF2-40B4-BE49-F238E27FC236}">
              <a16:creationId xmlns:a16="http://schemas.microsoft.com/office/drawing/2014/main" id="{7AF07139-EA44-47E1-8613-6963BB166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4" name="Picture 13" descr="Schl_Logo">
          <a:extLst>
            <a:ext uri="{FF2B5EF4-FFF2-40B4-BE49-F238E27FC236}">
              <a16:creationId xmlns:a16="http://schemas.microsoft.com/office/drawing/2014/main" id="{0A2D4EDF-D9EF-46E0-879F-6F6D5538E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5" name="Picture 13" descr="Schl_Logo">
          <a:extLst>
            <a:ext uri="{FF2B5EF4-FFF2-40B4-BE49-F238E27FC236}">
              <a16:creationId xmlns:a16="http://schemas.microsoft.com/office/drawing/2014/main" id="{56C9C8EC-5AB6-4F65-AE05-FB8E52463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6" name="Picture 1288" descr="Schl_Logo">
          <a:extLst>
            <a:ext uri="{FF2B5EF4-FFF2-40B4-BE49-F238E27FC236}">
              <a16:creationId xmlns:a16="http://schemas.microsoft.com/office/drawing/2014/main" id="{DE8C399D-4FFD-46C2-8581-E46B0ECDA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7" name="Picture 13" descr="Schl_Logo">
          <a:extLst>
            <a:ext uri="{FF2B5EF4-FFF2-40B4-BE49-F238E27FC236}">
              <a16:creationId xmlns:a16="http://schemas.microsoft.com/office/drawing/2014/main" id="{69682EB7-4E25-41E4-9C02-4C42E488C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8" name="Picture 13" descr="Schl_Logo">
          <a:extLst>
            <a:ext uri="{FF2B5EF4-FFF2-40B4-BE49-F238E27FC236}">
              <a16:creationId xmlns:a16="http://schemas.microsoft.com/office/drawing/2014/main" id="{4AE452F5-AC2C-4768-8779-EF0A0567C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9" name="Picture 1288" descr="Schl_Logo">
          <a:extLst>
            <a:ext uri="{FF2B5EF4-FFF2-40B4-BE49-F238E27FC236}">
              <a16:creationId xmlns:a16="http://schemas.microsoft.com/office/drawing/2014/main" id="{94056051-85F3-4F80-A2FA-11C1D8712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0" name="Picture 13" descr="Schl_Logo">
          <a:extLst>
            <a:ext uri="{FF2B5EF4-FFF2-40B4-BE49-F238E27FC236}">
              <a16:creationId xmlns:a16="http://schemas.microsoft.com/office/drawing/2014/main" id="{FAD43DCC-ED1B-4EA6-9516-8D765CCE2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1" name="Picture 13" descr="Schl_Logo">
          <a:extLst>
            <a:ext uri="{FF2B5EF4-FFF2-40B4-BE49-F238E27FC236}">
              <a16:creationId xmlns:a16="http://schemas.microsoft.com/office/drawing/2014/main" id="{A7831179-9F1A-4D6A-AD2B-8FEAAE953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2" name="Picture 1288" descr="Schl_Logo">
          <a:extLst>
            <a:ext uri="{FF2B5EF4-FFF2-40B4-BE49-F238E27FC236}">
              <a16:creationId xmlns:a16="http://schemas.microsoft.com/office/drawing/2014/main" id="{B4187B64-37A1-41B8-B429-1B8E61CAA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3" name="Picture 13" descr="Schl_Logo">
          <a:extLst>
            <a:ext uri="{FF2B5EF4-FFF2-40B4-BE49-F238E27FC236}">
              <a16:creationId xmlns:a16="http://schemas.microsoft.com/office/drawing/2014/main" id="{7FC31188-1614-4C94-AC1B-36E950DE9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4" name="Picture 13" descr="Schl_Logo">
          <a:extLst>
            <a:ext uri="{FF2B5EF4-FFF2-40B4-BE49-F238E27FC236}">
              <a16:creationId xmlns:a16="http://schemas.microsoft.com/office/drawing/2014/main" id="{5764CB02-0F75-46C5-B678-5E49EB48B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5" name="Picture 1288" descr="Schl_Logo">
          <a:extLst>
            <a:ext uri="{FF2B5EF4-FFF2-40B4-BE49-F238E27FC236}">
              <a16:creationId xmlns:a16="http://schemas.microsoft.com/office/drawing/2014/main" id="{B03BD765-0965-43E7-84DD-9001A6A94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6" name="Picture 13" descr="Schl_Logo">
          <a:extLst>
            <a:ext uri="{FF2B5EF4-FFF2-40B4-BE49-F238E27FC236}">
              <a16:creationId xmlns:a16="http://schemas.microsoft.com/office/drawing/2014/main" id="{7D39553E-35C4-4B4E-AC48-402864C92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7" name="Picture 13" descr="Schl_Logo">
          <a:extLst>
            <a:ext uri="{FF2B5EF4-FFF2-40B4-BE49-F238E27FC236}">
              <a16:creationId xmlns:a16="http://schemas.microsoft.com/office/drawing/2014/main" id="{4E9760EF-17A1-4894-B542-BA45EA563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8" name="Picture 1288" descr="Schl_Logo">
          <a:extLst>
            <a:ext uri="{FF2B5EF4-FFF2-40B4-BE49-F238E27FC236}">
              <a16:creationId xmlns:a16="http://schemas.microsoft.com/office/drawing/2014/main" id="{DCBD7F6D-43AB-40AD-8B28-8F678AF7B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9" name="Picture 13" descr="Schl_Logo">
          <a:extLst>
            <a:ext uri="{FF2B5EF4-FFF2-40B4-BE49-F238E27FC236}">
              <a16:creationId xmlns:a16="http://schemas.microsoft.com/office/drawing/2014/main" id="{AC5FA2FC-FBE4-460F-9614-AB312060F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0" name="Picture 13" descr="Schl_Logo">
          <a:extLst>
            <a:ext uri="{FF2B5EF4-FFF2-40B4-BE49-F238E27FC236}">
              <a16:creationId xmlns:a16="http://schemas.microsoft.com/office/drawing/2014/main" id="{1B29637D-0BC4-4B98-A943-03300762E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1" name="Picture 1288" descr="Schl_Logo">
          <a:extLst>
            <a:ext uri="{FF2B5EF4-FFF2-40B4-BE49-F238E27FC236}">
              <a16:creationId xmlns:a16="http://schemas.microsoft.com/office/drawing/2014/main" id="{BE670C10-613A-4C31-8D5E-9A7523FDD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2" name="Picture 13" descr="Schl_Logo">
          <a:extLst>
            <a:ext uri="{FF2B5EF4-FFF2-40B4-BE49-F238E27FC236}">
              <a16:creationId xmlns:a16="http://schemas.microsoft.com/office/drawing/2014/main" id="{B2791FE7-CEEF-4686-8BD4-0CBEA7DA1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3" name="Picture 13" descr="Schl_Logo">
          <a:extLst>
            <a:ext uri="{FF2B5EF4-FFF2-40B4-BE49-F238E27FC236}">
              <a16:creationId xmlns:a16="http://schemas.microsoft.com/office/drawing/2014/main" id="{C5B0C529-8FFF-41A2-94B6-14791E6FD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4" name="Picture 1288" descr="Schl_Logo">
          <a:extLst>
            <a:ext uri="{FF2B5EF4-FFF2-40B4-BE49-F238E27FC236}">
              <a16:creationId xmlns:a16="http://schemas.microsoft.com/office/drawing/2014/main" id="{33059862-DFB5-48C2-AB70-50661F0D3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5" name="Picture 13" descr="Schl_Logo">
          <a:extLst>
            <a:ext uri="{FF2B5EF4-FFF2-40B4-BE49-F238E27FC236}">
              <a16:creationId xmlns:a16="http://schemas.microsoft.com/office/drawing/2014/main" id="{EB876D57-822B-46D9-96A3-0F9E4C834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6" name="Picture 13" descr="Schl_Logo">
          <a:extLst>
            <a:ext uri="{FF2B5EF4-FFF2-40B4-BE49-F238E27FC236}">
              <a16:creationId xmlns:a16="http://schemas.microsoft.com/office/drawing/2014/main" id="{C990AC99-8295-437F-9A51-2DB1CAB82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7" name="Picture 1288" descr="Schl_Logo">
          <a:extLst>
            <a:ext uri="{FF2B5EF4-FFF2-40B4-BE49-F238E27FC236}">
              <a16:creationId xmlns:a16="http://schemas.microsoft.com/office/drawing/2014/main" id="{233E401A-39DF-4B8B-80C2-20BD5788E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8" name="Picture 13" descr="Schl_Logo">
          <a:extLst>
            <a:ext uri="{FF2B5EF4-FFF2-40B4-BE49-F238E27FC236}">
              <a16:creationId xmlns:a16="http://schemas.microsoft.com/office/drawing/2014/main" id="{4B180BD3-2B2C-4EAC-A046-DEEA5C346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9" name="Picture 13" descr="Schl_Logo">
          <a:extLst>
            <a:ext uri="{FF2B5EF4-FFF2-40B4-BE49-F238E27FC236}">
              <a16:creationId xmlns:a16="http://schemas.microsoft.com/office/drawing/2014/main" id="{F3EE34A0-C0EB-4033-9563-981A501FA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0" name="Picture 1288" descr="Schl_Logo">
          <a:extLst>
            <a:ext uri="{FF2B5EF4-FFF2-40B4-BE49-F238E27FC236}">
              <a16:creationId xmlns:a16="http://schemas.microsoft.com/office/drawing/2014/main" id="{1099A741-BA19-4710-8643-0B79D389A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1" name="Picture 13" descr="Schl_Logo">
          <a:extLst>
            <a:ext uri="{FF2B5EF4-FFF2-40B4-BE49-F238E27FC236}">
              <a16:creationId xmlns:a16="http://schemas.microsoft.com/office/drawing/2014/main" id="{38E84D0E-B388-4486-96BA-96AAC6A6E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2" name="Picture 13" descr="Schl_Logo">
          <a:extLst>
            <a:ext uri="{FF2B5EF4-FFF2-40B4-BE49-F238E27FC236}">
              <a16:creationId xmlns:a16="http://schemas.microsoft.com/office/drawing/2014/main" id="{12EA665B-963A-41EF-9348-A13881122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3" name="Picture 1288" descr="Schl_Logo">
          <a:extLst>
            <a:ext uri="{FF2B5EF4-FFF2-40B4-BE49-F238E27FC236}">
              <a16:creationId xmlns:a16="http://schemas.microsoft.com/office/drawing/2014/main" id="{C5B38C17-73AA-410E-815F-41812CFA0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4" name="Picture 13" descr="Schl_Logo">
          <a:extLst>
            <a:ext uri="{FF2B5EF4-FFF2-40B4-BE49-F238E27FC236}">
              <a16:creationId xmlns:a16="http://schemas.microsoft.com/office/drawing/2014/main" id="{8CCE8DA1-6878-49B3-9877-71D567B06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5" name="Picture 13" descr="Schl_Logo">
          <a:extLst>
            <a:ext uri="{FF2B5EF4-FFF2-40B4-BE49-F238E27FC236}">
              <a16:creationId xmlns:a16="http://schemas.microsoft.com/office/drawing/2014/main" id="{84BA4961-9D8D-4B1A-A755-8728B26DC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6" name="Picture 1288" descr="Schl_Logo">
          <a:extLst>
            <a:ext uri="{FF2B5EF4-FFF2-40B4-BE49-F238E27FC236}">
              <a16:creationId xmlns:a16="http://schemas.microsoft.com/office/drawing/2014/main" id="{D87BBA4A-82B3-482F-B76A-D003CB8B6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7" name="Picture 13" descr="Schl_Logo">
          <a:extLst>
            <a:ext uri="{FF2B5EF4-FFF2-40B4-BE49-F238E27FC236}">
              <a16:creationId xmlns:a16="http://schemas.microsoft.com/office/drawing/2014/main" id="{BFC2D817-6389-4952-AD24-DED6EC88D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8" name="Picture 13" descr="Schl_Logo">
          <a:extLst>
            <a:ext uri="{FF2B5EF4-FFF2-40B4-BE49-F238E27FC236}">
              <a16:creationId xmlns:a16="http://schemas.microsoft.com/office/drawing/2014/main" id="{881AB666-53DA-4896-A10F-AD5F71249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9" name="Picture 1288" descr="Schl_Logo">
          <a:extLst>
            <a:ext uri="{FF2B5EF4-FFF2-40B4-BE49-F238E27FC236}">
              <a16:creationId xmlns:a16="http://schemas.microsoft.com/office/drawing/2014/main" id="{CD21C9D8-D36C-40F9-86C0-C6A40AE8F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0" name="Picture 13" descr="Schl_Logo">
          <a:extLst>
            <a:ext uri="{FF2B5EF4-FFF2-40B4-BE49-F238E27FC236}">
              <a16:creationId xmlns:a16="http://schemas.microsoft.com/office/drawing/2014/main" id="{6E8EF944-11DC-49D1-9092-571A961AC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1" name="Picture 13" descr="Schl_Logo">
          <a:extLst>
            <a:ext uri="{FF2B5EF4-FFF2-40B4-BE49-F238E27FC236}">
              <a16:creationId xmlns:a16="http://schemas.microsoft.com/office/drawing/2014/main" id="{DBAEDF92-D002-4DEA-B844-16A0921D8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2" name="Picture 1288" descr="Schl_Logo">
          <a:extLst>
            <a:ext uri="{FF2B5EF4-FFF2-40B4-BE49-F238E27FC236}">
              <a16:creationId xmlns:a16="http://schemas.microsoft.com/office/drawing/2014/main" id="{5AB7D25A-1891-4EF9-A92F-E738B7506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3" name="Picture 13" descr="Schl_Logo">
          <a:extLst>
            <a:ext uri="{FF2B5EF4-FFF2-40B4-BE49-F238E27FC236}">
              <a16:creationId xmlns:a16="http://schemas.microsoft.com/office/drawing/2014/main" id="{0FCE73D6-06D0-4E81-ABA0-F50D6EF31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4" name="Picture 13" descr="Schl_Logo">
          <a:extLst>
            <a:ext uri="{FF2B5EF4-FFF2-40B4-BE49-F238E27FC236}">
              <a16:creationId xmlns:a16="http://schemas.microsoft.com/office/drawing/2014/main" id="{CE8BE6A0-C0B8-4C42-AF69-796D056F2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5" name="Picture 1288" descr="Schl_Logo">
          <a:extLst>
            <a:ext uri="{FF2B5EF4-FFF2-40B4-BE49-F238E27FC236}">
              <a16:creationId xmlns:a16="http://schemas.microsoft.com/office/drawing/2014/main" id="{3DC88B63-3482-4775-A530-5762077D6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6" name="Picture 13" descr="Schl_Logo">
          <a:extLst>
            <a:ext uri="{FF2B5EF4-FFF2-40B4-BE49-F238E27FC236}">
              <a16:creationId xmlns:a16="http://schemas.microsoft.com/office/drawing/2014/main" id="{D9C347A5-5719-4BC3-B43A-C96FDA28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7" name="Picture 13" descr="Schl_Logo">
          <a:extLst>
            <a:ext uri="{FF2B5EF4-FFF2-40B4-BE49-F238E27FC236}">
              <a16:creationId xmlns:a16="http://schemas.microsoft.com/office/drawing/2014/main" id="{1A9B7914-2310-40AB-BDA4-FBAC10F60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8" name="Picture 1288" descr="Schl_Logo">
          <a:extLst>
            <a:ext uri="{FF2B5EF4-FFF2-40B4-BE49-F238E27FC236}">
              <a16:creationId xmlns:a16="http://schemas.microsoft.com/office/drawing/2014/main" id="{9881BE4C-6F4C-4F4E-9C75-21015FA15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9" name="Picture 13" descr="Schl_Logo">
          <a:extLst>
            <a:ext uri="{FF2B5EF4-FFF2-40B4-BE49-F238E27FC236}">
              <a16:creationId xmlns:a16="http://schemas.microsoft.com/office/drawing/2014/main" id="{FBE1B8AB-8173-4FC8-938F-AC1A1EA87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0" name="Picture 13" descr="Schl_Logo">
          <a:extLst>
            <a:ext uri="{FF2B5EF4-FFF2-40B4-BE49-F238E27FC236}">
              <a16:creationId xmlns:a16="http://schemas.microsoft.com/office/drawing/2014/main" id="{C9CDFFB4-5285-49CA-BBE3-04A467F08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1" name="Picture 1288" descr="Schl_Logo">
          <a:extLst>
            <a:ext uri="{FF2B5EF4-FFF2-40B4-BE49-F238E27FC236}">
              <a16:creationId xmlns:a16="http://schemas.microsoft.com/office/drawing/2014/main" id="{FA2641A0-AA9B-4B74-97C5-1CAE1EE00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2" name="Picture 13" descr="Schl_Logo">
          <a:extLst>
            <a:ext uri="{FF2B5EF4-FFF2-40B4-BE49-F238E27FC236}">
              <a16:creationId xmlns:a16="http://schemas.microsoft.com/office/drawing/2014/main" id="{729CFB28-3F23-4399-B252-E6E037428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3" name="Picture 13" descr="Schl_Logo">
          <a:extLst>
            <a:ext uri="{FF2B5EF4-FFF2-40B4-BE49-F238E27FC236}">
              <a16:creationId xmlns:a16="http://schemas.microsoft.com/office/drawing/2014/main" id="{E30E3C6E-3EFE-4F0A-A1A9-7DBBF9716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4" name="Picture 1288" descr="Schl_Logo">
          <a:extLst>
            <a:ext uri="{FF2B5EF4-FFF2-40B4-BE49-F238E27FC236}">
              <a16:creationId xmlns:a16="http://schemas.microsoft.com/office/drawing/2014/main" id="{57C3B452-B036-4719-8635-5D44F24B8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5" name="Picture 13" descr="Schl_Logo">
          <a:extLst>
            <a:ext uri="{FF2B5EF4-FFF2-40B4-BE49-F238E27FC236}">
              <a16:creationId xmlns:a16="http://schemas.microsoft.com/office/drawing/2014/main" id="{57B892EC-35CF-4E5A-8939-CADC9FCCB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6" name="Picture 13" descr="Schl_Logo">
          <a:extLst>
            <a:ext uri="{FF2B5EF4-FFF2-40B4-BE49-F238E27FC236}">
              <a16:creationId xmlns:a16="http://schemas.microsoft.com/office/drawing/2014/main" id="{C08B9961-A80A-4257-BAFB-82B58EF52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7" name="Picture 1288" descr="Schl_Logo">
          <a:extLst>
            <a:ext uri="{FF2B5EF4-FFF2-40B4-BE49-F238E27FC236}">
              <a16:creationId xmlns:a16="http://schemas.microsoft.com/office/drawing/2014/main" id="{AB15AF81-0B47-4A6C-9661-308FBD663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8" name="Picture 13" descr="Schl_Logo">
          <a:extLst>
            <a:ext uri="{FF2B5EF4-FFF2-40B4-BE49-F238E27FC236}">
              <a16:creationId xmlns:a16="http://schemas.microsoft.com/office/drawing/2014/main" id="{16E37EE1-60C7-44AB-9B38-7F4795C57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9" name="Picture 13" descr="Schl_Logo">
          <a:extLst>
            <a:ext uri="{FF2B5EF4-FFF2-40B4-BE49-F238E27FC236}">
              <a16:creationId xmlns:a16="http://schemas.microsoft.com/office/drawing/2014/main" id="{8F096FDA-4CD1-4DF7-A3B7-4D8036711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0" name="Picture 1288" descr="Schl_Logo">
          <a:extLst>
            <a:ext uri="{FF2B5EF4-FFF2-40B4-BE49-F238E27FC236}">
              <a16:creationId xmlns:a16="http://schemas.microsoft.com/office/drawing/2014/main" id="{FFBE4ED7-67F6-44E7-A2B0-61FED96B2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1" name="Picture 13" descr="Schl_Logo">
          <a:extLst>
            <a:ext uri="{FF2B5EF4-FFF2-40B4-BE49-F238E27FC236}">
              <a16:creationId xmlns:a16="http://schemas.microsoft.com/office/drawing/2014/main" id="{8E6BF846-7B48-4AFA-A453-18FCC4EC5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2" name="Picture 13" descr="Schl_Logo">
          <a:extLst>
            <a:ext uri="{FF2B5EF4-FFF2-40B4-BE49-F238E27FC236}">
              <a16:creationId xmlns:a16="http://schemas.microsoft.com/office/drawing/2014/main" id="{301DBCCA-3311-49E4-90E4-21D81953E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3" name="Picture 1288" descr="Schl_Logo">
          <a:extLst>
            <a:ext uri="{FF2B5EF4-FFF2-40B4-BE49-F238E27FC236}">
              <a16:creationId xmlns:a16="http://schemas.microsoft.com/office/drawing/2014/main" id="{F611E84C-9DB1-48BF-A3DC-42FA85D12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4" name="Picture 13" descr="Schl_Logo">
          <a:extLst>
            <a:ext uri="{FF2B5EF4-FFF2-40B4-BE49-F238E27FC236}">
              <a16:creationId xmlns:a16="http://schemas.microsoft.com/office/drawing/2014/main" id="{406B1866-4604-42CB-B590-FBABA79B7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5" name="Picture 13" descr="Schl_Logo">
          <a:extLst>
            <a:ext uri="{FF2B5EF4-FFF2-40B4-BE49-F238E27FC236}">
              <a16:creationId xmlns:a16="http://schemas.microsoft.com/office/drawing/2014/main" id="{9170B92A-7C82-4377-8FC7-5954092D2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6" name="Picture 1288" descr="Schl_Logo">
          <a:extLst>
            <a:ext uri="{FF2B5EF4-FFF2-40B4-BE49-F238E27FC236}">
              <a16:creationId xmlns:a16="http://schemas.microsoft.com/office/drawing/2014/main" id="{53DB8508-1241-42DF-9FB0-258351E73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7" name="Picture 13" descr="Schl_Logo">
          <a:extLst>
            <a:ext uri="{FF2B5EF4-FFF2-40B4-BE49-F238E27FC236}">
              <a16:creationId xmlns:a16="http://schemas.microsoft.com/office/drawing/2014/main" id="{DB4AB94B-CF73-4F05-9B8E-25688F9D8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8" name="Picture 13" descr="Schl_Logo">
          <a:extLst>
            <a:ext uri="{FF2B5EF4-FFF2-40B4-BE49-F238E27FC236}">
              <a16:creationId xmlns:a16="http://schemas.microsoft.com/office/drawing/2014/main" id="{5CB02B46-2981-4471-970E-396F82577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9" name="Picture 1288" descr="Schl_Logo">
          <a:extLst>
            <a:ext uri="{FF2B5EF4-FFF2-40B4-BE49-F238E27FC236}">
              <a16:creationId xmlns:a16="http://schemas.microsoft.com/office/drawing/2014/main" id="{A87AAD0D-9FE0-4CA5-ABA9-2642D19EB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0" name="Picture 13" descr="Schl_Logo">
          <a:extLst>
            <a:ext uri="{FF2B5EF4-FFF2-40B4-BE49-F238E27FC236}">
              <a16:creationId xmlns:a16="http://schemas.microsoft.com/office/drawing/2014/main" id="{995BC72A-97E5-4217-9F14-42F54A97E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1" name="Picture 13" descr="Schl_Logo">
          <a:extLst>
            <a:ext uri="{FF2B5EF4-FFF2-40B4-BE49-F238E27FC236}">
              <a16:creationId xmlns:a16="http://schemas.microsoft.com/office/drawing/2014/main" id="{0660C095-DD2C-4D40-A523-001C5A428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2" name="Picture 1288" descr="Schl_Logo">
          <a:extLst>
            <a:ext uri="{FF2B5EF4-FFF2-40B4-BE49-F238E27FC236}">
              <a16:creationId xmlns:a16="http://schemas.microsoft.com/office/drawing/2014/main" id="{61DE6C62-4ACD-4D35-B2D7-DD51B2A54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3" name="Picture 13" descr="Schl_Logo">
          <a:extLst>
            <a:ext uri="{FF2B5EF4-FFF2-40B4-BE49-F238E27FC236}">
              <a16:creationId xmlns:a16="http://schemas.microsoft.com/office/drawing/2014/main" id="{1B9A5DF3-143F-4D10-807E-3F40E78CA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4" name="Picture 13" descr="Schl_Logo">
          <a:extLst>
            <a:ext uri="{FF2B5EF4-FFF2-40B4-BE49-F238E27FC236}">
              <a16:creationId xmlns:a16="http://schemas.microsoft.com/office/drawing/2014/main" id="{07E44ECE-93BB-4766-BE30-76F309AF4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5" name="Picture 1288" descr="Schl_Logo">
          <a:extLst>
            <a:ext uri="{FF2B5EF4-FFF2-40B4-BE49-F238E27FC236}">
              <a16:creationId xmlns:a16="http://schemas.microsoft.com/office/drawing/2014/main" id="{B9CECCC1-9CBD-4297-9051-7A19418A1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6" name="Picture 13" descr="Schl_Logo">
          <a:extLst>
            <a:ext uri="{FF2B5EF4-FFF2-40B4-BE49-F238E27FC236}">
              <a16:creationId xmlns:a16="http://schemas.microsoft.com/office/drawing/2014/main" id="{2D37F175-7E5B-497C-939E-324CA4D2C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7" name="Picture 13" descr="Schl_Logo">
          <a:extLst>
            <a:ext uri="{FF2B5EF4-FFF2-40B4-BE49-F238E27FC236}">
              <a16:creationId xmlns:a16="http://schemas.microsoft.com/office/drawing/2014/main" id="{8F59BD3D-B0EA-4F33-82FE-95485C779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8" name="Picture 1288" descr="Schl_Logo">
          <a:extLst>
            <a:ext uri="{FF2B5EF4-FFF2-40B4-BE49-F238E27FC236}">
              <a16:creationId xmlns:a16="http://schemas.microsoft.com/office/drawing/2014/main" id="{F6650386-1497-448E-A655-3383FB885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9" name="Picture 13" descr="Schl_Logo">
          <a:extLst>
            <a:ext uri="{FF2B5EF4-FFF2-40B4-BE49-F238E27FC236}">
              <a16:creationId xmlns:a16="http://schemas.microsoft.com/office/drawing/2014/main" id="{BAE8493A-8DAA-4EFD-BA68-0CDEABD41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0" name="Picture 13" descr="Schl_Logo">
          <a:extLst>
            <a:ext uri="{FF2B5EF4-FFF2-40B4-BE49-F238E27FC236}">
              <a16:creationId xmlns:a16="http://schemas.microsoft.com/office/drawing/2014/main" id="{E7CB3393-9C4C-4689-B98C-C921404AB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1" name="Picture 1288" descr="Schl_Logo">
          <a:extLst>
            <a:ext uri="{FF2B5EF4-FFF2-40B4-BE49-F238E27FC236}">
              <a16:creationId xmlns:a16="http://schemas.microsoft.com/office/drawing/2014/main" id="{A0C479B5-018A-4413-85AF-75BA979C1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2" name="Picture 13" descr="Schl_Logo">
          <a:extLst>
            <a:ext uri="{FF2B5EF4-FFF2-40B4-BE49-F238E27FC236}">
              <a16:creationId xmlns:a16="http://schemas.microsoft.com/office/drawing/2014/main" id="{B8F40477-F754-4E3A-A968-9D255A77F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3" name="Picture 13" descr="Schl_Logo">
          <a:extLst>
            <a:ext uri="{FF2B5EF4-FFF2-40B4-BE49-F238E27FC236}">
              <a16:creationId xmlns:a16="http://schemas.microsoft.com/office/drawing/2014/main" id="{B2AA2C99-3BA5-4384-8CE4-917497E78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4" name="Picture 1288" descr="Schl_Logo">
          <a:extLst>
            <a:ext uri="{FF2B5EF4-FFF2-40B4-BE49-F238E27FC236}">
              <a16:creationId xmlns:a16="http://schemas.microsoft.com/office/drawing/2014/main" id="{C8C04F7A-D91A-45E9-A683-40C0E7790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5" name="Picture 13" descr="Schl_Logo">
          <a:extLst>
            <a:ext uri="{FF2B5EF4-FFF2-40B4-BE49-F238E27FC236}">
              <a16:creationId xmlns:a16="http://schemas.microsoft.com/office/drawing/2014/main" id="{F2D0A02A-4E7E-432D-8B7F-54584C9CF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6" name="Picture 13" descr="Schl_Logo">
          <a:extLst>
            <a:ext uri="{FF2B5EF4-FFF2-40B4-BE49-F238E27FC236}">
              <a16:creationId xmlns:a16="http://schemas.microsoft.com/office/drawing/2014/main" id="{D9161792-D266-4718-B0C4-1A817F6C3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7" name="Picture 1288" descr="Schl_Logo">
          <a:extLst>
            <a:ext uri="{FF2B5EF4-FFF2-40B4-BE49-F238E27FC236}">
              <a16:creationId xmlns:a16="http://schemas.microsoft.com/office/drawing/2014/main" id="{631C14DF-9351-438C-B828-6A07CC8C0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8" name="Picture 13" descr="Schl_Logo">
          <a:extLst>
            <a:ext uri="{FF2B5EF4-FFF2-40B4-BE49-F238E27FC236}">
              <a16:creationId xmlns:a16="http://schemas.microsoft.com/office/drawing/2014/main" id="{C35A6EDD-8061-4BE5-BCE9-F8B47BF9E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9" name="Picture 13" descr="Schl_Logo">
          <a:extLst>
            <a:ext uri="{FF2B5EF4-FFF2-40B4-BE49-F238E27FC236}">
              <a16:creationId xmlns:a16="http://schemas.microsoft.com/office/drawing/2014/main" id="{5FC73A59-7765-4575-A67D-CADD70D3F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0" name="Picture 1288" descr="Schl_Logo">
          <a:extLst>
            <a:ext uri="{FF2B5EF4-FFF2-40B4-BE49-F238E27FC236}">
              <a16:creationId xmlns:a16="http://schemas.microsoft.com/office/drawing/2014/main" id="{218C48F6-78F6-4F10-A060-813923981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1" name="Picture 13" descr="Schl_Logo">
          <a:extLst>
            <a:ext uri="{FF2B5EF4-FFF2-40B4-BE49-F238E27FC236}">
              <a16:creationId xmlns:a16="http://schemas.microsoft.com/office/drawing/2014/main" id="{ABA528B7-4A74-49E3-980A-81C964B22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2" name="Picture 13" descr="Schl_Logo">
          <a:extLst>
            <a:ext uri="{FF2B5EF4-FFF2-40B4-BE49-F238E27FC236}">
              <a16:creationId xmlns:a16="http://schemas.microsoft.com/office/drawing/2014/main" id="{81AE2410-40CA-4FEA-A426-AD5877A50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3" name="Picture 1288" descr="Schl_Logo">
          <a:extLst>
            <a:ext uri="{FF2B5EF4-FFF2-40B4-BE49-F238E27FC236}">
              <a16:creationId xmlns:a16="http://schemas.microsoft.com/office/drawing/2014/main" id="{A1384842-2410-4656-86DB-6547C49D4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4" name="Picture 13" descr="Schl_Logo">
          <a:extLst>
            <a:ext uri="{FF2B5EF4-FFF2-40B4-BE49-F238E27FC236}">
              <a16:creationId xmlns:a16="http://schemas.microsoft.com/office/drawing/2014/main" id="{52F4D0BA-ECD0-4823-960B-A710A9F0B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5" name="Picture 13" descr="Schl_Logo">
          <a:extLst>
            <a:ext uri="{FF2B5EF4-FFF2-40B4-BE49-F238E27FC236}">
              <a16:creationId xmlns:a16="http://schemas.microsoft.com/office/drawing/2014/main" id="{F1F6D37E-C0D1-47CF-BCD3-8FCE5DF69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6" name="Picture 1288" descr="Schl_Logo">
          <a:extLst>
            <a:ext uri="{FF2B5EF4-FFF2-40B4-BE49-F238E27FC236}">
              <a16:creationId xmlns:a16="http://schemas.microsoft.com/office/drawing/2014/main" id="{6477E470-F41B-4C56-974D-447ADB6E5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7" name="Picture 13" descr="Schl_Logo">
          <a:extLst>
            <a:ext uri="{FF2B5EF4-FFF2-40B4-BE49-F238E27FC236}">
              <a16:creationId xmlns:a16="http://schemas.microsoft.com/office/drawing/2014/main" id="{0A427567-902D-425F-A100-38EB26C48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8" name="Picture 13" descr="Schl_Logo">
          <a:extLst>
            <a:ext uri="{FF2B5EF4-FFF2-40B4-BE49-F238E27FC236}">
              <a16:creationId xmlns:a16="http://schemas.microsoft.com/office/drawing/2014/main" id="{F9D89116-7ED4-44F2-BCBF-73EAC5218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9" name="Picture 1288" descr="Schl_Logo">
          <a:extLst>
            <a:ext uri="{FF2B5EF4-FFF2-40B4-BE49-F238E27FC236}">
              <a16:creationId xmlns:a16="http://schemas.microsoft.com/office/drawing/2014/main" id="{D5217EBE-F235-41B1-8D1D-5EB0AD198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0" name="Picture 13" descr="Schl_Logo">
          <a:extLst>
            <a:ext uri="{FF2B5EF4-FFF2-40B4-BE49-F238E27FC236}">
              <a16:creationId xmlns:a16="http://schemas.microsoft.com/office/drawing/2014/main" id="{13585CFB-5406-48B3-BBC2-A6AD0B220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1" name="Picture 13" descr="Schl_Logo">
          <a:extLst>
            <a:ext uri="{FF2B5EF4-FFF2-40B4-BE49-F238E27FC236}">
              <a16:creationId xmlns:a16="http://schemas.microsoft.com/office/drawing/2014/main" id="{E4CF4BEA-04FA-4967-ACBB-8BEC4079A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2" name="Picture 1288" descr="Schl_Logo">
          <a:extLst>
            <a:ext uri="{FF2B5EF4-FFF2-40B4-BE49-F238E27FC236}">
              <a16:creationId xmlns:a16="http://schemas.microsoft.com/office/drawing/2014/main" id="{1D8C87A1-5A18-406F-8F2C-6DB39C673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3" name="Picture 13" descr="Schl_Logo">
          <a:extLst>
            <a:ext uri="{FF2B5EF4-FFF2-40B4-BE49-F238E27FC236}">
              <a16:creationId xmlns:a16="http://schemas.microsoft.com/office/drawing/2014/main" id="{942154CF-B745-4846-B903-19F53BC40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4" name="Picture 13" descr="Schl_Logo">
          <a:extLst>
            <a:ext uri="{FF2B5EF4-FFF2-40B4-BE49-F238E27FC236}">
              <a16:creationId xmlns:a16="http://schemas.microsoft.com/office/drawing/2014/main" id="{74637ACB-8148-4C7B-B31B-C99D941A4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5" name="Picture 1288" descr="Schl_Logo">
          <a:extLst>
            <a:ext uri="{FF2B5EF4-FFF2-40B4-BE49-F238E27FC236}">
              <a16:creationId xmlns:a16="http://schemas.microsoft.com/office/drawing/2014/main" id="{9F81DC36-BD46-40E5-8886-05841276E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6" name="Picture 13" descr="Schl_Logo">
          <a:extLst>
            <a:ext uri="{FF2B5EF4-FFF2-40B4-BE49-F238E27FC236}">
              <a16:creationId xmlns:a16="http://schemas.microsoft.com/office/drawing/2014/main" id="{F977167B-BC86-426F-B2A8-B087EB00F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7" name="Picture 13" descr="Schl_Logo">
          <a:extLst>
            <a:ext uri="{FF2B5EF4-FFF2-40B4-BE49-F238E27FC236}">
              <a16:creationId xmlns:a16="http://schemas.microsoft.com/office/drawing/2014/main" id="{B6694869-270F-4300-A8F0-593B69A1A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8" name="Picture 1288" descr="Schl_Logo">
          <a:extLst>
            <a:ext uri="{FF2B5EF4-FFF2-40B4-BE49-F238E27FC236}">
              <a16:creationId xmlns:a16="http://schemas.microsoft.com/office/drawing/2014/main" id="{68B60B1D-6196-4A04-A5CA-EBBC71160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9" name="Picture 13" descr="Schl_Logo">
          <a:extLst>
            <a:ext uri="{FF2B5EF4-FFF2-40B4-BE49-F238E27FC236}">
              <a16:creationId xmlns:a16="http://schemas.microsoft.com/office/drawing/2014/main" id="{7F8517F3-20B7-48D7-8B56-1B368D9B7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0" name="Picture 13" descr="Schl_Logo">
          <a:extLst>
            <a:ext uri="{FF2B5EF4-FFF2-40B4-BE49-F238E27FC236}">
              <a16:creationId xmlns:a16="http://schemas.microsoft.com/office/drawing/2014/main" id="{AF8A40F6-E0B7-41D8-A3B9-4EC6B8F79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1" name="Picture 1288" descr="Schl_Logo">
          <a:extLst>
            <a:ext uri="{FF2B5EF4-FFF2-40B4-BE49-F238E27FC236}">
              <a16:creationId xmlns:a16="http://schemas.microsoft.com/office/drawing/2014/main" id="{51A21954-761B-41C2-A423-5A1502517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2" name="Picture 13" descr="Schl_Logo">
          <a:extLst>
            <a:ext uri="{FF2B5EF4-FFF2-40B4-BE49-F238E27FC236}">
              <a16:creationId xmlns:a16="http://schemas.microsoft.com/office/drawing/2014/main" id="{FAE93B5F-B7BB-4286-B66C-3986AD502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3" name="Picture 13" descr="Schl_Logo">
          <a:extLst>
            <a:ext uri="{FF2B5EF4-FFF2-40B4-BE49-F238E27FC236}">
              <a16:creationId xmlns:a16="http://schemas.microsoft.com/office/drawing/2014/main" id="{F09640E3-CD79-4C19-A450-51351B7FB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4" name="Picture 1288" descr="Schl_Logo">
          <a:extLst>
            <a:ext uri="{FF2B5EF4-FFF2-40B4-BE49-F238E27FC236}">
              <a16:creationId xmlns:a16="http://schemas.microsoft.com/office/drawing/2014/main" id="{5714610B-AD5B-42A3-8319-EF5BD96B8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5" name="Picture 13" descr="Schl_Logo">
          <a:extLst>
            <a:ext uri="{FF2B5EF4-FFF2-40B4-BE49-F238E27FC236}">
              <a16:creationId xmlns:a16="http://schemas.microsoft.com/office/drawing/2014/main" id="{D874B285-26A7-43B4-93E6-02BB489B3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6" name="Picture 13" descr="Schl_Logo">
          <a:extLst>
            <a:ext uri="{FF2B5EF4-FFF2-40B4-BE49-F238E27FC236}">
              <a16:creationId xmlns:a16="http://schemas.microsoft.com/office/drawing/2014/main" id="{19DDBD36-B7D4-4704-9E82-FB28584C6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7" name="Picture 1288" descr="Schl_Logo">
          <a:extLst>
            <a:ext uri="{FF2B5EF4-FFF2-40B4-BE49-F238E27FC236}">
              <a16:creationId xmlns:a16="http://schemas.microsoft.com/office/drawing/2014/main" id="{37134A24-08F7-4BC1-81F3-AC2D0AEB0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8" name="Picture 13" descr="Schl_Logo">
          <a:extLst>
            <a:ext uri="{FF2B5EF4-FFF2-40B4-BE49-F238E27FC236}">
              <a16:creationId xmlns:a16="http://schemas.microsoft.com/office/drawing/2014/main" id="{86D8B354-3946-4140-B2C6-D65D67E3F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9" name="Picture 13" descr="Schl_Logo">
          <a:extLst>
            <a:ext uri="{FF2B5EF4-FFF2-40B4-BE49-F238E27FC236}">
              <a16:creationId xmlns:a16="http://schemas.microsoft.com/office/drawing/2014/main" id="{BBDDB447-5060-4137-9D57-CAB848185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0" name="Picture 1288" descr="Schl_Logo">
          <a:extLst>
            <a:ext uri="{FF2B5EF4-FFF2-40B4-BE49-F238E27FC236}">
              <a16:creationId xmlns:a16="http://schemas.microsoft.com/office/drawing/2014/main" id="{37E501E4-6DCB-4F94-9E36-301EB3AA2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1" name="Picture 13" descr="Schl_Logo">
          <a:extLst>
            <a:ext uri="{FF2B5EF4-FFF2-40B4-BE49-F238E27FC236}">
              <a16:creationId xmlns:a16="http://schemas.microsoft.com/office/drawing/2014/main" id="{5C8A2DA5-ABF6-4DFB-A58B-E4343053F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2" name="Picture 13" descr="Schl_Logo">
          <a:extLst>
            <a:ext uri="{FF2B5EF4-FFF2-40B4-BE49-F238E27FC236}">
              <a16:creationId xmlns:a16="http://schemas.microsoft.com/office/drawing/2014/main" id="{37FBBF6D-23A7-45A3-97F9-3A4216FA3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3" name="Picture 1288" descr="Schl_Logo">
          <a:extLst>
            <a:ext uri="{FF2B5EF4-FFF2-40B4-BE49-F238E27FC236}">
              <a16:creationId xmlns:a16="http://schemas.microsoft.com/office/drawing/2014/main" id="{63442940-9C20-4686-8D72-78AA9E9E5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4" name="Picture 13" descr="Schl_Logo">
          <a:extLst>
            <a:ext uri="{FF2B5EF4-FFF2-40B4-BE49-F238E27FC236}">
              <a16:creationId xmlns:a16="http://schemas.microsoft.com/office/drawing/2014/main" id="{5B80D59C-3294-4340-9AB4-3595953E2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5" name="Picture 13" descr="Schl_Logo">
          <a:extLst>
            <a:ext uri="{FF2B5EF4-FFF2-40B4-BE49-F238E27FC236}">
              <a16:creationId xmlns:a16="http://schemas.microsoft.com/office/drawing/2014/main" id="{318427F7-208A-4A81-9613-77FA76505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6" name="Picture 1288" descr="Schl_Logo">
          <a:extLst>
            <a:ext uri="{FF2B5EF4-FFF2-40B4-BE49-F238E27FC236}">
              <a16:creationId xmlns:a16="http://schemas.microsoft.com/office/drawing/2014/main" id="{DDC567F1-23DD-4E3D-B770-D65EA05A3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7" name="Picture 13" descr="Schl_Logo">
          <a:extLst>
            <a:ext uri="{FF2B5EF4-FFF2-40B4-BE49-F238E27FC236}">
              <a16:creationId xmlns:a16="http://schemas.microsoft.com/office/drawing/2014/main" id="{9005A79E-14C0-4529-BEDD-ADF11B252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8" name="Picture 13" descr="Schl_Logo">
          <a:extLst>
            <a:ext uri="{FF2B5EF4-FFF2-40B4-BE49-F238E27FC236}">
              <a16:creationId xmlns:a16="http://schemas.microsoft.com/office/drawing/2014/main" id="{FCE48B8F-0C6B-40B3-9DB7-AED1D7203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9" name="Picture 1288" descr="Schl_Logo">
          <a:extLst>
            <a:ext uri="{FF2B5EF4-FFF2-40B4-BE49-F238E27FC236}">
              <a16:creationId xmlns:a16="http://schemas.microsoft.com/office/drawing/2014/main" id="{04D88BE6-40E5-41CA-9D76-494956101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0" name="Picture 13" descr="Schl_Logo">
          <a:extLst>
            <a:ext uri="{FF2B5EF4-FFF2-40B4-BE49-F238E27FC236}">
              <a16:creationId xmlns:a16="http://schemas.microsoft.com/office/drawing/2014/main" id="{A6435C79-2DAC-42F4-96E4-C707348A1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1" name="Picture 13" descr="Schl_Logo">
          <a:extLst>
            <a:ext uri="{FF2B5EF4-FFF2-40B4-BE49-F238E27FC236}">
              <a16:creationId xmlns:a16="http://schemas.microsoft.com/office/drawing/2014/main" id="{615C5CF8-8EA5-414C-BCEE-B437D882A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2" name="Picture 1288" descr="Schl_Logo">
          <a:extLst>
            <a:ext uri="{FF2B5EF4-FFF2-40B4-BE49-F238E27FC236}">
              <a16:creationId xmlns:a16="http://schemas.microsoft.com/office/drawing/2014/main" id="{7C8AFE61-2CED-4349-B60A-B392FBA3F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3" name="Picture 13" descr="Schl_Logo">
          <a:extLst>
            <a:ext uri="{FF2B5EF4-FFF2-40B4-BE49-F238E27FC236}">
              <a16:creationId xmlns:a16="http://schemas.microsoft.com/office/drawing/2014/main" id="{1E7A355F-DF7B-4154-A3E0-4A871F9D5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4" name="Picture 13" descr="Schl_Logo">
          <a:extLst>
            <a:ext uri="{FF2B5EF4-FFF2-40B4-BE49-F238E27FC236}">
              <a16:creationId xmlns:a16="http://schemas.microsoft.com/office/drawing/2014/main" id="{9FBDDC2A-6F1D-4B54-9CFD-252BD6172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5" name="Picture 1288" descr="Schl_Logo">
          <a:extLst>
            <a:ext uri="{FF2B5EF4-FFF2-40B4-BE49-F238E27FC236}">
              <a16:creationId xmlns:a16="http://schemas.microsoft.com/office/drawing/2014/main" id="{D5D04A6E-E7DB-42F9-9D86-8F764D7C3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6" name="Picture 13" descr="Schl_Logo">
          <a:extLst>
            <a:ext uri="{FF2B5EF4-FFF2-40B4-BE49-F238E27FC236}">
              <a16:creationId xmlns:a16="http://schemas.microsoft.com/office/drawing/2014/main" id="{A55F5361-7CAB-40CF-A0A7-89534246E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7" name="Picture 13" descr="Schl_Logo">
          <a:extLst>
            <a:ext uri="{FF2B5EF4-FFF2-40B4-BE49-F238E27FC236}">
              <a16:creationId xmlns:a16="http://schemas.microsoft.com/office/drawing/2014/main" id="{D8942458-0368-4D31-B509-9E1EE0D58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8" name="Picture 1288" descr="Schl_Logo">
          <a:extLst>
            <a:ext uri="{FF2B5EF4-FFF2-40B4-BE49-F238E27FC236}">
              <a16:creationId xmlns:a16="http://schemas.microsoft.com/office/drawing/2014/main" id="{08DD0108-3553-401A-AF0D-0CD9674BB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9" name="Picture 13" descr="Schl_Logo">
          <a:extLst>
            <a:ext uri="{FF2B5EF4-FFF2-40B4-BE49-F238E27FC236}">
              <a16:creationId xmlns:a16="http://schemas.microsoft.com/office/drawing/2014/main" id="{135EE038-3C91-458A-A9B5-92DAE08E7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0" name="Picture 13" descr="Schl_Logo">
          <a:extLst>
            <a:ext uri="{FF2B5EF4-FFF2-40B4-BE49-F238E27FC236}">
              <a16:creationId xmlns:a16="http://schemas.microsoft.com/office/drawing/2014/main" id="{103B84D1-32C6-42A2-BCB8-5A988F3A3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1" name="Picture 1288" descr="Schl_Logo">
          <a:extLst>
            <a:ext uri="{FF2B5EF4-FFF2-40B4-BE49-F238E27FC236}">
              <a16:creationId xmlns:a16="http://schemas.microsoft.com/office/drawing/2014/main" id="{7BAA4A93-4CB7-4B89-9177-A40A656FC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2" name="Picture 13" descr="Schl_Logo">
          <a:extLst>
            <a:ext uri="{FF2B5EF4-FFF2-40B4-BE49-F238E27FC236}">
              <a16:creationId xmlns:a16="http://schemas.microsoft.com/office/drawing/2014/main" id="{99E30B81-B36F-4BFB-9862-6BF13E0BE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3" name="Picture 13" descr="Schl_Logo">
          <a:extLst>
            <a:ext uri="{FF2B5EF4-FFF2-40B4-BE49-F238E27FC236}">
              <a16:creationId xmlns:a16="http://schemas.microsoft.com/office/drawing/2014/main" id="{F95BCA44-F300-4940-9C47-3DFB4C27F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4" name="Picture 1288" descr="Schl_Logo">
          <a:extLst>
            <a:ext uri="{FF2B5EF4-FFF2-40B4-BE49-F238E27FC236}">
              <a16:creationId xmlns:a16="http://schemas.microsoft.com/office/drawing/2014/main" id="{77EB3781-CE94-4657-81A8-C49FF3ACC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5" name="Picture 13" descr="Schl_Logo">
          <a:extLst>
            <a:ext uri="{FF2B5EF4-FFF2-40B4-BE49-F238E27FC236}">
              <a16:creationId xmlns:a16="http://schemas.microsoft.com/office/drawing/2014/main" id="{75F15DFC-B1E8-43B0-9BF3-CA479FE49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6" name="Picture 13" descr="Schl_Logo">
          <a:extLst>
            <a:ext uri="{FF2B5EF4-FFF2-40B4-BE49-F238E27FC236}">
              <a16:creationId xmlns:a16="http://schemas.microsoft.com/office/drawing/2014/main" id="{902E33BD-8F1F-4773-8626-E2F8168F1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7" name="Picture 1288" descr="Schl_Logo">
          <a:extLst>
            <a:ext uri="{FF2B5EF4-FFF2-40B4-BE49-F238E27FC236}">
              <a16:creationId xmlns:a16="http://schemas.microsoft.com/office/drawing/2014/main" id="{75A466A5-4302-4517-8BAE-68CAC3152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8" name="Picture 13" descr="Schl_Logo">
          <a:extLst>
            <a:ext uri="{FF2B5EF4-FFF2-40B4-BE49-F238E27FC236}">
              <a16:creationId xmlns:a16="http://schemas.microsoft.com/office/drawing/2014/main" id="{AC44C5CD-C0D7-4170-90ED-37F21762D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9" name="Picture 13" descr="Schl_Logo">
          <a:extLst>
            <a:ext uri="{FF2B5EF4-FFF2-40B4-BE49-F238E27FC236}">
              <a16:creationId xmlns:a16="http://schemas.microsoft.com/office/drawing/2014/main" id="{14C82555-C591-4821-88E1-B60A5CD46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0" name="Picture 1288" descr="Schl_Logo">
          <a:extLst>
            <a:ext uri="{FF2B5EF4-FFF2-40B4-BE49-F238E27FC236}">
              <a16:creationId xmlns:a16="http://schemas.microsoft.com/office/drawing/2014/main" id="{A439A213-6ED9-4FA0-876B-441874B33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1" name="Picture 13" descr="Schl_Logo">
          <a:extLst>
            <a:ext uri="{FF2B5EF4-FFF2-40B4-BE49-F238E27FC236}">
              <a16:creationId xmlns:a16="http://schemas.microsoft.com/office/drawing/2014/main" id="{4B2BF7DD-6573-455B-B9E5-4B6581B2C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2" name="Picture 13" descr="Schl_Logo">
          <a:extLst>
            <a:ext uri="{FF2B5EF4-FFF2-40B4-BE49-F238E27FC236}">
              <a16:creationId xmlns:a16="http://schemas.microsoft.com/office/drawing/2014/main" id="{EC088B1B-21B3-4639-81E1-BCD4D73B2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3" name="Picture 1288" descr="Schl_Logo">
          <a:extLst>
            <a:ext uri="{FF2B5EF4-FFF2-40B4-BE49-F238E27FC236}">
              <a16:creationId xmlns:a16="http://schemas.microsoft.com/office/drawing/2014/main" id="{F9F442A9-8073-4223-81F5-C9C1D994F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4" name="Picture 13" descr="Schl_Logo">
          <a:extLst>
            <a:ext uri="{FF2B5EF4-FFF2-40B4-BE49-F238E27FC236}">
              <a16:creationId xmlns:a16="http://schemas.microsoft.com/office/drawing/2014/main" id="{BEBB64B2-5218-4439-AB8D-41309F2F4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5" name="Picture 13" descr="Schl_Logo">
          <a:extLst>
            <a:ext uri="{FF2B5EF4-FFF2-40B4-BE49-F238E27FC236}">
              <a16:creationId xmlns:a16="http://schemas.microsoft.com/office/drawing/2014/main" id="{AFACEFD0-0078-417A-9F36-96C4A78CC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6" name="Picture 1288" descr="Schl_Logo">
          <a:extLst>
            <a:ext uri="{FF2B5EF4-FFF2-40B4-BE49-F238E27FC236}">
              <a16:creationId xmlns:a16="http://schemas.microsoft.com/office/drawing/2014/main" id="{C457EB4E-C7CF-4F10-B262-DDFD05CCD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7" name="Picture 13" descr="Schl_Logo">
          <a:extLst>
            <a:ext uri="{FF2B5EF4-FFF2-40B4-BE49-F238E27FC236}">
              <a16:creationId xmlns:a16="http://schemas.microsoft.com/office/drawing/2014/main" id="{84F09AEE-54FF-440A-8496-C881B8BF4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8" name="Picture 13" descr="Schl_Logo">
          <a:extLst>
            <a:ext uri="{FF2B5EF4-FFF2-40B4-BE49-F238E27FC236}">
              <a16:creationId xmlns:a16="http://schemas.microsoft.com/office/drawing/2014/main" id="{AF8A47C6-5BF9-4F49-9930-7A2509740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9" name="Picture 1288" descr="Schl_Logo">
          <a:extLst>
            <a:ext uri="{FF2B5EF4-FFF2-40B4-BE49-F238E27FC236}">
              <a16:creationId xmlns:a16="http://schemas.microsoft.com/office/drawing/2014/main" id="{C9FFE05B-4249-4EF7-AC8E-C4BC3F5A8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0" name="Picture 13" descr="Schl_Logo">
          <a:extLst>
            <a:ext uri="{FF2B5EF4-FFF2-40B4-BE49-F238E27FC236}">
              <a16:creationId xmlns:a16="http://schemas.microsoft.com/office/drawing/2014/main" id="{0E62942C-257D-4E96-AD4F-0C3510E4C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1" name="Picture 13" descr="Schl_Logo">
          <a:extLst>
            <a:ext uri="{FF2B5EF4-FFF2-40B4-BE49-F238E27FC236}">
              <a16:creationId xmlns:a16="http://schemas.microsoft.com/office/drawing/2014/main" id="{71095C01-03E4-480F-ACA0-B892EC3D8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2" name="Picture 1288" descr="Schl_Logo">
          <a:extLst>
            <a:ext uri="{FF2B5EF4-FFF2-40B4-BE49-F238E27FC236}">
              <a16:creationId xmlns:a16="http://schemas.microsoft.com/office/drawing/2014/main" id="{1E64B3FE-2B83-4D8F-8FE9-385D04580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3" name="Picture 13" descr="Schl_Logo">
          <a:extLst>
            <a:ext uri="{FF2B5EF4-FFF2-40B4-BE49-F238E27FC236}">
              <a16:creationId xmlns:a16="http://schemas.microsoft.com/office/drawing/2014/main" id="{D2C63FC5-D43B-46EB-9834-640C133E0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4" name="Picture 13" descr="Schl_Logo">
          <a:extLst>
            <a:ext uri="{FF2B5EF4-FFF2-40B4-BE49-F238E27FC236}">
              <a16:creationId xmlns:a16="http://schemas.microsoft.com/office/drawing/2014/main" id="{B61CBCF2-6977-4A92-B410-8F91733C2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5" name="Picture 1288" descr="Schl_Logo">
          <a:extLst>
            <a:ext uri="{FF2B5EF4-FFF2-40B4-BE49-F238E27FC236}">
              <a16:creationId xmlns:a16="http://schemas.microsoft.com/office/drawing/2014/main" id="{018023EC-6885-4F16-98E3-ACFEE141F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6" name="Picture 13" descr="Schl_Logo">
          <a:extLst>
            <a:ext uri="{FF2B5EF4-FFF2-40B4-BE49-F238E27FC236}">
              <a16:creationId xmlns:a16="http://schemas.microsoft.com/office/drawing/2014/main" id="{6FB67203-4600-4007-BAC8-FACDAD3EC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7" name="Picture 13" descr="Schl_Logo">
          <a:extLst>
            <a:ext uri="{FF2B5EF4-FFF2-40B4-BE49-F238E27FC236}">
              <a16:creationId xmlns:a16="http://schemas.microsoft.com/office/drawing/2014/main" id="{BBC30C64-6A5F-4CA6-98A7-58145DF8C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8" name="Picture 1288" descr="Schl_Logo">
          <a:extLst>
            <a:ext uri="{FF2B5EF4-FFF2-40B4-BE49-F238E27FC236}">
              <a16:creationId xmlns:a16="http://schemas.microsoft.com/office/drawing/2014/main" id="{E7F83FBA-42FA-406B-B1E9-C5A6D74D8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9" name="Picture 13" descr="Schl_Logo">
          <a:extLst>
            <a:ext uri="{FF2B5EF4-FFF2-40B4-BE49-F238E27FC236}">
              <a16:creationId xmlns:a16="http://schemas.microsoft.com/office/drawing/2014/main" id="{36F0D0B0-8F6E-4346-97F8-2E2D530E7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0" name="Picture 13" descr="Schl_Logo">
          <a:extLst>
            <a:ext uri="{FF2B5EF4-FFF2-40B4-BE49-F238E27FC236}">
              <a16:creationId xmlns:a16="http://schemas.microsoft.com/office/drawing/2014/main" id="{A7E072DA-CB7F-4D21-BCC4-4F1AFD0A5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1" name="Picture 1288" descr="Schl_Logo">
          <a:extLst>
            <a:ext uri="{FF2B5EF4-FFF2-40B4-BE49-F238E27FC236}">
              <a16:creationId xmlns:a16="http://schemas.microsoft.com/office/drawing/2014/main" id="{B558492A-6F9E-4E8A-A9E1-D3553D6B5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2" name="Picture 13" descr="Schl_Logo">
          <a:extLst>
            <a:ext uri="{FF2B5EF4-FFF2-40B4-BE49-F238E27FC236}">
              <a16:creationId xmlns:a16="http://schemas.microsoft.com/office/drawing/2014/main" id="{E9C151C2-FC5E-4756-A2D2-12AD6E93B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3" name="Picture 13" descr="Schl_Logo">
          <a:extLst>
            <a:ext uri="{FF2B5EF4-FFF2-40B4-BE49-F238E27FC236}">
              <a16:creationId xmlns:a16="http://schemas.microsoft.com/office/drawing/2014/main" id="{140F29DC-F870-4E03-9D25-0F4D24AE2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4" name="Picture 1288" descr="Schl_Logo">
          <a:extLst>
            <a:ext uri="{FF2B5EF4-FFF2-40B4-BE49-F238E27FC236}">
              <a16:creationId xmlns:a16="http://schemas.microsoft.com/office/drawing/2014/main" id="{487C9D6F-D68A-4983-BD6A-5E1247858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5" name="Picture 13" descr="Schl_Logo">
          <a:extLst>
            <a:ext uri="{FF2B5EF4-FFF2-40B4-BE49-F238E27FC236}">
              <a16:creationId xmlns:a16="http://schemas.microsoft.com/office/drawing/2014/main" id="{DBDAFE87-15B1-450A-A698-78A355514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6" name="Picture 13" descr="Schl_Logo">
          <a:extLst>
            <a:ext uri="{FF2B5EF4-FFF2-40B4-BE49-F238E27FC236}">
              <a16:creationId xmlns:a16="http://schemas.microsoft.com/office/drawing/2014/main" id="{8CA1AF9C-4E0A-4A86-9F01-7D6E78CEC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7" name="Picture 1288" descr="Schl_Logo">
          <a:extLst>
            <a:ext uri="{FF2B5EF4-FFF2-40B4-BE49-F238E27FC236}">
              <a16:creationId xmlns:a16="http://schemas.microsoft.com/office/drawing/2014/main" id="{286B7B6A-ACC1-4563-BC0C-2D47DBE8C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8" name="Picture 13" descr="Schl_Logo">
          <a:extLst>
            <a:ext uri="{FF2B5EF4-FFF2-40B4-BE49-F238E27FC236}">
              <a16:creationId xmlns:a16="http://schemas.microsoft.com/office/drawing/2014/main" id="{8C8B308B-7C4D-4F61-943B-2032DBCF5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9" name="Picture 13" descr="Schl_Logo">
          <a:extLst>
            <a:ext uri="{FF2B5EF4-FFF2-40B4-BE49-F238E27FC236}">
              <a16:creationId xmlns:a16="http://schemas.microsoft.com/office/drawing/2014/main" id="{27E911EF-9A81-4B8F-AF43-D46896791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0" name="Picture 1288" descr="Schl_Logo">
          <a:extLst>
            <a:ext uri="{FF2B5EF4-FFF2-40B4-BE49-F238E27FC236}">
              <a16:creationId xmlns:a16="http://schemas.microsoft.com/office/drawing/2014/main" id="{C9E9154D-74DF-4973-9DA4-41356CED3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1" name="Picture 13" descr="Schl_Logo">
          <a:extLst>
            <a:ext uri="{FF2B5EF4-FFF2-40B4-BE49-F238E27FC236}">
              <a16:creationId xmlns:a16="http://schemas.microsoft.com/office/drawing/2014/main" id="{32272FFC-CDF9-4208-AF9C-3FA1219B8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2" name="Picture 13" descr="Schl_Logo">
          <a:extLst>
            <a:ext uri="{FF2B5EF4-FFF2-40B4-BE49-F238E27FC236}">
              <a16:creationId xmlns:a16="http://schemas.microsoft.com/office/drawing/2014/main" id="{66D2CCCA-DA52-433E-9118-8147E5FD9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3" name="Picture 1288" descr="Schl_Logo">
          <a:extLst>
            <a:ext uri="{FF2B5EF4-FFF2-40B4-BE49-F238E27FC236}">
              <a16:creationId xmlns:a16="http://schemas.microsoft.com/office/drawing/2014/main" id="{CFC82DBC-3C6F-41EF-8C64-4FFF609DA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4" name="Picture 13" descr="Schl_Logo">
          <a:extLst>
            <a:ext uri="{FF2B5EF4-FFF2-40B4-BE49-F238E27FC236}">
              <a16:creationId xmlns:a16="http://schemas.microsoft.com/office/drawing/2014/main" id="{F8892A8B-B46D-4256-9C97-2E427AE73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5" name="Picture 13" descr="Schl_Logo">
          <a:extLst>
            <a:ext uri="{FF2B5EF4-FFF2-40B4-BE49-F238E27FC236}">
              <a16:creationId xmlns:a16="http://schemas.microsoft.com/office/drawing/2014/main" id="{A1858A69-5843-4D62-A2A4-F99F7B37C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6" name="Picture 1288" descr="Schl_Logo">
          <a:extLst>
            <a:ext uri="{FF2B5EF4-FFF2-40B4-BE49-F238E27FC236}">
              <a16:creationId xmlns:a16="http://schemas.microsoft.com/office/drawing/2014/main" id="{7E588D43-CF2F-43EB-9E28-E36FA9A90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7" name="Picture 13" descr="Schl_Logo">
          <a:extLst>
            <a:ext uri="{FF2B5EF4-FFF2-40B4-BE49-F238E27FC236}">
              <a16:creationId xmlns:a16="http://schemas.microsoft.com/office/drawing/2014/main" id="{E80A2869-A5CF-4DCA-A498-411A9AF4F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8" name="Picture 13" descr="Schl_Logo">
          <a:extLst>
            <a:ext uri="{FF2B5EF4-FFF2-40B4-BE49-F238E27FC236}">
              <a16:creationId xmlns:a16="http://schemas.microsoft.com/office/drawing/2014/main" id="{9266F564-A1C5-4830-9EBA-6D927C812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9" name="Picture 1288" descr="Schl_Logo">
          <a:extLst>
            <a:ext uri="{FF2B5EF4-FFF2-40B4-BE49-F238E27FC236}">
              <a16:creationId xmlns:a16="http://schemas.microsoft.com/office/drawing/2014/main" id="{72C789C0-FD80-4D3C-B800-D4AB4B338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0" name="Picture 13" descr="Schl_Logo">
          <a:extLst>
            <a:ext uri="{FF2B5EF4-FFF2-40B4-BE49-F238E27FC236}">
              <a16:creationId xmlns:a16="http://schemas.microsoft.com/office/drawing/2014/main" id="{45D59D19-C8A3-40D8-A58F-93030CAA2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1" name="Picture 13" descr="Schl_Logo">
          <a:extLst>
            <a:ext uri="{FF2B5EF4-FFF2-40B4-BE49-F238E27FC236}">
              <a16:creationId xmlns:a16="http://schemas.microsoft.com/office/drawing/2014/main" id="{E6DA8630-A1B8-4AA5-AE71-42376F8D1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2" name="Picture 1288" descr="Schl_Logo">
          <a:extLst>
            <a:ext uri="{FF2B5EF4-FFF2-40B4-BE49-F238E27FC236}">
              <a16:creationId xmlns:a16="http://schemas.microsoft.com/office/drawing/2014/main" id="{8F88C38A-518A-41FA-B025-6BC19D0CF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3" name="Picture 13" descr="Schl_Logo">
          <a:extLst>
            <a:ext uri="{FF2B5EF4-FFF2-40B4-BE49-F238E27FC236}">
              <a16:creationId xmlns:a16="http://schemas.microsoft.com/office/drawing/2014/main" id="{5DA3EA66-36F2-4449-A915-1A24F3C8B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4" name="Picture 13" descr="Schl_Logo">
          <a:extLst>
            <a:ext uri="{FF2B5EF4-FFF2-40B4-BE49-F238E27FC236}">
              <a16:creationId xmlns:a16="http://schemas.microsoft.com/office/drawing/2014/main" id="{438EBD36-EF91-4C25-A916-E0DFEA715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5" name="Picture 1288" descr="Schl_Logo">
          <a:extLst>
            <a:ext uri="{FF2B5EF4-FFF2-40B4-BE49-F238E27FC236}">
              <a16:creationId xmlns:a16="http://schemas.microsoft.com/office/drawing/2014/main" id="{ED78DF5F-5CFF-46A5-869D-2B94B1538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6" name="Picture 13" descr="Schl_Logo">
          <a:extLst>
            <a:ext uri="{FF2B5EF4-FFF2-40B4-BE49-F238E27FC236}">
              <a16:creationId xmlns:a16="http://schemas.microsoft.com/office/drawing/2014/main" id="{29E3E7CD-0CEA-446E-A7BA-601555C22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7" name="Picture 13" descr="Schl_Logo">
          <a:extLst>
            <a:ext uri="{FF2B5EF4-FFF2-40B4-BE49-F238E27FC236}">
              <a16:creationId xmlns:a16="http://schemas.microsoft.com/office/drawing/2014/main" id="{F8AE952B-8138-44E6-A3FE-E450EE6A2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8" name="Picture 1288" descr="Schl_Logo">
          <a:extLst>
            <a:ext uri="{FF2B5EF4-FFF2-40B4-BE49-F238E27FC236}">
              <a16:creationId xmlns:a16="http://schemas.microsoft.com/office/drawing/2014/main" id="{88BA29C9-7008-43BC-ACF0-852CDA7F5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9" name="Picture 13" descr="Schl_Logo">
          <a:extLst>
            <a:ext uri="{FF2B5EF4-FFF2-40B4-BE49-F238E27FC236}">
              <a16:creationId xmlns:a16="http://schemas.microsoft.com/office/drawing/2014/main" id="{DEA24B85-F81D-4DF2-89ED-883C4546F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0" name="Picture 13" descr="Schl_Logo">
          <a:extLst>
            <a:ext uri="{FF2B5EF4-FFF2-40B4-BE49-F238E27FC236}">
              <a16:creationId xmlns:a16="http://schemas.microsoft.com/office/drawing/2014/main" id="{C6670255-76A9-45FC-9925-EBAE8615F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1" name="Picture 1288" descr="Schl_Logo">
          <a:extLst>
            <a:ext uri="{FF2B5EF4-FFF2-40B4-BE49-F238E27FC236}">
              <a16:creationId xmlns:a16="http://schemas.microsoft.com/office/drawing/2014/main" id="{FA41DB9A-88FD-4B3E-B2BE-91D395A76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2" name="Picture 13" descr="Schl_Logo">
          <a:extLst>
            <a:ext uri="{FF2B5EF4-FFF2-40B4-BE49-F238E27FC236}">
              <a16:creationId xmlns:a16="http://schemas.microsoft.com/office/drawing/2014/main" id="{93B54A44-8E85-41A9-B40E-1116EE19A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3" name="Picture 13" descr="Schl_Logo">
          <a:extLst>
            <a:ext uri="{FF2B5EF4-FFF2-40B4-BE49-F238E27FC236}">
              <a16:creationId xmlns:a16="http://schemas.microsoft.com/office/drawing/2014/main" id="{F3F5E885-CC0F-434B-A7DE-1580E4085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4" name="Picture 1288" descr="Schl_Logo">
          <a:extLst>
            <a:ext uri="{FF2B5EF4-FFF2-40B4-BE49-F238E27FC236}">
              <a16:creationId xmlns:a16="http://schemas.microsoft.com/office/drawing/2014/main" id="{77A1A810-7018-4873-8664-709C9136F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5" name="Picture 13" descr="Schl_Logo">
          <a:extLst>
            <a:ext uri="{FF2B5EF4-FFF2-40B4-BE49-F238E27FC236}">
              <a16:creationId xmlns:a16="http://schemas.microsoft.com/office/drawing/2014/main" id="{07CD935F-3D0F-40AE-8969-D50C910F2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6" name="Picture 13" descr="Schl_Logo">
          <a:extLst>
            <a:ext uri="{FF2B5EF4-FFF2-40B4-BE49-F238E27FC236}">
              <a16:creationId xmlns:a16="http://schemas.microsoft.com/office/drawing/2014/main" id="{1216B277-4579-4B00-9D95-954C67A3B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7" name="Picture 1288" descr="Schl_Logo">
          <a:extLst>
            <a:ext uri="{FF2B5EF4-FFF2-40B4-BE49-F238E27FC236}">
              <a16:creationId xmlns:a16="http://schemas.microsoft.com/office/drawing/2014/main" id="{242AF407-69AE-4195-A65F-2F96AF065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8" name="Picture 13" descr="Schl_Logo">
          <a:extLst>
            <a:ext uri="{FF2B5EF4-FFF2-40B4-BE49-F238E27FC236}">
              <a16:creationId xmlns:a16="http://schemas.microsoft.com/office/drawing/2014/main" id="{887942B2-70F0-442F-B9ED-835191B15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9" name="Picture 13" descr="Schl_Logo">
          <a:extLst>
            <a:ext uri="{FF2B5EF4-FFF2-40B4-BE49-F238E27FC236}">
              <a16:creationId xmlns:a16="http://schemas.microsoft.com/office/drawing/2014/main" id="{DA3E04EE-B561-4682-8BC6-278F89672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0" name="Picture 1288" descr="Schl_Logo">
          <a:extLst>
            <a:ext uri="{FF2B5EF4-FFF2-40B4-BE49-F238E27FC236}">
              <a16:creationId xmlns:a16="http://schemas.microsoft.com/office/drawing/2014/main" id="{2A42B747-11D2-4E1C-864E-6240C26FD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1" name="Picture 13" descr="Schl_Logo">
          <a:extLst>
            <a:ext uri="{FF2B5EF4-FFF2-40B4-BE49-F238E27FC236}">
              <a16:creationId xmlns:a16="http://schemas.microsoft.com/office/drawing/2014/main" id="{D1A8D037-C3DF-4E74-8F62-6CD3D9B5A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2" name="Picture 13" descr="Schl_Logo">
          <a:extLst>
            <a:ext uri="{FF2B5EF4-FFF2-40B4-BE49-F238E27FC236}">
              <a16:creationId xmlns:a16="http://schemas.microsoft.com/office/drawing/2014/main" id="{F2883F2D-8AF2-49EE-B274-28290F0AF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3" name="Picture 1288" descr="Schl_Logo">
          <a:extLst>
            <a:ext uri="{FF2B5EF4-FFF2-40B4-BE49-F238E27FC236}">
              <a16:creationId xmlns:a16="http://schemas.microsoft.com/office/drawing/2014/main" id="{81721AE0-1EEB-4D44-B2C6-1D2649F9D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4" name="Picture 13" descr="Schl_Logo">
          <a:extLst>
            <a:ext uri="{FF2B5EF4-FFF2-40B4-BE49-F238E27FC236}">
              <a16:creationId xmlns:a16="http://schemas.microsoft.com/office/drawing/2014/main" id="{0ED4390A-7A4B-4623-A589-74FB3A331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5" name="Picture 13" descr="Schl_Logo">
          <a:extLst>
            <a:ext uri="{FF2B5EF4-FFF2-40B4-BE49-F238E27FC236}">
              <a16:creationId xmlns:a16="http://schemas.microsoft.com/office/drawing/2014/main" id="{0728E776-EFDE-4BC8-AE62-6D177D4DB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6" name="Picture 1288" descr="Schl_Logo">
          <a:extLst>
            <a:ext uri="{FF2B5EF4-FFF2-40B4-BE49-F238E27FC236}">
              <a16:creationId xmlns:a16="http://schemas.microsoft.com/office/drawing/2014/main" id="{AEE25E39-53F3-4D12-B351-1F5936706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7" name="Picture 13" descr="Schl_Logo">
          <a:extLst>
            <a:ext uri="{FF2B5EF4-FFF2-40B4-BE49-F238E27FC236}">
              <a16:creationId xmlns:a16="http://schemas.microsoft.com/office/drawing/2014/main" id="{2FAEC3CB-D0DE-452F-8ABD-EA4095AE0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8" name="Picture 13" descr="Schl_Logo">
          <a:extLst>
            <a:ext uri="{FF2B5EF4-FFF2-40B4-BE49-F238E27FC236}">
              <a16:creationId xmlns:a16="http://schemas.microsoft.com/office/drawing/2014/main" id="{1B3B6FCE-5FB3-4D8C-B801-7B8A497A3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9" name="Picture 1288" descr="Schl_Logo">
          <a:extLst>
            <a:ext uri="{FF2B5EF4-FFF2-40B4-BE49-F238E27FC236}">
              <a16:creationId xmlns:a16="http://schemas.microsoft.com/office/drawing/2014/main" id="{721A688D-6DCE-4430-BFDE-05AA29915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0" name="Picture 13" descr="Schl_Logo">
          <a:extLst>
            <a:ext uri="{FF2B5EF4-FFF2-40B4-BE49-F238E27FC236}">
              <a16:creationId xmlns:a16="http://schemas.microsoft.com/office/drawing/2014/main" id="{935C124E-86D4-4BF8-8C9D-D08B71A2F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1" name="Picture 13" descr="Schl_Logo">
          <a:extLst>
            <a:ext uri="{FF2B5EF4-FFF2-40B4-BE49-F238E27FC236}">
              <a16:creationId xmlns:a16="http://schemas.microsoft.com/office/drawing/2014/main" id="{7F773518-0CDF-4E33-8D2F-66332CC1B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2" name="Picture 1288" descr="Schl_Logo">
          <a:extLst>
            <a:ext uri="{FF2B5EF4-FFF2-40B4-BE49-F238E27FC236}">
              <a16:creationId xmlns:a16="http://schemas.microsoft.com/office/drawing/2014/main" id="{FD28AECE-33ED-4F0C-A898-57487D633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3" name="Picture 13" descr="Schl_Logo">
          <a:extLst>
            <a:ext uri="{FF2B5EF4-FFF2-40B4-BE49-F238E27FC236}">
              <a16:creationId xmlns:a16="http://schemas.microsoft.com/office/drawing/2014/main" id="{EF8FFFB3-C4F8-4362-8247-20186E3A4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4" name="Picture 13" descr="Schl_Logo">
          <a:extLst>
            <a:ext uri="{FF2B5EF4-FFF2-40B4-BE49-F238E27FC236}">
              <a16:creationId xmlns:a16="http://schemas.microsoft.com/office/drawing/2014/main" id="{35EB424C-2291-44DA-BA87-B4A43DE67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5" name="Picture 1288" descr="Schl_Logo">
          <a:extLst>
            <a:ext uri="{FF2B5EF4-FFF2-40B4-BE49-F238E27FC236}">
              <a16:creationId xmlns:a16="http://schemas.microsoft.com/office/drawing/2014/main" id="{3599A2D4-4053-462B-83D2-EFD5B9CB3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6" name="Picture 13" descr="Schl_Logo">
          <a:extLst>
            <a:ext uri="{FF2B5EF4-FFF2-40B4-BE49-F238E27FC236}">
              <a16:creationId xmlns:a16="http://schemas.microsoft.com/office/drawing/2014/main" id="{D0C9059B-3CEA-47E9-833B-22E4A4EA3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7" name="Picture 13" descr="Schl_Logo">
          <a:extLst>
            <a:ext uri="{FF2B5EF4-FFF2-40B4-BE49-F238E27FC236}">
              <a16:creationId xmlns:a16="http://schemas.microsoft.com/office/drawing/2014/main" id="{0C2B1632-F8C8-4112-8A48-8E9E92377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8" name="Picture 1288" descr="Schl_Logo">
          <a:extLst>
            <a:ext uri="{FF2B5EF4-FFF2-40B4-BE49-F238E27FC236}">
              <a16:creationId xmlns:a16="http://schemas.microsoft.com/office/drawing/2014/main" id="{9E0B57C4-7FC6-4423-900C-2D882BCB4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9" name="Picture 13" descr="Schl_Logo">
          <a:extLst>
            <a:ext uri="{FF2B5EF4-FFF2-40B4-BE49-F238E27FC236}">
              <a16:creationId xmlns:a16="http://schemas.microsoft.com/office/drawing/2014/main" id="{4CE00CE8-F62E-41F3-AE26-C00C7097E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0" name="Picture 13" descr="Schl_Logo">
          <a:extLst>
            <a:ext uri="{FF2B5EF4-FFF2-40B4-BE49-F238E27FC236}">
              <a16:creationId xmlns:a16="http://schemas.microsoft.com/office/drawing/2014/main" id="{02E7B251-9EB2-41B5-83A8-291863051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1" name="Picture 1288" descr="Schl_Logo">
          <a:extLst>
            <a:ext uri="{FF2B5EF4-FFF2-40B4-BE49-F238E27FC236}">
              <a16:creationId xmlns:a16="http://schemas.microsoft.com/office/drawing/2014/main" id="{F39A3FE4-78CA-4D90-9821-FB25FBD87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2" name="Picture 13" descr="Schl_Logo">
          <a:extLst>
            <a:ext uri="{FF2B5EF4-FFF2-40B4-BE49-F238E27FC236}">
              <a16:creationId xmlns:a16="http://schemas.microsoft.com/office/drawing/2014/main" id="{B5E9E26F-345F-46E8-B294-423C9472B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3" name="Picture 13" descr="Schl_Logo">
          <a:extLst>
            <a:ext uri="{FF2B5EF4-FFF2-40B4-BE49-F238E27FC236}">
              <a16:creationId xmlns:a16="http://schemas.microsoft.com/office/drawing/2014/main" id="{C3BDDD38-A86D-4EF8-A46C-7E6EF89C5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4" name="Picture 1288" descr="Schl_Logo">
          <a:extLst>
            <a:ext uri="{FF2B5EF4-FFF2-40B4-BE49-F238E27FC236}">
              <a16:creationId xmlns:a16="http://schemas.microsoft.com/office/drawing/2014/main" id="{B4D88759-CAF6-4B2A-84CE-7DFB19648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5" name="Picture 13" descr="Schl_Logo">
          <a:extLst>
            <a:ext uri="{FF2B5EF4-FFF2-40B4-BE49-F238E27FC236}">
              <a16:creationId xmlns:a16="http://schemas.microsoft.com/office/drawing/2014/main" id="{C89CF1DE-3EF4-4A38-9199-2E9D5DB4D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6" name="Picture 13" descr="Schl_Logo">
          <a:extLst>
            <a:ext uri="{FF2B5EF4-FFF2-40B4-BE49-F238E27FC236}">
              <a16:creationId xmlns:a16="http://schemas.microsoft.com/office/drawing/2014/main" id="{B96B9E87-2CEF-4070-9712-BAF3D8445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7" name="Picture 1288" descr="Schl_Logo">
          <a:extLst>
            <a:ext uri="{FF2B5EF4-FFF2-40B4-BE49-F238E27FC236}">
              <a16:creationId xmlns:a16="http://schemas.microsoft.com/office/drawing/2014/main" id="{21721076-F410-42E3-9399-7E5A2D86B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8" name="Picture 13" descr="Schl_Logo">
          <a:extLst>
            <a:ext uri="{FF2B5EF4-FFF2-40B4-BE49-F238E27FC236}">
              <a16:creationId xmlns:a16="http://schemas.microsoft.com/office/drawing/2014/main" id="{C3684DD6-9619-4F24-B48D-A91DAB00A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9" name="Picture 13" descr="Schl_Logo">
          <a:extLst>
            <a:ext uri="{FF2B5EF4-FFF2-40B4-BE49-F238E27FC236}">
              <a16:creationId xmlns:a16="http://schemas.microsoft.com/office/drawing/2014/main" id="{A5771E9A-1D15-40DB-A844-CFC9B2950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0" name="Picture 1288" descr="Schl_Logo">
          <a:extLst>
            <a:ext uri="{FF2B5EF4-FFF2-40B4-BE49-F238E27FC236}">
              <a16:creationId xmlns:a16="http://schemas.microsoft.com/office/drawing/2014/main" id="{75CA9ADD-E894-4CC9-82AC-7E6534A4F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1" name="Picture 13" descr="Schl_Logo">
          <a:extLst>
            <a:ext uri="{FF2B5EF4-FFF2-40B4-BE49-F238E27FC236}">
              <a16:creationId xmlns:a16="http://schemas.microsoft.com/office/drawing/2014/main" id="{3A42C156-C0FF-4A81-BC1E-E28568C50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2" name="Picture 13" descr="Schl_Logo">
          <a:extLst>
            <a:ext uri="{FF2B5EF4-FFF2-40B4-BE49-F238E27FC236}">
              <a16:creationId xmlns:a16="http://schemas.microsoft.com/office/drawing/2014/main" id="{3234CC4E-7578-4732-B52B-BB1D47311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3" name="Picture 1288" descr="Schl_Logo">
          <a:extLst>
            <a:ext uri="{FF2B5EF4-FFF2-40B4-BE49-F238E27FC236}">
              <a16:creationId xmlns:a16="http://schemas.microsoft.com/office/drawing/2014/main" id="{DB4DDF21-125F-412E-925C-DB25AD1C3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4" name="Picture 13" descr="Schl_Logo">
          <a:extLst>
            <a:ext uri="{FF2B5EF4-FFF2-40B4-BE49-F238E27FC236}">
              <a16:creationId xmlns:a16="http://schemas.microsoft.com/office/drawing/2014/main" id="{1654944E-2A05-4457-8F60-9491558BB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5" name="Picture 13" descr="Schl_Logo">
          <a:extLst>
            <a:ext uri="{FF2B5EF4-FFF2-40B4-BE49-F238E27FC236}">
              <a16:creationId xmlns:a16="http://schemas.microsoft.com/office/drawing/2014/main" id="{0F782477-50F7-4237-8D37-2091E2C96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6" name="Picture 1288" descr="Schl_Logo">
          <a:extLst>
            <a:ext uri="{FF2B5EF4-FFF2-40B4-BE49-F238E27FC236}">
              <a16:creationId xmlns:a16="http://schemas.microsoft.com/office/drawing/2014/main" id="{0AE86D19-BFD7-428B-8009-5913C08FA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7" name="Picture 13" descr="Schl_Logo">
          <a:extLst>
            <a:ext uri="{FF2B5EF4-FFF2-40B4-BE49-F238E27FC236}">
              <a16:creationId xmlns:a16="http://schemas.microsoft.com/office/drawing/2014/main" id="{61806F96-EA71-45E4-A029-A91117832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8" name="Picture 13" descr="Schl_Logo">
          <a:extLst>
            <a:ext uri="{FF2B5EF4-FFF2-40B4-BE49-F238E27FC236}">
              <a16:creationId xmlns:a16="http://schemas.microsoft.com/office/drawing/2014/main" id="{DAE2C642-18D2-4F18-9D0E-CED7B7B9B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9" name="Picture 1288" descr="Schl_Logo">
          <a:extLst>
            <a:ext uri="{FF2B5EF4-FFF2-40B4-BE49-F238E27FC236}">
              <a16:creationId xmlns:a16="http://schemas.microsoft.com/office/drawing/2014/main" id="{8258A857-4AEC-43C4-9AF1-CE588CB1E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0" name="Picture 13" descr="Schl_Logo">
          <a:extLst>
            <a:ext uri="{FF2B5EF4-FFF2-40B4-BE49-F238E27FC236}">
              <a16:creationId xmlns:a16="http://schemas.microsoft.com/office/drawing/2014/main" id="{BA94FAE1-A976-4E0A-8AA1-6D33649AC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1" name="Picture 13" descr="Schl_Logo">
          <a:extLst>
            <a:ext uri="{FF2B5EF4-FFF2-40B4-BE49-F238E27FC236}">
              <a16:creationId xmlns:a16="http://schemas.microsoft.com/office/drawing/2014/main" id="{E0CCCD6D-3B39-4744-8B63-013409CE9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2" name="Picture 1288" descr="Schl_Logo">
          <a:extLst>
            <a:ext uri="{FF2B5EF4-FFF2-40B4-BE49-F238E27FC236}">
              <a16:creationId xmlns:a16="http://schemas.microsoft.com/office/drawing/2014/main" id="{B8C02E1F-90CA-4454-9955-0C4D47C00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3" name="Picture 13" descr="Schl_Logo">
          <a:extLst>
            <a:ext uri="{FF2B5EF4-FFF2-40B4-BE49-F238E27FC236}">
              <a16:creationId xmlns:a16="http://schemas.microsoft.com/office/drawing/2014/main" id="{8B682CD9-9279-45A2-A863-BE74B39CE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4" name="Picture 13" descr="Schl_Logo">
          <a:extLst>
            <a:ext uri="{FF2B5EF4-FFF2-40B4-BE49-F238E27FC236}">
              <a16:creationId xmlns:a16="http://schemas.microsoft.com/office/drawing/2014/main" id="{2DA463DE-D533-4FC4-B5B1-6422D863A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5" name="Picture 1288" descr="Schl_Logo">
          <a:extLst>
            <a:ext uri="{FF2B5EF4-FFF2-40B4-BE49-F238E27FC236}">
              <a16:creationId xmlns:a16="http://schemas.microsoft.com/office/drawing/2014/main" id="{7436F632-26BD-4244-8249-D83893FF9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6" name="Picture 13" descr="Schl_Logo">
          <a:extLst>
            <a:ext uri="{FF2B5EF4-FFF2-40B4-BE49-F238E27FC236}">
              <a16:creationId xmlns:a16="http://schemas.microsoft.com/office/drawing/2014/main" id="{9D292209-238D-4E39-8647-D78C3682B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7" name="Picture 13" descr="Schl_Logo">
          <a:extLst>
            <a:ext uri="{FF2B5EF4-FFF2-40B4-BE49-F238E27FC236}">
              <a16:creationId xmlns:a16="http://schemas.microsoft.com/office/drawing/2014/main" id="{0E996EB4-EF36-4A50-935E-C2CC0BF05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8" name="Picture 1288" descr="Schl_Logo">
          <a:extLst>
            <a:ext uri="{FF2B5EF4-FFF2-40B4-BE49-F238E27FC236}">
              <a16:creationId xmlns:a16="http://schemas.microsoft.com/office/drawing/2014/main" id="{AF1EB0B8-0CD6-439A-9E6B-1F81C565D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9" name="Picture 13" descr="Schl_Logo">
          <a:extLst>
            <a:ext uri="{FF2B5EF4-FFF2-40B4-BE49-F238E27FC236}">
              <a16:creationId xmlns:a16="http://schemas.microsoft.com/office/drawing/2014/main" id="{633E5E61-FAA3-4651-B756-C71A26FCB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0" name="Picture 13" descr="Schl_Logo">
          <a:extLst>
            <a:ext uri="{FF2B5EF4-FFF2-40B4-BE49-F238E27FC236}">
              <a16:creationId xmlns:a16="http://schemas.microsoft.com/office/drawing/2014/main" id="{66C26B9E-0BE4-43DD-A80A-3FFBFD3F7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1" name="Picture 1288" descr="Schl_Logo">
          <a:extLst>
            <a:ext uri="{FF2B5EF4-FFF2-40B4-BE49-F238E27FC236}">
              <a16:creationId xmlns:a16="http://schemas.microsoft.com/office/drawing/2014/main" id="{72106459-9E9D-4554-86DD-385F8AC2F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2" name="Picture 13" descr="Schl_Logo">
          <a:extLst>
            <a:ext uri="{FF2B5EF4-FFF2-40B4-BE49-F238E27FC236}">
              <a16:creationId xmlns:a16="http://schemas.microsoft.com/office/drawing/2014/main" id="{7B559120-22AE-4F95-82FB-567DBFE00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3" name="Picture 13" descr="Schl_Logo">
          <a:extLst>
            <a:ext uri="{FF2B5EF4-FFF2-40B4-BE49-F238E27FC236}">
              <a16:creationId xmlns:a16="http://schemas.microsoft.com/office/drawing/2014/main" id="{82B0859F-453D-4A1E-9576-6D2B9AE46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4" name="Picture 1288" descr="Schl_Logo">
          <a:extLst>
            <a:ext uri="{FF2B5EF4-FFF2-40B4-BE49-F238E27FC236}">
              <a16:creationId xmlns:a16="http://schemas.microsoft.com/office/drawing/2014/main" id="{4F321270-2DC9-4556-AE31-6BF707177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5" name="Picture 13" descr="Schl_Logo">
          <a:extLst>
            <a:ext uri="{FF2B5EF4-FFF2-40B4-BE49-F238E27FC236}">
              <a16:creationId xmlns:a16="http://schemas.microsoft.com/office/drawing/2014/main" id="{155758E6-797D-4A00-AED6-C6D92DE59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6" name="Picture 13" descr="Schl_Logo">
          <a:extLst>
            <a:ext uri="{FF2B5EF4-FFF2-40B4-BE49-F238E27FC236}">
              <a16:creationId xmlns:a16="http://schemas.microsoft.com/office/drawing/2014/main" id="{93461872-099E-49D9-B6F0-2A639DE01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7" name="Picture 1288" descr="Schl_Logo">
          <a:extLst>
            <a:ext uri="{FF2B5EF4-FFF2-40B4-BE49-F238E27FC236}">
              <a16:creationId xmlns:a16="http://schemas.microsoft.com/office/drawing/2014/main" id="{CBB8C18F-B2AC-449B-86F4-A8914ABAC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8" name="Picture 13" descr="Schl_Logo">
          <a:extLst>
            <a:ext uri="{FF2B5EF4-FFF2-40B4-BE49-F238E27FC236}">
              <a16:creationId xmlns:a16="http://schemas.microsoft.com/office/drawing/2014/main" id="{26E21867-D9D1-47D3-8D4E-AF4D5570A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9" name="Picture 13" descr="Schl_Logo">
          <a:extLst>
            <a:ext uri="{FF2B5EF4-FFF2-40B4-BE49-F238E27FC236}">
              <a16:creationId xmlns:a16="http://schemas.microsoft.com/office/drawing/2014/main" id="{4FDB9C67-B2EA-4FA6-AF0E-B0A4857CE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0" name="Picture 1288" descr="Schl_Logo">
          <a:extLst>
            <a:ext uri="{FF2B5EF4-FFF2-40B4-BE49-F238E27FC236}">
              <a16:creationId xmlns:a16="http://schemas.microsoft.com/office/drawing/2014/main" id="{6E9F3B12-7777-4C9E-9F34-CE6E3C8AB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1" name="Picture 13" descr="Schl_Logo">
          <a:extLst>
            <a:ext uri="{FF2B5EF4-FFF2-40B4-BE49-F238E27FC236}">
              <a16:creationId xmlns:a16="http://schemas.microsoft.com/office/drawing/2014/main" id="{5B917813-4303-4930-861A-59CCC3A54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2" name="Picture 13" descr="Schl_Logo">
          <a:extLst>
            <a:ext uri="{FF2B5EF4-FFF2-40B4-BE49-F238E27FC236}">
              <a16:creationId xmlns:a16="http://schemas.microsoft.com/office/drawing/2014/main" id="{460CC9F4-DEC0-4EC6-BF8F-EDD32F144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3" name="Picture 1288" descr="Schl_Logo">
          <a:extLst>
            <a:ext uri="{FF2B5EF4-FFF2-40B4-BE49-F238E27FC236}">
              <a16:creationId xmlns:a16="http://schemas.microsoft.com/office/drawing/2014/main" id="{198E49FB-4D75-4068-B6D1-4965DDAE4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4" name="Picture 13" descr="Schl_Logo">
          <a:extLst>
            <a:ext uri="{FF2B5EF4-FFF2-40B4-BE49-F238E27FC236}">
              <a16:creationId xmlns:a16="http://schemas.microsoft.com/office/drawing/2014/main" id="{08F9AE32-96EB-4D33-9CB7-9892EE04C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5" name="Picture 13" descr="Schl_Logo">
          <a:extLst>
            <a:ext uri="{FF2B5EF4-FFF2-40B4-BE49-F238E27FC236}">
              <a16:creationId xmlns:a16="http://schemas.microsoft.com/office/drawing/2014/main" id="{587D4286-9DF7-4A66-B876-AC45C0B96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6" name="Picture 1288" descr="Schl_Logo">
          <a:extLst>
            <a:ext uri="{FF2B5EF4-FFF2-40B4-BE49-F238E27FC236}">
              <a16:creationId xmlns:a16="http://schemas.microsoft.com/office/drawing/2014/main" id="{2EC7B4E7-61F5-488C-BF2F-EE317CFA3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7" name="Picture 13" descr="Schl_Logo">
          <a:extLst>
            <a:ext uri="{FF2B5EF4-FFF2-40B4-BE49-F238E27FC236}">
              <a16:creationId xmlns:a16="http://schemas.microsoft.com/office/drawing/2014/main" id="{55B60FCB-CBE1-4E64-B1FF-DC5A97D4E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8" name="Picture 13" descr="Schl_Logo">
          <a:extLst>
            <a:ext uri="{FF2B5EF4-FFF2-40B4-BE49-F238E27FC236}">
              <a16:creationId xmlns:a16="http://schemas.microsoft.com/office/drawing/2014/main" id="{A2A352DA-B79A-4819-961B-57C3A56A2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9" name="Picture 1288" descr="Schl_Logo">
          <a:extLst>
            <a:ext uri="{FF2B5EF4-FFF2-40B4-BE49-F238E27FC236}">
              <a16:creationId xmlns:a16="http://schemas.microsoft.com/office/drawing/2014/main" id="{EF0CD0C3-77E3-4676-804F-187915B45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0" name="Picture 13" descr="Schl_Logo">
          <a:extLst>
            <a:ext uri="{FF2B5EF4-FFF2-40B4-BE49-F238E27FC236}">
              <a16:creationId xmlns:a16="http://schemas.microsoft.com/office/drawing/2014/main" id="{5ECCA155-6467-4301-816F-C1292C15E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1" name="Picture 13" descr="Schl_Logo">
          <a:extLst>
            <a:ext uri="{FF2B5EF4-FFF2-40B4-BE49-F238E27FC236}">
              <a16:creationId xmlns:a16="http://schemas.microsoft.com/office/drawing/2014/main" id="{AC4D0AB7-B4CF-46E8-878D-2A6265DBC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2" name="Picture 1288" descr="Schl_Logo">
          <a:extLst>
            <a:ext uri="{FF2B5EF4-FFF2-40B4-BE49-F238E27FC236}">
              <a16:creationId xmlns:a16="http://schemas.microsoft.com/office/drawing/2014/main" id="{09D72671-C2D4-4059-9615-94A8C6D10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3" name="Picture 13" descr="Schl_Logo">
          <a:extLst>
            <a:ext uri="{FF2B5EF4-FFF2-40B4-BE49-F238E27FC236}">
              <a16:creationId xmlns:a16="http://schemas.microsoft.com/office/drawing/2014/main" id="{7CAB0B95-ABCA-4A49-BB39-0A0F4EA30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4" name="Picture 13" descr="Schl_Logo">
          <a:extLst>
            <a:ext uri="{FF2B5EF4-FFF2-40B4-BE49-F238E27FC236}">
              <a16:creationId xmlns:a16="http://schemas.microsoft.com/office/drawing/2014/main" id="{76753ECB-6D1D-4278-B0FD-5F627FB94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5" name="Picture 1288" descr="Schl_Logo">
          <a:extLst>
            <a:ext uri="{FF2B5EF4-FFF2-40B4-BE49-F238E27FC236}">
              <a16:creationId xmlns:a16="http://schemas.microsoft.com/office/drawing/2014/main" id="{D2C3DF8D-B3B0-4880-8C02-B8AEB3433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6" name="Picture 13" descr="Schl_Logo">
          <a:extLst>
            <a:ext uri="{FF2B5EF4-FFF2-40B4-BE49-F238E27FC236}">
              <a16:creationId xmlns:a16="http://schemas.microsoft.com/office/drawing/2014/main" id="{5B0D52C8-809B-447B-B556-2D860C44E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7" name="Picture 13" descr="Schl_Logo">
          <a:extLst>
            <a:ext uri="{FF2B5EF4-FFF2-40B4-BE49-F238E27FC236}">
              <a16:creationId xmlns:a16="http://schemas.microsoft.com/office/drawing/2014/main" id="{26F685C4-70F5-438B-9087-E681AD191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8" name="Picture 1288" descr="Schl_Logo">
          <a:extLst>
            <a:ext uri="{FF2B5EF4-FFF2-40B4-BE49-F238E27FC236}">
              <a16:creationId xmlns:a16="http://schemas.microsoft.com/office/drawing/2014/main" id="{501DE377-BDBE-4B2A-BF8C-8F15ABFE3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9" name="Picture 13" descr="Schl_Logo">
          <a:extLst>
            <a:ext uri="{FF2B5EF4-FFF2-40B4-BE49-F238E27FC236}">
              <a16:creationId xmlns:a16="http://schemas.microsoft.com/office/drawing/2014/main" id="{67FE8C33-A933-48B2-A723-78F462629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0" name="Picture 13" descr="Schl_Logo">
          <a:extLst>
            <a:ext uri="{FF2B5EF4-FFF2-40B4-BE49-F238E27FC236}">
              <a16:creationId xmlns:a16="http://schemas.microsoft.com/office/drawing/2014/main" id="{6CB7ECCD-A1AB-4656-BDBA-3C266244F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1" name="Picture 1288" descr="Schl_Logo">
          <a:extLst>
            <a:ext uri="{FF2B5EF4-FFF2-40B4-BE49-F238E27FC236}">
              <a16:creationId xmlns:a16="http://schemas.microsoft.com/office/drawing/2014/main" id="{446148E5-94DE-45D7-B643-D984624CD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2" name="Picture 13" descr="Schl_Logo">
          <a:extLst>
            <a:ext uri="{FF2B5EF4-FFF2-40B4-BE49-F238E27FC236}">
              <a16:creationId xmlns:a16="http://schemas.microsoft.com/office/drawing/2014/main" id="{DB56DAC1-CF46-4F37-A5BA-EFA488F73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3" name="Picture 13" descr="Schl_Logo">
          <a:extLst>
            <a:ext uri="{FF2B5EF4-FFF2-40B4-BE49-F238E27FC236}">
              <a16:creationId xmlns:a16="http://schemas.microsoft.com/office/drawing/2014/main" id="{CA36FD67-7E66-4729-98CF-D59401E0A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4" name="Picture 1288" descr="Schl_Logo">
          <a:extLst>
            <a:ext uri="{FF2B5EF4-FFF2-40B4-BE49-F238E27FC236}">
              <a16:creationId xmlns:a16="http://schemas.microsoft.com/office/drawing/2014/main" id="{FC7C3C9B-6A72-41ED-9F36-01ACAD7DC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5" name="Picture 13" descr="Schl_Logo">
          <a:extLst>
            <a:ext uri="{FF2B5EF4-FFF2-40B4-BE49-F238E27FC236}">
              <a16:creationId xmlns:a16="http://schemas.microsoft.com/office/drawing/2014/main" id="{C2CEE2D0-A0A5-40A9-8A11-67A59594D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6" name="Picture 13" descr="Schl_Logo">
          <a:extLst>
            <a:ext uri="{FF2B5EF4-FFF2-40B4-BE49-F238E27FC236}">
              <a16:creationId xmlns:a16="http://schemas.microsoft.com/office/drawing/2014/main" id="{320EA071-C735-4EBB-9274-840BA0410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7" name="Picture 1288" descr="Schl_Logo">
          <a:extLst>
            <a:ext uri="{FF2B5EF4-FFF2-40B4-BE49-F238E27FC236}">
              <a16:creationId xmlns:a16="http://schemas.microsoft.com/office/drawing/2014/main" id="{8DC5F480-A8D1-47D5-AA9E-731B26EC9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8" name="Picture 13" descr="Schl_Logo">
          <a:extLst>
            <a:ext uri="{FF2B5EF4-FFF2-40B4-BE49-F238E27FC236}">
              <a16:creationId xmlns:a16="http://schemas.microsoft.com/office/drawing/2014/main" id="{97016FA3-C0F7-4005-9339-DE7936557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9" name="Picture 13" descr="Schl_Logo">
          <a:extLst>
            <a:ext uri="{FF2B5EF4-FFF2-40B4-BE49-F238E27FC236}">
              <a16:creationId xmlns:a16="http://schemas.microsoft.com/office/drawing/2014/main" id="{E1ED2AF0-03C6-4490-BDA6-89BC7F838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0" name="Picture 1288" descr="Schl_Logo">
          <a:extLst>
            <a:ext uri="{FF2B5EF4-FFF2-40B4-BE49-F238E27FC236}">
              <a16:creationId xmlns:a16="http://schemas.microsoft.com/office/drawing/2014/main" id="{0FFBB456-9695-4AE7-839A-AAF47E5EB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1" name="Picture 13" descr="Schl_Logo">
          <a:extLst>
            <a:ext uri="{FF2B5EF4-FFF2-40B4-BE49-F238E27FC236}">
              <a16:creationId xmlns:a16="http://schemas.microsoft.com/office/drawing/2014/main" id="{1D22CE3B-32C1-44A9-9F33-B40C90824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2" name="Picture 13" descr="Schl_Logo">
          <a:extLst>
            <a:ext uri="{FF2B5EF4-FFF2-40B4-BE49-F238E27FC236}">
              <a16:creationId xmlns:a16="http://schemas.microsoft.com/office/drawing/2014/main" id="{DE50F11F-7868-4505-AAC5-AE26E4934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3" name="Picture 1288" descr="Schl_Logo">
          <a:extLst>
            <a:ext uri="{FF2B5EF4-FFF2-40B4-BE49-F238E27FC236}">
              <a16:creationId xmlns:a16="http://schemas.microsoft.com/office/drawing/2014/main" id="{12CE1903-6FAF-491F-B578-CD239FDC4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4" name="Picture 13" descr="Schl_Logo">
          <a:extLst>
            <a:ext uri="{FF2B5EF4-FFF2-40B4-BE49-F238E27FC236}">
              <a16:creationId xmlns:a16="http://schemas.microsoft.com/office/drawing/2014/main" id="{D0B88560-D485-4507-ABBE-995CE830D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5" name="Picture 13" descr="Schl_Logo">
          <a:extLst>
            <a:ext uri="{FF2B5EF4-FFF2-40B4-BE49-F238E27FC236}">
              <a16:creationId xmlns:a16="http://schemas.microsoft.com/office/drawing/2014/main" id="{635DC320-23B9-454F-926D-E079C76E2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6" name="Picture 1288" descr="Schl_Logo">
          <a:extLst>
            <a:ext uri="{FF2B5EF4-FFF2-40B4-BE49-F238E27FC236}">
              <a16:creationId xmlns:a16="http://schemas.microsoft.com/office/drawing/2014/main" id="{7A803778-1F90-4875-8C7A-54D460F79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7" name="Picture 13" descr="Schl_Logo">
          <a:extLst>
            <a:ext uri="{FF2B5EF4-FFF2-40B4-BE49-F238E27FC236}">
              <a16:creationId xmlns:a16="http://schemas.microsoft.com/office/drawing/2014/main" id="{FC0AB81A-4608-4154-83D4-BBC2FF0F5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8" name="Picture 13" descr="Schl_Logo">
          <a:extLst>
            <a:ext uri="{FF2B5EF4-FFF2-40B4-BE49-F238E27FC236}">
              <a16:creationId xmlns:a16="http://schemas.microsoft.com/office/drawing/2014/main" id="{8CA9C2C0-D699-43CE-BEC6-1E76C045F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9" name="Picture 1288" descr="Schl_Logo">
          <a:extLst>
            <a:ext uri="{FF2B5EF4-FFF2-40B4-BE49-F238E27FC236}">
              <a16:creationId xmlns:a16="http://schemas.microsoft.com/office/drawing/2014/main" id="{3C2CD86F-AB5A-4679-AD65-A012E950D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0" name="Picture 13" descr="Schl_Logo">
          <a:extLst>
            <a:ext uri="{FF2B5EF4-FFF2-40B4-BE49-F238E27FC236}">
              <a16:creationId xmlns:a16="http://schemas.microsoft.com/office/drawing/2014/main" id="{3F60E64D-11F5-4BDD-AF5B-C137E32F2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1" name="Picture 13" descr="Schl_Logo">
          <a:extLst>
            <a:ext uri="{FF2B5EF4-FFF2-40B4-BE49-F238E27FC236}">
              <a16:creationId xmlns:a16="http://schemas.microsoft.com/office/drawing/2014/main" id="{183F18C3-7139-4015-8A66-46BB0B649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2" name="Picture 1288" descr="Schl_Logo">
          <a:extLst>
            <a:ext uri="{FF2B5EF4-FFF2-40B4-BE49-F238E27FC236}">
              <a16:creationId xmlns:a16="http://schemas.microsoft.com/office/drawing/2014/main" id="{D894188E-3C4E-4C94-B631-7BD5FC96E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3" name="Picture 13" descr="Schl_Logo">
          <a:extLst>
            <a:ext uri="{FF2B5EF4-FFF2-40B4-BE49-F238E27FC236}">
              <a16:creationId xmlns:a16="http://schemas.microsoft.com/office/drawing/2014/main" id="{2E7DDCEF-98CA-40E5-A3E8-8010403C4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4" name="Picture 13" descr="Schl_Logo">
          <a:extLst>
            <a:ext uri="{FF2B5EF4-FFF2-40B4-BE49-F238E27FC236}">
              <a16:creationId xmlns:a16="http://schemas.microsoft.com/office/drawing/2014/main" id="{F2561C25-E0FF-41F3-812B-ABCC88A13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5" name="Picture 1288" descr="Schl_Logo">
          <a:extLst>
            <a:ext uri="{FF2B5EF4-FFF2-40B4-BE49-F238E27FC236}">
              <a16:creationId xmlns:a16="http://schemas.microsoft.com/office/drawing/2014/main" id="{B1258DB9-920D-4349-9340-1353773B1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6" name="Picture 13" descr="Schl_Logo">
          <a:extLst>
            <a:ext uri="{FF2B5EF4-FFF2-40B4-BE49-F238E27FC236}">
              <a16:creationId xmlns:a16="http://schemas.microsoft.com/office/drawing/2014/main" id="{3F740014-8CAF-4E10-B950-525F1EE1F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7" name="Picture 13" descr="Schl_Logo">
          <a:extLst>
            <a:ext uri="{FF2B5EF4-FFF2-40B4-BE49-F238E27FC236}">
              <a16:creationId xmlns:a16="http://schemas.microsoft.com/office/drawing/2014/main" id="{0A564066-CEF5-4C93-8CB7-59040BA52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8" name="Picture 1288" descr="Schl_Logo">
          <a:extLst>
            <a:ext uri="{FF2B5EF4-FFF2-40B4-BE49-F238E27FC236}">
              <a16:creationId xmlns:a16="http://schemas.microsoft.com/office/drawing/2014/main" id="{A780F31D-0F58-4C2A-A815-731D07104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9" name="Picture 13" descr="Schl_Logo">
          <a:extLst>
            <a:ext uri="{FF2B5EF4-FFF2-40B4-BE49-F238E27FC236}">
              <a16:creationId xmlns:a16="http://schemas.microsoft.com/office/drawing/2014/main" id="{5093EB87-A581-4C55-95CA-051CCA4AD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0" name="Picture 13" descr="Schl_Logo">
          <a:extLst>
            <a:ext uri="{FF2B5EF4-FFF2-40B4-BE49-F238E27FC236}">
              <a16:creationId xmlns:a16="http://schemas.microsoft.com/office/drawing/2014/main" id="{204A032F-AC30-4698-A56B-FADBD2F1B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1" name="Picture 1288" descr="Schl_Logo">
          <a:extLst>
            <a:ext uri="{FF2B5EF4-FFF2-40B4-BE49-F238E27FC236}">
              <a16:creationId xmlns:a16="http://schemas.microsoft.com/office/drawing/2014/main" id="{D39AD8DF-41EA-4A74-9006-CA5836E5B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2" name="Picture 13" descr="Schl_Logo">
          <a:extLst>
            <a:ext uri="{FF2B5EF4-FFF2-40B4-BE49-F238E27FC236}">
              <a16:creationId xmlns:a16="http://schemas.microsoft.com/office/drawing/2014/main" id="{84D9DB38-F7C1-4FB7-9F25-6777EDB40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3" name="Picture 13" descr="Schl_Logo">
          <a:extLst>
            <a:ext uri="{FF2B5EF4-FFF2-40B4-BE49-F238E27FC236}">
              <a16:creationId xmlns:a16="http://schemas.microsoft.com/office/drawing/2014/main" id="{4C5D2CC0-FF96-4118-8CF6-B43B1D28F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4" name="Picture 1288" descr="Schl_Logo">
          <a:extLst>
            <a:ext uri="{FF2B5EF4-FFF2-40B4-BE49-F238E27FC236}">
              <a16:creationId xmlns:a16="http://schemas.microsoft.com/office/drawing/2014/main" id="{A16F3CE7-95F4-4A2A-8CFE-FB5549285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5" name="Picture 13" descr="Schl_Logo">
          <a:extLst>
            <a:ext uri="{FF2B5EF4-FFF2-40B4-BE49-F238E27FC236}">
              <a16:creationId xmlns:a16="http://schemas.microsoft.com/office/drawing/2014/main" id="{AE71FF1F-8167-48D2-B3F7-CF7A625E1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6" name="Picture 13" descr="Schl_Logo">
          <a:extLst>
            <a:ext uri="{FF2B5EF4-FFF2-40B4-BE49-F238E27FC236}">
              <a16:creationId xmlns:a16="http://schemas.microsoft.com/office/drawing/2014/main" id="{EE064460-8F8B-4EFE-9463-623EF6944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7" name="Picture 1288" descr="Schl_Logo">
          <a:extLst>
            <a:ext uri="{FF2B5EF4-FFF2-40B4-BE49-F238E27FC236}">
              <a16:creationId xmlns:a16="http://schemas.microsoft.com/office/drawing/2014/main" id="{CABEA8B8-1FBE-4129-9723-C06AA2B32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8" name="Picture 13" descr="Schl_Logo">
          <a:extLst>
            <a:ext uri="{FF2B5EF4-FFF2-40B4-BE49-F238E27FC236}">
              <a16:creationId xmlns:a16="http://schemas.microsoft.com/office/drawing/2014/main" id="{17D66E34-7826-423B-9971-B0574E34E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9" name="Picture 13" descr="Schl_Logo">
          <a:extLst>
            <a:ext uri="{FF2B5EF4-FFF2-40B4-BE49-F238E27FC236}">
              <a16:creationId xmlns:a16="http://schemas.microsoft.com/office/drawing/2014/main" id="{6877889D-FFDE-494E-8653-CF1D55896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0" name="Picture 1288" descr="Schl_Logo">
          <a:extLst>
            <a:ext uri="{FF2B5EF4-FFF2-40B4-BE49-F238E27FC236}">
              <a16:creationId xmlns:a16="http://schemas.microsoft.com/office/drawing/2014/main" id="{A5E03DC2-FC7D-407C-BEDF-C657421A9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1" name="Picture 13" descr="Schl_Logo">
          <a:extLst>
            <a:ext uri="{FF2B5EF4-FFF2-40B4-BE49-F238E27FC236}">
              <a16:creationId xmlns:a16="http://schemas.microsoft.com/office/drawing/2014/main" id="{9B1EBB0B-667A-41C3-8ECE-08628CD28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2" name="Picture 13" descr="Schl_Logo">
          <a:extLst>
            <a:ext uri="{FF2B5EF4-FFF2-40B4-BE49-F238E27FC236}">
              <a16:creationId xmlns:a16="http://schemas.microsoft.com/office/drawing/2014/main" id="{91C6CB2E-4428-4FD8-8EF5-50EB9F374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3" name="Picture 1288" descr="Schl_Logo">
          <a:extLst>
            <a:ext uri="{FF2B5EF4-FFF2-40B4-BE49-F238E27FC236}">
              <a16:creationId xmlns:a16="http://schemas.microsoft.com/office/drawing/2014/main" id="{6374A8DF-BB0B-45D6-A486-504F0A43F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4" name="Picture 13" descr="Schl_Logo">
          <a:extLst>
            <a:ext uri="{FF2B5EF4-FFF2-40B4-BE49-F238E27FC236}">
              <a16:creationId xmlns:a16="http://schemas.microsoft.com/office/drawing/2014/main" id="{E3796FB4-8D7F-471C-9963-1CC9D8A8F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5" name="Picture 13" descr="Schl_Logo">
          <a:extLst>
            <a:ext uri="{FF2B5EF4-FFF2-40B4-BE49-F238E27FC236}">
              <a16:creationId xmlns:a16="http://schemas.microsoft.com/office/drawing/2014/main" id="{1E08BF4F-9071-4AC9-AFEC-D0ADD5E34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6" name="Picture 1288" descr="Schl_Logo">
          <a:extLst>
            <a:ext uri="{FF2B5EF4-FFF2-40B4-BE49-F238E27FC236}">
              <a16:creationId xmlns:a16="http://schemas.microsoft.com/office/drawing/2014/main" id="{6B367C38-361E-4057-9B38-AA0611BD1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7" name="Picture 13" descr="Schl_Logo">
          <a:extLst>
            <a:ext uri="{FF2B5EF4-FFF2-40B4-BE49-F238E27FC236}">
              <a16:creationId xmlns:a16="http://schemas.microsoft.com/office/drawing/2014/main" id="{1E3AE28C-9D53-4655-B08F-838FF5012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8" name="Picture 13" descr="Schl_Logo">
          <a:extLst>
            <a:ext uri="{FF2B5EF4-FFF2-40B4-BE49-F238E27FC236}">
              <a16:creationId xmlns:a16="http://schemas.microsoft.com/office/drawing/2014/main" id="{F24DA9F6-0AB1-4B6A-8FCB-48C996C83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9" name="Picture 1288" descr="Schl_Logo">
          <a:extLst>
            <a:ext uri="{FF2B5EF4-FFF2-40B4-BE49-F238E27FC236}">
              <a16:creationId xmlns:a16="http://schemas.microsoft.com/office/drawing/2014/main" id="{AD44FA11-45CF-4157-BA8A-E036CD115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0" name="Picture 13" descr="Schl_Logo">
          <a:extLst>
            <a:ext uri="{FF2B5EF4-FFF2-40B4-BE49-F238E27FC236}">
              <a16:creationId xmlns:a16="http://schemas.microsoft.com/office/drawing/2014/main" id="{B57D7810-67AD-47D2-99B9-3B36F59BA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1" name="Picture 13" descr="Schl_Logo">
          <a:extLst>
            <a:ext uri="{FF2B5EF4-FFF2-40B4-BE49-F238E27FC236}">
              <a16:creationId xmlns:a16="http://schemas.microsoft.com/office/drawing/2014/main" id="{DAC894E1-82E1-4F60-B035-A5D1E350A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2" name="Picture 1288" descr="Schl_Logo">
          <a:extLst>
            <a:ext uri="{FF2B5EF4-FFF2-40B4-BE49-F238E27FC236}">
              <a16:creationId xmlns:a16="http://schemas.microsoft.com/office/drawing/2014/main" id="{C0C0BBD5-1A76-4DCD-9C56-85DEE0BDF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3" name="Picture 13" descr="Schl_Logo">
          <a:extLst>
            <a:ext uri="{FF2B5EF4-FFF2-40B4-BE49-F238E27FC236}">
              <a16:creationId xmlns:a16="http://schemas.microsoft.com/office/drawing/2014/main" id="{CEEC030E-4FB5-4E7C-B2F9-00C2556DA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4" name="Picture 13" descr="Schl_Logo">
          <a:extLst>
            <a:ext uri="{FF2B5EF4-FFF2-40B4-BE49-F238E27FC236}">
              <a16:creationId xmlns:a16="http://schemas.microsoft.com/office/drawing/2014/main" id="{A434D770-ADC6-4455-B719-9DC774DEE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5" name="Picture 1288" descr="Schl_Logo">
          <a:extLst>
            <a:ext uri="{FF2B5EF4-FFF2-40B4-BE49-F238E27FC236}">
              <a16:creationId xmlns:a16="http://schemas.microsoft.com/office/drawing/2014/main" id="{BB754562-7D9A-4B71-A8D4-B174A9729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6" name="Picture 13" descr="Schl_Logo">
          <a:extLst>
            <a:ext uri="{FF2B5EF4-FFF2-40B4-BE49-F238E27FC236}">
              <a16:creationId xmlns:a16="http://schemas.microsoft.com/office/drawing/2014/main" id="{BA6AFC2F-EBF9-4C21-846B-987B785CF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7" name="Picture 13" descr="Schl_Logo">
          <a:extLst>
            <a:ext uri="{FF2B5EF4-FFF2-40B4-BE49-F238E27FC236}">
              <a16:creationId xmlns:a16="http://schemas.microsoft.com/office/drawing/2014/main" id="{BD679D27-F285-4347-9F08-160E6BD93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8" name="Picture 1288" descr="Schl_Logo">
          <a:extLst>
            <a:ext uri="{FF2B5EF4-FFF2-40B4-BE49-F238E27FC236}">
              <a16:creationId xmlns:a16="http://schemas.microsoft.com/office/drawing/2014/main" id="{CD6DE49D-BFAF-49F1-BF60-236951A8F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9" name="Picture 13" descr="Schl_Logo">
          <a:extLst>
            <a:ext uri="{FF2B5EF4-FFF2-40B4-BE49-F238E27FC236}">
              <a16:creationId xmlns:a16="http://schemas.microsoft.com/office/drawing/2014/main" id="{37AD25DA-6B0B-48BA-A5EB-15EC9389A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0" name="Picture 13" descr="Schl_Logo">
          <a:extLst>
            <a:ext uri="{FF2B5EF4-FFF2-40B4-BE49-F238E27FC236}">
              <a16:creationId xmlns:a16="http://schemas.microsoft.com/office/drawing/2014/main" id="{7F5122B4-0248-43A9-8A50-8BD144DF8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1" name="Picture 1288" descr="Schl_Logo">
          <a:extLst>
            <a:ext uri="{FF2B5EF4-FFF2-40B4-BE49-F238E27FC236}">
              <a16:creationId xmlns:a16="http://schemas.microsoft.com/office/drawing/2014/main" id="{46ADB2E8-7A06-4D27-AA66-14409F5D2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2" name="Picture 13" descr="Schl_Logo">
          <a:extLst>
            <a:ext uri="{FF2B5EF4-FFF2-40B4-BE49-F238E27FC236}">
              <a16:creationId xmlns:a16="http://schemas.microsoft.com/office/drawing/2014/main" id="{74F58810-7DE9-405D-BB14-C296AE1D4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3" name="Picture 13" descr="Schl_Logo">
          <a:extLst>
            <a:ext uri="{FF2B5EF4-FFF2-40B4-BE49-F238E27FC236}">
              <a16:creationId xmlns:a16="http://schemas.microsoft.com/office/drawing/2014/main" id="{83856A85-9681-428F-833E-747C08837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4" name="Picture 1288" descr="Schl_Logo">
          <a:extLst>
            <a:ext uri="{FF2B5EF4-FFF2-40B4-BE49-F238E27FC236}">
              <a16:creationId xmlns:a16="http://schemas.microsoft.com/office/drawing/2014/main" id="{51ADFBAE-87A1-4E82-BBEC-7737BE844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5" name="Picture 13" descr="Schl_Logo">
          <a:extLst>
            <a:ext uri="{FF2B5EF4-FFF2-40B4-BE49-F238E27FC236}">
              <a16:creationId xmlns:a16="http://schemas.microsoft.com/office/drawing/2014/main" id="{8AF0027E-03E9-4CEF-90A2-68BB16144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6" name="Picture 13" descr="Schl_Logo">
          <a:extLst>
            <a:ext uri="{FF2B5EF4-FFF2-40B4-BE49-F238E27FC236}">
              <a16:creationId xmlns:a16="http://schemas.microsoft.com/office/drawing/2014/main" id="{65B38A9A-6B00-49E4-96FB-221CC755C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7" name="Picture 1288" descr="Schl_Logo">
          <a:extLst>
            <a:ext uri="{FF2B5EF4-FFF2-40B4-BE49-F238E27FC236}">
              <a16:creationId xmlns:a16="http://schemas.microsoft.com/office/drawing/2014/main" id="{35AF86C2-B5D0-46C8-B7B5-A3D5310D3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8" name="Picture 13" descr="Schl_Logo">
          <a:extLst>
            <a:ext uri="{FF2B5EF4-FFF2-40B4-BE49-F238E27FC236}">
              <a16:creationId xmlns:a16="http://schemas.microsoft.com/office/drawing/2014/main" id="{178F0313-67F5-45DA-9CEF-7DC93F8E8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9" name="Picture 13" descr="Schl_Logo">
          <a:extLst>
            <a:ext uri="{FF2B5EF4-FFF2-40B4-BE49-F238E27FC236}">
              <a16:creationId xmlns:a16="http://schemas.microsoft.com/office/drawing/2014/main" id="{B09AE93C-275E-4B62-AE46-FA9170B31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0" name="Picture 1288" descr="Schl_Logo">
          <a:extLst>
            <a:ext uri="{FF2B5EF4-FFF2-40B4-BE49-F238E27FC236}">
              <a16:creationId xmlns:a16="http://schemas.microsoft.com/office/drawing/2014/main" id="{DF237B04-1762-4090-8F05-83E421D0D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1" name="Picture 13" descr="Schl_Logo">
          <a:extLst>
            <a:ext uri="{FF2B5EF4-FFF2-40B4-BE49-F238E27FC236}">
              <a16:creationId xmlns:a16="http://schemas.microsoft.com/office/drawing/2014/main" id="{E47478A1-178E-469D-B0C7-668442D09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2" name="Picture 13" descr="Schl_Logo">
          <a:extLst>
            <a:ext uri="{FF2B5EF4-FFF2-40B4-BE49-F238E27FC236}">
              <a16:creationId xmlns:a16="http://schemas.microsoft.com/office/drawing/2014/main" id="{B15EAAFA-418B-45A1-A304-66518066D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3" name="Picture 1288" descr="Schl_Logo">
          <a:extLst>
            <a:ext uri="{FF2B5EF4-FFF2-40B4-BE49-F238E27FC236}">
              <a16:creationId xmlns:a16="http://schemas.microsoft.com/office/drawing/2014/main" id="{7D81BE0E-F4D5-4BD0-9668-97D8A2608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4" name="Picture 13" descr="Schl_Logo">
          <a:extLst>
            <a:ext uri="{FF2B5EF4-FFF2-40B4-BE49-F238E27FC236}">
              <a16:creationId xmlns:a16="http://schemas.microsoft.com/office/drawing/2014/main" id="{CAF820DA-D6F6-4A9A-8059-42B6B3C62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5" name="Picture 13" descr="Schl_Logo">
          <a:extLst>
            <a:ext uri="{FF2B5EF4-FFF2-40B4-BE49-F238E27FC236}">
              <a16:creationId xmlns:a16="http://schemas.microsoft.com/office/drawing/2014/main" id="{3B584D60-ED6C-4EDC-92DF-2375987D6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6" name="Picture 1288" descr="Schl_Logo">
          <a:extLst>
            <a:ext uri="{FF2B5EF4-FFF2-40B4-BE49-F238E27FC236}">
              <a16:creationId xmlns:a16="http://schemas.microsoft.com/office/drawing/2014/main" id="{523DB728-853A-4E33-8D49-D012AEFE7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7" name="Picture 13" descr="Schl_Logo">
          <a:extLst>
            <a:ext uri="{FF2B5EF4-FFF2-40B4-BE49-F238E27FC236}">
              <a16:creationId xmlns:a16="http://schemas.microsoft.com/office/drawing/2014/main" id="{DC9E20BB-E64D-46DB-B37D-1FF776937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8" name="Picture 13" descr="Schl_Logo">
          <a:extLst>
            <a:ext uri="{FF2B5EF4-FFF2-40B4-BE49-F238E27FC236}">
              <a16:creationId xmlns:a16="http://schemas.microsoft.com/office/drawing/2014/main" id="{7750E446-1B95-4DA5-A39B-2FCE314E3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9" name="Picture 1288" descr="Schl_Logo">
          <a:extLst>
            <a:ext uri="{FF2B5EF4-FFF2-40B4-BE49-F238E27FC236}">
              <a16:creationId xmlns:a16="http://schemas.microsoft.com/office/drawing/2014/main" id="{8098CE42-9464-4870-96A8-14A24AA9E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0" name="Picture 13" descr="Schl_Logo">
          <a:extLst>
            <a:ext uri="{FF2B5EF4-FFF2-40B4-BE49-F238E27FC236}">
              <a16:creationId xmlns:a16="http://schemas.microsoft.com/office/drawing/2014/main" id="{E22A10D7-058D-4727-924F-AC2D844C0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1" name="Picture 13" descr="Schl_Logo">
          <a:extLst>
            <a:ext uri="{FF2B5EF4-FFF2-40B4-BE49-F238E27FC236}">
              <a16:creationId xmlns:a16="http://schemas.microsoft.com/office/drawing/2014/main" id="{83C27379-B046-4714-984F-F2DFAFF49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2" name="Picture 1288" descr="Schl_Logo">
          <a:extLst>
            <a:ext uri="{FF2B5EF4-FFF2-40B4-BE49-F238E27FC236}">
              <a16:creationId xmlns:a16="http://schemas.microsoft.com/office/drawing/2014/main" id="{0D52AB9A-D5CE-4F59-A0CA-2702F24BB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3" name="Picture 13" descr="Schl_Logo">
          <a:extLst>
            <a:ext uri="{FF2B5EF4-FFF2-40B4-BE49-F238E27FC236}">
              <a16:creationId xmlns:a16="http://schemas.microsoft.com/office/drawing/2014/main" id="{94A4A9AE-5E3D-4E9E-AAA8-545806A33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4" name="Picture 13" descr="Schl_Logo">
          <a:extLst>
            <a:ext uri="{FF2B5EF4-FFF2-40B4-BE49-F238E27FC236}">
              <a16:creationId xmlns:a16="http://schemas.microsoft.com/office/drawing/2014/main" id="{67A4FA13-87C8-4260-B993-96D2A8FC9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5" name="Picture 1288" descr="Schl_Logo">
          <a:extLst>
            <a:ext uri="{FF2B5EF4-FFF2-40B4-BE49-F238E27FC236}">
              <a16:creationId xmlns:a16="http://schemas.microsoft.com/office/drawing/2014/main" id="{1A96FB34-954A-483B-8F7D-E66570DC6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6" name="Picture 13" descr="Schl_Logo">
          <a:extLst>
            <a:ext uri="{FF2B5EF4-FFF2-40B4-BE49-F238E27FC236}">
              <a16:creationId xmlns:a16="http://schemas.microsoft.com/office/drawing/2014/main" id="{86AF9BA2-B3D3-46EF-993E-37E6F034E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7" name="Picture 13" descr="Schl_Logo">
          <a:extLst>
            <a:ext uri="{FF2B5EF4-FFF2-40B4-BE49-F238E27FC236}">
              <a16:creationId xmlns:a16="http://schemas.microsoft.com/office/drawing/2014/main" id="{106E0A2D-E6FE-4AAA-89D6-489951178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8" name="Picture 1288" descr="Schl_Logo">
          <a:extLst>
            <a:ext uri="{FF2B5EF4-FFF2-40B4-BE49-F238E27FC236}">
              <a16:creationId xmlns:a16="http://schemas.microsoft.com/office/drawing/2014/main" id="{008B67FB-D30C-4C54-85F8-546759C08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9" name="Picture 13" descr="Schl_Logo">
          <a:extLst>
            <a:ext uri="{FF2B5EF4-FFF2-40B4-BE49-F238E27FC236}">
              <a16:creationId xmlns:a16="http://schemas.microsoft.com/office/drawing/2014/main" id="{1E5C096A-5B4E-449F-AA53-FA547F0A0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0" name="Picture 13" descr="Schl_Logo">
          <a:extLst>
            <a:ext uri="{FF2B5EF4-FFF2-40B4-BE49-F238E27FC236}">
              <a16:creationId xmlns:a16="http://schemas.microsoft.com/office/drawing/2014/main" id="{30C059BB-A32C-4D71-9B47-687CB5EEB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1" name="Picture 1288" descr="Schl_Logo">
          <a:extLst>
            <a:ext uri="{FF2B5EF4-FFF2-40B4-BE49-F238E27FC236}">
              <a16:creationId xmlns:a16="http://schemas.microsoft.com/office/drawing/2014/main" id="{D4CB87CF-3C43-42D3-9E35-331823C39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2" name="Picture 13" descr="Schl_Logo">
          <a:extLst>
            <a:ext uri="{FF2B5EF4-FFF2-40B4-BE49-F238E27FC236}">
              <a16:creationId xmlns:a16="http://schemas.microsoft.com/office/drawing/2014/main" id="{09CA1243-3ADC-4226-A1CB-0D318D293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3" name="Picture 13" descr="Schl_Logo">
          <a:extLst>
            <a:ext uri="{FF2B5EF4-FFF2-40B4-BE49-F238E27FC236}">
              <a16:creationId xmlns:a16="http://schemas.microsoft.com/office/drawing/2014/main" id="{6527745F-606B-4B9E-B092-8FB28E063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4" name="Picture 1288" descr="Schl_Logo">
          <a:extLst>
            <a:ext uri="{FF2B5EF4-FFF2-40B4-BE49-F238E27FC236}">
              <a16:creationId xmlns:a16="http://schemas.microsoft.com/office/drawing/2014/main" id="{C9284A7C-8563-4943-8B89-40361F41E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5" name="Picture 13" descr="Schl_Logo">
          <a:extLst>
            <a:ext uri="{FF2B5EF4-FFF2-40B4-BE49-F238E27FC236}">
              <a16:creationId xmlns:a16="http://schemas.microsoft.com/office/drawing/2014/main" id="{9179F6EE-45ED-4FEE-A4D9-4263D9B26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6" name="Picture 13" descr="Schl_Logo">
          <a:extLst>
            <a:ext uri="{FF2B5EF4-FFF2-40B4-BE49-F238E27FC236}">
              <a16:creationId xmlns:a16="http://schemas.microsoft.com/office/drawing/2014/main" id="{6CBDCC30-BC4F-42E1-A2DE-F9F57A4F9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7" name="Picture 1288" descr="Schl_Logo">
          <a:extLst>
            <a:ext uri="{FF2B5EF4-FFF2-40B4-BE49-F238E27FC236}">
              <a16:creationId xmlns:a16="http://schemas.microsoft.com/office/drawing/2014/main" id="{455FF865-ACEC-476B-B34F-CA9BCD2C4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8" name="Picture 13" descr="Schl_Logo">
          <a:extLst>
            <a:ext uri="{FF2B5EF4-FFF2-40B4-BE49-F238E27FC236}">
              <a16:creationId xmlns:a16="http://schemas.microsoft.com/office/drawing/2014/main" id="{C510B0DA-FADF-4603-A616-2B81BCB27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9" name="Picture 13" descr="Schl_Logo">
          <a:extLst>
            <a:ext uri="{FF2B5EF4-FFF2-40B4-BE49-F238E27FC236}">
              <a16:creationId xmlns:a16="http://schemas.microsoft.com/office/drawing/2014/main" id="{B8D0208F-A2B8-4B99-A437-D733097F5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0" name="Picture 1288" descr="Schl_Logo">
          <a:extLst>
            <a:ext uri="{FF2B5EF4-FFF2-40B4-BE49-F238E27FC236}">
              <a16:creationId xmlns:a16="http://schemas.microsoft.com/office/drawing/2014/main" id="{F38A37BD-9E57-482B-9D2C-FF501CDC3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1" name="Picture 13" descr="Schl_Logo">
          <a:extLst>
            <a:ext uri="{FF2B5EF4-FFF2-40B4-BE49-F238E27FC236}">
              <a16:creationId xmlns:a16="http://schemas.microsoft.com/office/drawing/2014/main" id="{02DC2195-3365-46C1-979A-044F29944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2" name="Picture 13" descr="Schl_Logo">
          <a:extLst>
            <a:ext uri="{FF2B5EF4-FFF2-40B4-BE49-F238E27FC236}">
              <a16:creationId xmlns:a16="http://schemas.microsoft.com/office/drawing/2014/main" id="{45395ABE-EB21-4988-9C88-DB31E2C0A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3" name="Picture 1288" descr="Schl_Logo">
          <a:extLst>
            <a:ext uri="{FF2B5EF4-FFF2-40B4-BE49-F238E27FC236}">
              <a16:creationId xmlns:a16="http://schemas.microsoft.com/office/drawing/2014/main" id="{2A1015A8-D0AE-49A1-A97D-FC3C955C6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4" name="Picture 13" descr="Schl_Logo">
          <a:extLst>
            <a:ext uri="{FF2B5EF4-FFF2-40B4-BE49-F238E27FC236}">
              <a16:creationId xmlns:a16="http://schemas.microsoft.com/office/drawing/2014/main" id="{72F645D1-9DF9-439B-A959-DC58F979B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5" name="Picture 13" descr="Schl_Logo">
          <a:extLst>
            <a:ext uri="{FF2B5EF4-FFF2-40B4-BE49-F238E27FC236}">
              <a16:creationId xmlns:a16="http://schemas.microsoft.com/office/drawing/2014/main" id="{83EA2A31-4826-4A8E-A2A5-B01D12AB5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6" name="Picture 1288" descr="Schl_Logo">
          <a:extLst>
            <a:ext uri="{FF2B5EF4-FFF2-40B4-BE49-F238E27FC236}">
              <a16:creationId xmlns:a16="http://schemas.microsoft.com/office/drawing/2014/main" id="{46CD85D1-3D9E-4743-8D8D-6627C95CB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7" name="Picture 13" descr="Schl_Logo">
          <a:extLst>
            <a:ext uri="{FF2B5EF4-FFF2-40B4-BE49-F238E27FC236}">
              <a16:creationId xmlns:a16="http://schemas.microsoft.com/office/drawing/2014/main" id="{BE4DF641-2515-429A-B116-B0419586A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8" name="Picture 13" descr="Schl_Logo">
          <a:extLst>
            <a:ext uri="{FF2B5EF4-FFF2-40B4-BE49-F238E27FC236}">
              <a16:creationId xmlns:a16="http://schemas.microsoft.com/office/drawing/2014/main" id="{CCC9919B-8111-4381-94F1-3E60849CB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9" name="Picture 1288" descr="Schl_Logo">
          <a:extLst>
            <a:ext uri="{FF2B5EF4-FFF2-40B4-BE49-F238E27FC236}">
              <a16:creationId xmlns:a16="http://schemas.microsoft.com/office/drawing/2014/main" id="{094A833E-B510-462E-B8E1-2C7617D6F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0" name="Picture 13" descr="Schl_Logo">
          <a:extLst>
            <a:ext uri="{FF2B5EF4-FFF2-40B4-BE49-F238E27FC236}">
              <a16:creationId xmlns:a16="http://schemas.microsoft.com/office/drawing/2014/main" id="{459311E6-2780-47A3-AFB1-05A0991AC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1" name="Picture 13" descr="Schl_Logo">
          <a:extLst>
            <a:ext uri="{FF2B5EF4-FFF2-40B4-BE49-F238E27FC236}">
              <a16:creationId xmlns:a16="http://schemas.microsoft.com/office/drawing/2014/main" id="{3E1BBED0-5BEF-4F99-8DAD-B13FD347E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2" name="Picture 1288" descr="Schl_Logo">
          <a:extLst>
            <a:ext uri="{FF2B5EF4-FFF2-40B4-BE49-F238E27FC236}">
              <a16:creationId xmlns:a16="http://schemas.microsoft.com/office/drawing/2014/main" id="{3F301462-F2D7-4626-A153-79E32C23E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3" name="Picture 13" descr="Schl_Logo">
          <a:extLst>
            <a:ext uri="{FF2B5EF4-FFF2-40B4-BE49-F238E27FC236}">
              <a16:creationId xmlns:a16="http://schemas.microsoft.com/office/drawing/2014/main" id="{E5392F6E-20AB-428C-8359-2BECC1792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4" name="Picture 13" descr="Schl_Logo">
          <a:extLst>
            <a:ext uri="{FF2B5EF4-FFF2-40B4-BE49-F238E27FC236}">
              <a16:creationId xmlns:a16="http://schemas.microsoft.com/office/drawing/2014/main" id="{D665828D-CB72-4CEA-862A-B0E4C492F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5" name="Picture 1288" descr="Schl_Logo">
          <a:extLst>
            <a:ext uri="{FF2B5EF4-FFF2-40B4-BE49-F238E27FC236}">
              <a16:creationId xmlns:a16="http://schemas.microsoft.com/office/drawing/2014/main" id="{4BF205F4-65AA-4B01-B47B-D87A9EF88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6" name="Picture 13" descr="Schl_Logo">
          <a:extLst>
            <a:ext uri="{FF2B5EF4-FFF2-40B4-BE49-F238E27FC236}">
              <a16:creationId xmlns:a16="http://schemas.microsoft.com/office/drawing/2014/main" id="{62E50EFD-9A9C-48F6-9316-6B204D458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7" name="Picture 13" descr="Schl_Logo">
          <a:extLst>
            <a:ext uri="{FF2B5EF4-FFF2-40B4-BE49-F238E27FC236}">
              <a16:creationId xmlns:a16="http://schemas.microsoft.com/office/drawing/2014/main" id="{66C18E7B-1EB1-43AC-AEE7-95B01410D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8" name="Picture 1288" descr="Schl_Logo">
          <a:extLst>
            <a:ext uri="{FF2B5EF4-FFF2-40B4-BE49-F238E27FC236}">
              <a16:creationId xmlns:a16="http://schemas.microsoft.com/office/drawing/2014/main" id="{D13C63D7-424A-4056-9EF1-109AE1B85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9" name="Picture 13" descr="Schl_Logo">
          <a:extLst>
            <a:ext uri="{FF2B5EF4-FFF2-40B4-BE49-F238E27FC236}">
              <a16:creationId xmlns:a16="http://schemas.microsoft.com/office/drawing/2014/main" id="{4F74AFF8-E4E7-4400-81BC-6A7EC72A2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0" name="Picture 13" descr="Schl_Logo">
          <a:extLst>
            <a:ext uri="{FF2B5EF4-FFF2-40B4-BE49-F238E27FC236}">
              <a16:creationId xmlns:a16="http://schemas.microsoft.com/office/drawing/2014/main" id="{09415197-B107-4558-A586-5B1DDCA01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1" name="Picture 1288" descr="Schl_Logo">
          <a:extLst>
            <a:ext uri="{FF2B5EF4-FFF2-40B4-BE49-F238E27FC236}">
              <a16:creationId xmlns:a16="http://schemas.microsoft.com/office/drawing/2014/main" id="{E3DDB053-7B4B-49A8-BF49-C3C173169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2" name="Picture 13" descr="Schl_Logo">
          <a:extLst>
            <a:ext uri="{FF2B5EF4-FFF2-40B4-BE49-F238E27FC236}">
              <a16:creationId xmlns:a16="http://schemas.microsoft.com/office/drawing/2014/main" id="{67349561-491A-4294-A089-3E537656E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3" name="Picture 13" descr="Schl_Logo">
          <a:extLst>
            <a:ext uri="{FF2B5EF4-FFF2-40B4-BE49-F238E27FC236}">
              <a16:creationId xmlns:a16="http://schemas.microsoft.com/office/drawing/2014/main" id="{B1CF2C80-9F9A-4143-82E8-AD73CDFB9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4" name="Picture 1288" descr="Schl_Logo">
          <a:extLst>
            <a:ext uri="{FF2B5EF4-FFF2-40B4-BE49-F238E27FC236}">
              <a16:creationId xmlns:a16="http://schemas.microsoft.com/office/drawing/2014/main" id="{725317AF-45DC-4E18-A5C7-E705607F2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5" name="Picture 13" descr="Schl_Logo">
          <a:extLst>
            <a:ext uri="{FF2B5EF4-FFF2-40B4-BE49-F238E27FC236}">
              <a16:creationId xmlns:a16="http://schemas.microsoft.com/office/drawing/2014/main" id="{B1DFF3F6-C924-4CE9-A34F-DFA580614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6" name="Picture 13" descr="Schl_Logo">
          <a:extLst>
            <a:ext uri="{FF2B5EF4-FFF2-40B4-BE49-F238E27FC236}">
              <a16:creationId xmlns:a16="http://schemas.microsoft.com/office/drawing/2014/main" id="{5C8A34C2-54F9-4DE3-AEA9-D5879D659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7" name="Picture 1288" descr="Schl_Logo">
          <a:extLst>
            <a:ext uri="{FF2B5EF4-FFF2-40B4-BE49-F238E27FC236}">
              <a16:creationId xmlns:a16="http://schemas.microsoft.com/office/drawing/2014/main" id="{6E14371B-CA05-487D-BFD1-567ADACFC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8" name="Picture 13" descr="Schl_Logo">
          <a:extLst>
            <a:ext uri="{FF2B5EF4-FFF2-40B4-BE49-F238E27FC236}">
              <a16:creationId xmlns:a16="http://schemas.microsoft.com/office/drawing/2014/main" id="{C9A07CAF-05B9-4555-80CE-772A54B4F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9" name="Picture 13" descr="Schl_Logo">
          <a:extLst>
            <a:ext uri="{FF2B5EF4-FFF2-40B4-BE49-F238E27FC236}">
              <a16:creationId xmlns:a16="http://schemas.microsoft.com/office/drawing/2014/main" id="{1FAC23CA-D68E-4AB8-8A4A-A488BCAC0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0" name="Picture 1288" descr="Schl_Logo">
          <a:extLst>
            <a:ext uri="{FF2B5EF4-FFF2-40B4-BE49-F238E27FC236}">
              <a16:creationId xmlns:a16="http://schemas.microsoft.com/office/drawing/2014/main" id="{9F902DDF-7AFC-4335-B08D-21948834D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1" name="Picture 13" descr="Schl_Logo">
          <a:extLst>
            <a:ext uri="{FF2B5EF4-FFF2-40B4-BE49-F238E27FC236}">
              <a16:creationId xmlns:a16="http://schemas.microsoft.com/office/drawing/2014/main" id="{77C88D50-A05B-4EF4-8A62-0014317D2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2" name="Picture 13" descr="Schl_Logo">
          <a:extLst>
            <a:ext uri="{FF2B5EF4-FFF2-40B4-BE49-F238E27FC236}">
              <a16:creationId xmlns:a16="http://schemas.microsoft.com/office/drawing/2014/main" id="{22402A8F-C17B-41D4-9BC8-4B28A807C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3" name="Picture 1288" descr="Schl_Logo">
          <a:extLst>
            <a:ext uri="{FF2B5EF4-FFF2-40B4-BE49-F238E27FC236}">
              <a16:creationId xmlns:a16="http://schemas.microsoft.com/office/drawing/2014/main" id="{9CAE97A5-73F4-4E2F-AFBB-3EE0D8C6B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4" name="Picture 13" descr="Schl_Logo">
          <a:extLst>
            <a:ext uri="{FF2B5EF4-FFF2-40B4-BE49-F238E27FC236}">
              <a16:creationId xmlns:a16="http://schemas.microsoft.com/office/drawing/2014/main" id="{3B14FD72-2183-42AA-AF27-22C698206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5" name="Picture 13" descr="Schl_Logo">
          <a:extLst>
            <a:ext uri="{FF2B5EF4-FFF2-40B4-BE49-F238E27FC236}">
              <a16:creationId xmlns:a16="http://schemas.microsoft.com/office/drawing/2014/main" id="{1B3A1306-EDE1-4D26-A25E-F5F085D80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6" name="Picture 1288" descr="Schl_Logo">
          <a:extLst>
            <a:ext uri="{FF2B5EF4-FFF2-40B4-BE49-F238E27FC236}">
              <a16:creationId xmlns:a16="http://schemas.microsoft.com/office/drawing/2014/main" id="{A8EB4186-C374-43B7-83CE-E1382DE43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7" name="Picture 13" descr="Schl_Logo">
          <a:extLst>
            <a:ext uri="{FF2B5EF4-FFF2-40B4-BE49-F238E27FC236}">
              <a16:creationId xmlns:a16="http://schemas.microsoft.com/office/drawing/2014/main" id="{A2370AF5-6C66-49CF-8D85-097EAE5A7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8" name="Picture 13" descr="Schl_Logo">
          <a:extLst>
            <a:ext uri="{FF2B5EF4-FFF2-40B4-BE49-F238E27FC236}">
              <a16:creationId xmlns:a16="http://schemas.microsoft.com/office/drawing/2014/main" id="{01F2B573-C336-4ACD-A4B8-763C96FA0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9" name="Picture 1288" descr="Schl_Logo">
          <a:extLst>
            <a:ext uri="{FF2B5EF4-FFF2-40B4-BE49-F238E27FC236}">
              <a16:creationId xmlns:a16="http://schemas.microsoft.com/office/drawing/2014/main" id="{6739A781-F53B-4118-B9BC-A27D6D316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0" name="Picture 13" descr="Schl_Logo">
          <a:extLst>
            <a:ext uri="{FF2B5EF4-FFF2-40B4-BE49-F238E27FC236}">
              <a16:creationId xmlns:a16="http://schemas.microsoft.com/office/drawing/2014/main" id="{1337375D-63F5-46DC-B814-F2DFC8966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1" name="Picture 13" descr="Schl_Logo">
          <a:extLst>
            <a:ext uri="{FF2B5EF4-FFF2-40B4-BE49-F238E27FC236}">
              <a16:creationId xmlns:a16="http://schemas.microsoft.com/office/drawing/2014/main" id="{407FBFE7-62CD-4492-BA2A-5F7B052D7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2" name="Picture 1288" descr="Schl_Logo">
          <a:extLst>
            <a:ext uri="{FF2B5EF4-FFF2-40B4-BE49-F238E27FC236}">
              <a16:creationId xmlns:a16="http://schemas.microsoft.com/office/drawing/2014/main" id="{A2F2642D-0C1E-4414-81B4-E8AE4216A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3" name="Picture 13" descr="Schl_Logo">
          <a:extLst>
            <a:ext uri="{FF2B5EF4-FFF2-40B4-BE49-F238E27FC236}">
              <a16:creationId xmlns:a16="http://schemas.microsoft.com/office/drawing/2014/main" id="{5979C049-C24F-4275-8AEF-5C07CB3D2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4" name="Picture 13" descr="Schl_Logo">
          <a:extLst>
            <a:ext uri="{FF2B5EF4-FFF2-40B4-BE49-F238E27FC236}">
              <a16:creationId xmlns:a16="http://schemas.microsoft.com/office/drawing/2014/main" id="{F3A5BFF4-6828-4FDF-899B-FEF798004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5" name="Picture 1288" descr="Schl_Logo">
          <a:extLst>
            <a:ext uri="{FF2B5EF4-FFF2-40B4-BE49-F238E27FC236}">
              <a16:creationId xmlns:a16="http://schemas.microsoft.com/office/drawing/2014/main" id="{718FAE23-7D06-4F60-A8BA-BE4817781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6" name="Picture 13" descr="Schl_Logo">
          <a:extLst>
            <a:ext uri="{FF2B5EF4-FFF2-40B4-BE49-F238E27FC236}">
              <a16:creationId xmlns:a16="http://schemas.microsoft.com/office/drawing/2014/main" id="{8FFC7F39-8239-4C31-A366-E0D8FFF5E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7" name="Picture 13" descr="Schl_Logo">
          <a:extLst>
            <a:ext uri="{FF2B5EF4-FFF2-40B4-BE49-F238E27FC236}">
              <a16:creationId xmlns:a16="http://schemas.microsoft.com/office/drawing/2014/main" id="{DD440B43-17F8-45F8-B529-0B7311374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8" name="Picture 1288" descr="Schl_Logo">
          <a:extLst>
            <a:ext uri="{FF2B5EF4-FFF2-40B4-BE49-F238E27FC236}">
              <a16:creationId xmlns:a16="http://schemas.microsoft.com/office/drawing/2014/main" id="{553546A4-6EAC-4AB9-8F2C-E6622A8E9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9" name="Picture 13" descr="Schl_Logo">
          <a:extLst>
            <a:ext uri="{FF2B5EF4-FFF2-40B4-BE49-F238E27FC236}">
              <a16:creationId xmlns:a16="http://schemas.microsoft.com/office/drawing/2014/main" id="{81F44E4D-D5FB-4E87-A572-C47748F0F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0" name="Picture 13" descr="Schl_Logo">
          <a:extLst>
            <a:ext uri="{FF2B5EF4-FFF2-40B4-BE49-F238E27FC236}">
              <a16:creationId xmlns:a16="http://schemas.microsoft.com/office/drawing/2014/main" id="{326A794C-BEF7-43D9-BDEE-BDC05C0DC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1" name="Picture 1288" descr="Schl_Logo">
          <a:extLst>
            <a:ext uri="{FF2B5EF4-FFF2-40B4-BE49-F238E27FC236}">
              <a16:creationId xmlns:a16="http://schemas.microsoft.com/office/drawing/2014/main" id="{9A03DD30-4824-41C5-9EE3-1870F24AA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2" name="Picture 13" descr="Schl_Logo">
          <a:extLst>
            <a:ext uri="{FF2B5EF4-FFF2-40B4-BE49-F238E27FC236}">
              <a16:creationId xmlns:a16="http://schemas.microsoft.com/office/drawing/2014/main" id="{46B77ECC-C4BF-45A2-9E23-6C9ED96D0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3" name="Picture 13" descr="Schl_Logo">
          <a:extLst>
            <a:ext uri="{FF2B5EF4-FFF2-40B4-BE49-F238E27FC236}">
              <a16:creationId xmlns:a16="http://schemas.microsoft.com/office/drawing/2014/main" id="{09EA5DB6-B66D-4FDD-A6CD-940E96F25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4" name="Picture 1288" descr="Schl_Logo">
          <a:extLst>
            <a:ext uri="{FF2B5EF4-FFF2-40B4-BE49-F238E27FC236}">
              <a16:creationId xmlns:a16="http://schemas.microsoft.com/office/drawing/2014/main" id="{B38A72E8-5C83-4A1B-885E-4B9764BD3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5" name="Picture 13" descr="Schl_Logo">
          <a:extLst>
            <a:ext uri="{FF2B5EF4-FFF2-40B4-BE49-F238E27FC236}">
              <a16:creationId xmlns:a16="http://schemas.microsoft.com/office/drawing/2014/main" id="{6E2C66E4-F99C-45AD-B87B-5CB1FDA00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6" name="Picture 13" descr="Schl_Logo">
          <a:extLst>
            <a:ext uri="{FF2B5EF4-FFF2-40B4-BE49-F238E27FC236}">
              <a16:creationId xmlns:a16="http://schemas.microsoft.com/office/drawing/2014/main" id="{523699A2-9243-4D99-9F35-D771E7FC1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7" name="Picture 1288" descr="Schl_Logo">
          <a:extLst>
            <a:ext uri="{FF2B5EF4-FFF2-40B4-BE49-F238E27FC236}">
              <a16:creationId xmlns:a16="http://schemas.microsoft.com/office/drawing/2014/main" id="{BA1D47BE-7C95-47D7-8FAB-BD5F19B17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8" name="Picture 13" descr="Schl_Logo">
          <a:extLst>
            <a:ext uri="{FF2B5EF4-FFF2-40B4-BE49-F238E27FC236}">
              <a16:creationId xmlns:a16="http://schemas.microsoft.com/office/drawing/2014/main" id="{9503D121-C883-40CA-B091-E7BD63C6D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9" name="Picture 13" descr="Schl_Logo">
          <a:extLst>
            <a:ext uri="{FF2B5EF4-FFF2-40B4-BE49-F238E27FC236}">
              <a16:creationId xmlns:a16="http://schemas.microsoft.com/office/drawing/2014/main" id="{5576D7CA-975A-4761-8464-E466BD691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0" name="Picture 1288" descr="Schl_Logo">
          <a:extLst>
            <a:ext uri="{FF2B5EF4-FFF2-40B4-BE49-F238E27FC236}">
              <a16:creationId xmlns:a16="http://schemas.microsoft.com/office/drawing/2014/main" id="{8358F5E7-447E-44C9-8DD8-511AAA709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1" name="Picture 13" descr="Schl_Logo">
          <a:extLst>
            <a:ext uri="{FF2B5EF4-FFF2-40B4-BE49-F238E27FC236}">
              <a16:creationId xmlns:a16="http://schemas.microsoft.com/office/drawing/2014/main" id="{CC79AAD6-FCD2-487E-B9B0-57F66A870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2" name="Picture 13" descr="Schl_Logo">
          <a:extLst>
            <a:ext uri="{FF2B5EF4-FFF2-40B4-BE49-F238E27FC236}">
              <a16:creationId xmlns:a16="http://schemas.microsoft.com/office/drawing/2014/main" id="{861842D3-D2B1-447A-9C1F-8B1B3F703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3" name="Picture 1288" descr="Schl_Logo">
          <a:extLst>
            <a:ext uri="{FF2B5EF4-FFF2-40B4-BE49-F238E27FC236}">
              <a16:creationId xmlns:a16="http://schemas.microsoft.com/office/drawing/2014/main" id="{5DFB1B72-E463-4B17-AF3C-7556053E1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4" name="Picture 13" descr="Schl_Logo">
          <a:extLst>
            <a:ext uri="{FF2B5EF4-FFF2-40B4-BE49-F238E27FC236}">
              <a16:creationId xmlns:a16="http://schemas.microsoft.com/office/drawing/2014/main" id="{748795FD-EEAC-4D5F-8B14-938F80B6E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5" name="Picture 13" descr="Schl_Logo">
          <a:extLst>
            <a:ext uri="{FF2B5EF4-FFF2-40B4-BE49-F238E27FC236}">
              <a16:creationId xmlns:a16="http://schemas.microsoft.com/office/drawing/2014/main" id="{3F6452DD-3E67-441B-B81A-92FD795AD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6" name="Picture 1288" descr="Schl_Logo">
          <a:extLst>
            <a:ext uri="{FF2B5EF4-FFF2-40B4-BE49-F238E27FC236}">
              <a16:creationId xmlns:a16="http://schemas.microsoft.com/office/drawing/2014/main" id="{5989F11A-0B28-4004-B825-03BBB2221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7" name="Picture 13" descr="Schl_Logo">
          <a:extLst>
            <a:ext uri="{FF2B5EF4-FFF2-40B4-BE49-F238E27FC236}">
              <a16:creationId xmlns:a16="http://schemas.microsoft.com/office/drawing/2014/main" id="{00F8E113-4C9D-4A66-84EB-EE91664AD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8" name="Picture 13" descr="Schl_Logo">
          <a:extLst>
            <a:ext uri="{FF2B5EF4-FFF2-40B4-BE49-F238E27FC236}">
              <a16:creationId xmlns:a16="http://schemas.microsoft.com/office/drawing/2014/main" id="{9847AD5B-419E-451C-9664-9968D7EE7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9" name="Picture 1288" descr="Schl_Logo">
          <a:extLst>
            <a:ext uri="{FF2B5EF4-FFF2-40B4-BE49-F238E27FC236}">
              <a16:creationId xmlns:a16="http://schemas.microsoft.com/office/drawing/2014/main" id="{EA6B0D69-D841-47E6-A13D-AE1A1B1B4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0" name="Picture 13" descr="Schl_Logo">
          <a:extLst>
            <a:ext uri="{FF2B5EF4-FFF2-40B4-BE49-F238E27FC236}">
              <a16:creationId xmlns:a16="http://schemas.microsoft.com/office/drawing/2014/main" id="{646FB97C-07EC-49D6-B12C-A95C547F3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1" name="Picture 13" descr="Schl_Logo">
          <a:extLst>
            <a:ext uri="{FF2B5EF4-FFF2-40B4-BE49-F238E27FC236}">
              <a16:creationId xmlns:a16="http://schemas.microsoft.com/office/drawing/2014/main" id="{2A71A2E3-7B18-4B6C-BF91-D7AACF910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2" name="Picture 1288" descr="Schl_Logo">
          <a:extLst>
            <a:ext uri="{FF2B5EF4-FFF2-40B4-BE49-F238E27FC236}">
              <a16:creationId xmlns:a16="http://schemas.microsoft.com/office/drawing/2014/main" id="{D3D11460-EECC-4C45-B768-2CF20CC8F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3" name="Picture 13" descr="Schl_Logo">
          <a:extLst>
            <a:ext uri="{FF2B5EF4-FFF2-40B4-BE49-F238E27FC236}">
              <a16:creationId xmlns:a16="http://schemas.microsoft.com/office/drawing/2014/main" id="{214DBBE9-87C7-4E49-B6F2-8D26CACC7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4" name="Picture 13" descr="Schl_Logo">
          <a:extLst>
            <a:ext uri="{FF2B5EF4-FFF2-40B4-BE49-F238E27FC236}">
              <a16:creationId xmlns:a16="http://schemas.microsoft.com/office/drawing/2014/main" id="{025D0E9A-3FBF-40D1-A4BF-3CC32046B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5" name="Picture 1288" descr="Schl_Logo">
          <a:extLst>
            <a:ext uri="{FF2B5EF4-FFF2-40B4-BE49-F238E27FC236}">
              <a16:creationId xmlns:a16="http://schemas.microsoft.com/office/drawing/2014/main" id="{20602050-0219-49DA-89CF-20ABE6D89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6" name="Picture 13" descr="Schl_Logo">
          <a:extLst>
            <a:ext uri="{FF2B5EF4-FFF2-40B4-BE49-F238E27FC236}">
              <a16:creationId xmlns:a16="http://schemas.microsoft.com/office/drawing/2014/main" id="{121B79B2-3192-432B-89AF-BAD4B6656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7" name="Picture 13" descr="Schl_Logo">
          <a:extLst>
            <a:ext uri="{FF2B5EF4-FFF2-40B4-BE49-F238E27FC236}">
              <a16:creationId xmlns:a16="http://schemas.microsoft.com/office/drawing/2014/main" id="{C5DFC419-36BA-4692-9582-2FB5E4255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8" name="Picture 1288" descr="Schl_Logo">
          <a:extLst>
            <a:ext uri="{FF2B5EF4-FFF2-40B4-BE49-F238E27FC236}">
              <a16:creationId xmlns:a16="http://schemas.microsoft.com/office/drawing/2014/main" id="{A191EF44-BD01-474C-9811-A01E08C5E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9" name="Picture 13" descr="Schl_Logo">
          <a:extLst>
            <a:ext uri="{FF2B5EF4-FFF2-40B4-BE49-F238E27FC236}">
              <a16:creationId xmlns:a16="http://schemas.microsoft.com/office/drawing/2014/main" id="{E7F5F0A0-F3FE-482C-B54D-A4D11E7D7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0" name="Picture 13" descr="Schl_Logo">
          <a:extLst>
            <a:ext uri="{FF2B5EF4-FFF2-40B4-BE49-F238E27FC236}">
              <a16:creationId xmlns:a16="http://schemas.microsoft.com/office/drawing/2014/main" id="{CADC4F3A-7CAC-45D0-8EEE-BD300B72E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1" name="Picture 1288" descr="Schl_Logo">
          <a:extLst>
            <a:ext uri="{FF2B5EF4-FFF2-40B4-BE49-F238E27FC236}">
              <a16:creationId xmlns:a16="http://schemas.microsoft.com/office/drawing/2014/main" id="{A62CFCD6-5531-45F9-A680-9A92BB9D6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2" name="Picture 13" descr="Schl_Logo">
          <a:extLst>
            <a:ext uri="{FF2B5EF4-FFF2-40B4-BE49-F238E27FC236}">
              <a16:creationId xmlns:a16="http://schemas.microsoft.com/office/drawing/2014/main" id="{93B12A50-4670-485F-9F89-C99A0E1D3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3" name="Picture 13" descr="Schl_Logo">
          <a:extLst>
            <a:ext uri="{FF2B5EF4-FFF2-40B4-BE49-F238E27FC236}">
              <a16:creationId xmlns:a16="http://schemas.microsoft.com/office/drawing/2014/main" id="{CADC1118-790D-4B6B-825F-1DEDEF6CA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4" name="Picture 1288" descr="Schl_Logo">
          <a:extLst>
            <a:ext uri="{FF2B5EF4-FFF2-40B4-BE49-F238E27FC236}">
              <a16:creationId xmlns:a16="http://schemas.microsoft.com/office/drawing/2014/main" id="{41132B17-F216-492E-BA28-CBFA442F5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5" name="Picture 13" descr="Schl_Logo">
          <a:extLst>
            <a:ext uri="{FF2B5EF4-FFF2-40B4-BE49-F238E27FC236}">
              <a16:creationId xmlns:a16="http://schemas.microsoft.com/office/drawing/2014/main" id="{7BA40291-C709-455F-B042-9268A8480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6" name="Picture 13" descr="Schl_Logo">
          <a:extLst>
            <a:ext uri="{FF2B5EF4-FFF2-40B4-BE49-F238E27FC236}">
              <a16:creationId xmlns:a16="http://schemas.microsoft.com/office/drawing/2014/main" id="{55D93617-188A-4AD6-A9C9-436ACDAAE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7" name="Picture 1288" descr="Schl_Logo">
          <a:extLst>
            <a:ext uri="{FF2B5EF4-FFF2-40B4-BE49-F238E27FC236}">
              <a16:creationId xmlns:a16="http://schemas.microsoft.com/office/drawing/2014/main" id="{5197932D-802E-4797-91C7-34DDBC64D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8" name="Picture 13" descr="Schl_Logo">
          <a:extLst>
            <a:ext uri="{FF2B5EF4-FFF2-40B4-BE49-F238E27FC236}">
              <a16:creationId xmlns:a16="http://schemas.microsoft.com/office/drawing/2014/main" id="{79EE838E-0E23-4C8A-989F-8326E2AD1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9" name="Picture 13" descr="Schl_Logo">
          <a:extLst>
            <a:ext uri="{FF2B5EF4-FFF2-40B4-BE49-F238E27FC236}">
              <a16:creationId xmlns:a16="http://schemas.microsoft.com/office/drawing/2014/main" id="{9BC3F843-3D92-41DF-9ED9-740B630AF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0" name="Picture 1288" descr="Schl_Logo">
          <a:extLst>
            <a:ext uri="{FF2B5EF4-FFF2-40B4-BE49-F238E27FC236}">
              <a16:creationId xmlns:a16="http://schemas.microsoft.com/office/drawing/2014/main" id="{F3FDB19D-9E44-4DAB-81E4-F3F18AEC5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1" name="Picture 13" descr="Schl_Logo">
          <a:extLst>
            <a:ext uri="{FF2B5EF4-FFF2-40B4-BE49-F238E27FC236}">
              <a16:creationId xmlns:a16="http://schemas.microsoft.com/office/drawing/2014/main" id="{1041D1BF-5F5F-49B8-BC0A-36FFD759B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2" name="Picture 13" descr="Schl_Logo">
          <a:extLst>
            <a:ext uri="{FF2B5EF4-FFF2-40B4-BE49-F238E27FC236}">
              <a16:creationId xmlns:a16="http://schemas.microsoft.com/office/drawing/2014/main" id="{FCE29E63-1BCA-40E3-BDE8-7CB6207C5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3" name="Picture 1288" descr="Schl_Logo">
          <a:extLst>
            <a:ext uri="{FF2B5EF4-FFF2-40B4-BE49-F238E27FC236}">
              <a16:creationId xmlns:a16="http://schemas.microsoft.com/office/drawing/2014/main" id="{644653B6-FEE1-4E29-83B2-4DB4D5C56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4" name="Picture 13" descr="Schl_Logo">
          <a:extLst>
            <a:ext uri="{FF2B5EF4-FFF2-40B4-BE49-F238E27FC236}">
              <a16:creationId xmlns:a16="http://schemas.microsoft.com/office/drawing/2014/main" id="{5973D44D-37D6-4ADA-999F-B27A41596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5" name="Picture 13" descr="Schl_Logo">
          <a:extLst>
            <a:ext uri="{FF2B5EF4-FFF2-40B4-BE49-F238E27FC236}">
              <a16:creationId xmlns:a16="http://schemas.microsoft.com/office/drawing/2014/main" id="{2249F008-4FD0-40F8-BDB4-D8DA579C6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6" name="Picture 1288" descr="Schl_Logo">
          <a:extLst>
            <a:ext uri="{FF2B5EF4-FFF2-40B4-BE49-F238E27FC236}">
              <a16:creationId xmlns:a16="http://schemas.microsoft.com/office/drawing/2014/main" id="{89DF9046-522B-405A-9ABB-6D068D1E9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7" name="Picture 13" descr="Schl_Logo">
          <a:extLst>
            <a:ext uri="{FF2B5EF4-FFF2-40B4-BE49-F238E27FC236}">
              <a16:creationId xmlns:a16="http://schemas.microsoft.com/office/drawing/2014/main" id="{2139B24E-FC7A-47C1-94F9-509FB4960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8" name="Picture 13" descr="Schl_Logo">
          <a:extLst>
            <a:ext uri="{FF2B5EF4-FFF2-40B4-BE49-F238E27FC236}">
              <a16:creationId xmlns:a16="http://schemas.microsoft.com/office/drawing/2014/main" id="{C1C6CB41-8AA2-4739-B8EE-599A45C24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9" name="Picture 1288" descr="Schl_Logo">
          <a:extLst>
            <a:ext uri="{FF2B5EF4-FFF2-40B4-BE49-F238E27FC236}">
              <a16:creationId xmlns:a16="http://schemas.microsoft.com/office/drawing/2014/main" id="{BEF0F82C-84D9-4DE8-9FD3-F52B678D6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0" name="Picture 13" descr="Schl_Logo">
          <a:extLst>
            <a:ext uri="{FF2B5EF4-FFF2-40B4-BE49-F238E27FC236}">
              <a16:creationId xmlns:a16="http://schemas.microsoft.com/office/drawing/2014/main" id="{BE7265B8-BEDA-4C4E-BF63-F702A2237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1" name="Picture 13" descr="Schl_Logo">
          <a:extLst>
            <a:ext uri="{FF2B5EF4-FFF2-40B4-BE49-F238E27FC236}">
              <a16:creationId xmlns:a16="http://schemas.microsoft.com/office/drawing/2014/main" id="{99065A4F-6E51-4D1C-8ABC-E457895B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2" name="Picture 1288" descr="Schl_Logo">
          <a:extLst>
            <a:ext uri="{FF2B5EF4-FFF2-40B4-BE49-F238E27FC236}">
              <a16:creationId xmlns:a16="http://schemas.microsoft.com/office/drawing/2014/main" id="{3C7719D7-9F92-4FB6-8FAC-FA190140A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3" name="Picture 13" descr="Schl_Logo">
          <a:extLst>
            <a:ext uri="{FF2B5EF4-FFF2-40B4-BE49-F238E27FC236}">
              <a16:creationId xmlns:a16="http://schemas.microsoft.com/office/drawing/2014/main" id="{617FC1EE-2192-4DE7-ADB9-15F181D62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4" name="Picture 13" descr="Schl_Logo">
          <a:extLst>
            <a:ext uri="{FF2B5EF4-FFF2-40B4-BE49-F238E27FC236}">
              <a16:creationId xmlns:a16="http://schemas.microsoft.com/office/drawing/2014/main" id="{51394537-0A4C-40EF-B37C-2A5FE1D5B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5" name="Picture 1288" descr="Schl_Logo">
          <a:extLst>
            <a:ext uri="{FF2B5EF4-FFF2-40B4-BE49-F238E27FC236}">
              <a16:creationId xmlns:a16="http://schemas.microsoft.com/office/drawing/2014/main" id="{B5E8CF6A-CBB9-4CFD-AC21-848C44428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6" name="Picture 13" descr="Schl_Logo">
          <a:extLst>
            <a:ext uri="{FF2B5EF4-FFF2-40B4-BE49-F238E27FC236}">
              <a16:creationId xmlns:a16="http://schemas.microsoft.com/office/drawing/2014/main" id="{4F7A27B2-2BFF-4F66-A933-1E6927828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7" name="Picture 13" descr="Schl_Logo">
          <a:extLst>
            <a:ext uri="{FF2B5EF4-FFF2-40B4-BE49-F238E27FC236}">
              <a16:creationId xmlns:a16="http://schemas.microsoft.com/office/drawing/2014/main" id="{32FB4066-E6CC-4773-A1EA-A596C0227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8" name="Picture 1288" descr="Schl_Logo">
          <a:extLst>
            <a:ext uri="{FF2B5EF4-FFF2-40B4-BE49-F238E27FC236}">
              <a16:creationId xmlns:a16="http://schemas.microsoft.com/office/drawing/2014/main" id="{DD90E1A8-32CB-4978-B724-3B5A02DFF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9" name="Picture 13" descr="Schl_Logo">
          <a:extLst>
            <a:ext uri="{FF2B5EF4-FFF2-40B4-BE49-F238E27FC236}">
              <a16:creationId xmlns:a16="http://schemas.microsoft.com/office/drawing/2014/main" id="{B4472F1A-20C1-4967-9215-179255117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0" name="Picture 13" descr="Schl_Logo">
          <a:extLst>
            <a:ext uri="{FF2B5EF4-FFF2-40B4-BE49-F238E27FC236}">
              <a16:creationId xmlns:a16="http://schemas.microsoft.com/office/drawing/2014/main" id="{6B46251B-951B-4403-8BD6-162EE6D45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1" name="Picture 1288" descr="Schl_Logo">
          <a:extLst>
            <a:ext uri="{FF2B5EF4-FFF2-40B4-BE49-F238E27FC236}">
              <a16:creationId xmlns:a16="http://schemas.microsoft.com/office/drawing/2014/main" id="{40AA93F1-99A8-493D-BB79-8272A683F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2" name="Picture 13" descr="Schl_Logo">
          <a:extLst>
            <a:ext uri="{FF2B5EF4-FFF2-40B4-BE49-F238E27FC236}">
              <a16:creationId xmlns:a16="http://schemas.microsoft.com/office/drawing/2014/main" id="{7EF8A5E3-A56D-4326-9547-27D22D3F1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3" name="Picture 13" descr="Schl_Logo">
          <a:extLst>
            <a:ext uri="{FF2B5EF4-FFF2-40B4-BE49-F238E27FC236}">
              <a16:creationId xmlns:a16="http://schemas.microsoft.com/office/drawing/2014/main" id="{88BD637D-8D3C-4603-B7BC-E7BADFABE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4" name="Picture 1288" descr="Schl_Logo">
          <a:extLst>
            <a:ext uri="{FF2B5EF4-FFF2-40B4-BE49-F238E27FC236}">
              <a16:creationId xmlns:a16="http://schemas.microsoft.com/office/drawing/2014/main" id="{42CADE57-B9BB-4284-B0B7-78675D381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5" name="Picture 13" descr="Schl_Logo">
          <a:extLst>
            <a:ext uri="{FF2B5EF4-FFF2-40B4-BE49-F238E27FC236}">
              <a16:creationId xmlns:a16="http://schemas.microsoft.com/office/drawing/2014/main" id="{715EBB29-87B7-4E59-B892-4870B1938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6" name="Picture 13" descr="Schl_Logo">
          <a:extLst>
            <a:ext uri="{FF2B5EF4-FFF2-40B4-BE49-F238E27FC236}">
              <a16:creationId xmlns:a16="http://schemas.microsoft.com/office/drawing/2014/main" id="{F153C474-6393-4A2C-B416-E56AB3557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7" name="Picture 1288" descr="Schl_Logo">
          <a:extLst>
            <a:ext uri="{FF2B5EF4-FFF2-40B4-BE49-F238E27FC236}">
              <a16:creationId xmlns:a16="http://schemas.microsoft.com/office/drawing/2014/main" id="{FE9BDE72-E5E1-4300-8795-874EFBF36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8" name="Picture 13" descr="Schl_Logo">
          <a:extLst>
            <a:ext uri="{FF2B5EF4-FFF2-40B4-BE49-F238E27FC236}">
              <a16:creationId xmlns:a16="http://schemas.microsoft.com/office/drawing/2014/main" id="{F26F3443-F840-4021-9B08-4AAC19D4E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9" name="Picture 13" descr="Schl_Logo">
          <a:extLst>
            <a:ext uri="{FF2B5EF4-FFF2-40B4-BE49-F238E27FC236}">
              <a16:creationId xmlns:a16="http://schemas.microsoft.com/office/drawing/2014/main" id="{8CE6F209-DBB5-4792-B79A-F36F762AB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0" name="Picture 1288" descr="Schl_Logo">
          <a:extLst>
            <a:ext uri="{FF2B5EF4-FFF2-40B4-BE49-F238E27FC236}">
              <a16:creationId xmlns:a16="http://schemas.microsoft.com/office/drawing/2014/main" id="{0CAA3E3B-1187-43B6-BB9B-E508FED81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1" name="Picture 13" descr="Schl_Logo">
          <a:extLst>
            <a:ext uri="{FF2B5EF4-FFF2-40B4-BE49-F238E27FC236}">
              <a16:creationId xmlns:a16="http://schemas.microsoft.com/office/drawing/2014/main" id="{C1E1780C-B92E-495D-B293-BC1871E9E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2" name="Picture 13" descr="Schl_Logo">
          <a:extLst>
            <a:ext uri="{FF2B5EF4-FFF2-40B4-BE49-F238E27FC236}">
              <a16:creationId xmlns:a16="http://schemas.microsoft.com/office/drawing/2014/main" id="{AEB8CFC8-D82C-4316-B134-1DF5EAB5D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3" name="Picture 1288" descr="Schl_Logo">
          <a:extLst>
            <a:ext uri="{FF2B5EF4-FFF2-40B4-BE49-F238E27FC236}">
              <a16:creationId xmlns:a16="http://schemas.microsoft.com/office/drawing/2014/main" id="{97FB7F50-B5BC-4E60-8932-C76D91400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4" name="Picture 13" descr="Schl_Logo">
          <a:extLst>
            <a:ext uri="{FF2B5EF4-FFF2-40B4-BE49-F238E27FC236}">
              <a16:creationId xmlns:a16="http://schemas.microsoft.com/office/drawing/2014/main" id="{DA4F22DF-FC1B-42D0-B3EE-B8C7987A7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5" name="Picture 13" descr="Schl_Logo">
          <a:extLst>
            <a:ext uri="{FF2B5EF4-FFF2-40B4-BE49-F238E27FC236}">
              <a16:creationId xmlns:a16="http://schemas.microsoft.com/office/drawing/2014/main" id="{B412D624-3383-4BB5-9D47-3B9E236B7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6" name="Picture 1288" descr="Schl_Logo">
          <a:extLst>
            <a:ext uri="{FF2B5EF4-FFF2-40B4-BE49-F238E27FC236}">
              <a16:creationId xmlns:a16="http://schemas.microsoft.com/office/drawing/2014/main" id="{23B5102B-ACC4-4AB7-B489-AD7A47E9A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7" name="Picture 13" descr="Schl_Logo">
          <a:extLst>
            <a:ext uri="{FF2B5EF4-FFF2-40B4-BE49-F238E27FC236}">
              <a16:creationId xmlns:a16="http://schemas.microsoft.com/office/drawing/2014/main" id="{A1B4B8F9-1A1C-4842-8798-E6977A848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8" name="Picture 13" descr="Schl_Logo">
          <a:extLst>
            <a:ext uri="{FF2B5EF4-FFF2-40B4-BE49-F238E27FC236}">
              <a16:creationId xmlns:a16="http://schemas.microsoft.com/office/drawing/2014/main" id="{F9C1C38B-A27F-4A7F-BE8B-8C1E71C73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9" name="Picture 1288" descr="Schl_Logo">
          <a:extLst>
            <a:ext uri="{FF2B5EF4-FFF2-40B4-BE49-F238E27FC236}">
              <a16:creationId xmlns:a16="http://schemas.microsoft.com/office/drawing/2014/main" id="{7237917C-0475-4018-BC54-ABA02B703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0" name="Picture 13" descr="Schl_Logo">
          <a:extLst>
            <a:ext uri="{FF2B5EF4-FFF2-40B4-BE49-F238E27FC236}">
              <a16:creationId xmlns:a16="http://schemas.microsoft.com/office/drawing/2014/main" id="{1B61997F-DC84-4CF6-8D77-53209B765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1" name="Picture 13" descr="Schl_Logo">
          <a:extLst>
            <a:ext uri="{FF2B5EF4-FFF2-40B4-BE49-F238E27FC236}">
              <a16:creationId xmlns:a16="http://schemas.microsoft.com/office/drawing/2014/main" id="{ED7ED1B8-5A09-403A-9939-98FC543C0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2" name="Picture 1288" descr="Schl_Logo">
          <a:extLst>
            <a:ext uri="{FF2B5EF4-FFF2-40B4-BE49-F238E27FC236}">
              <a16:creationId xmlns:a16="http://schemas.microsoft.com/office/drawing/2014/main" id="{82FF14F0-B9CB-48B4-87A1-C67441E9D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3" name="Picture 13" descr="Schl_Logo">
          <a:extLst>
            <a:ext uri="{FF2B5EF4-FFF2-40B4-BE49-F238E27FC236}">
              <a16:creationId xmlns:a16="http://schemas.microsoft.com/office/drawing/2014/main" id="{DEE59A2C-19C0-40D2-82B4-6AA6CA31A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4" name="Picture 13" descr="Schl_Logo">
          <a:extLst>
            <a:ext uri="{FF2B5EF4-FFF2-40B4-BE49-F238E27FC236}">
              <a16:creationId xmlns:a16="http://schemas.microsoft.com/office/drawing/2014/main" id="{625DAA22-E294-4B6A-BEC6-C15E8C2C1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5" name="Picture 1288" descr="Schl_Logo">
          <a:extLst>
            <a:ext uri="{FF2B5EF4-FFF2-40B4-BE49-F238E27FC236}">
              <a16:creationId xmlns:a16="http://schemas.microsoft.com/office/drawing/2014/main" id="{512FF75E-43D6-4257-9C00-E1856A925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6" name="Picture 13" descr="Schl_Logo">
          <a:extLst>
            <a:ext uri="{FF2B5EF4-FFF2-40B4-BE49-F238E27FC236}">
              <a16:creationId xmlns:a16="http://schemas.microsoft.com/office/drawing/2014/main" id="{9827232C-BFFE-4AE3-85E7-55AC2F7A3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7" name="Picture 13" descr="Schl_Logo">
          <a:extLst>
            <a:ext uri="{FF2B5EF4-FFF2-40B4-BE49-F238E27FC236}">
              <a16:creationId xmlns:a16="http://schemas.microsoft.com/office/drawing/2014/main" id="{505BF659-EA91-43C4-927C-BD0817AD2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8" name="Picture 1288" descr="Schl_Logo">
          <a:extLst>
            <a:ext uri="{FF2B5EF4-FFF2-40B4-BE49-F238E27FC236}">
              <a16:creationId xmlns:a16="http://schemas.microsoft.com/office/drawing/2014/main" id="{493CC2C3-5DC2-416C-B9D7-3036BB07F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9" name="Picture 13" descr="Schl_Logo">
          <a:extLst>
            <a:ext uri="{FF2B5EF4-FFF2-40B4-BE49-F238E27FC236}">
              <a16:creationId xmlns:a16="http://schemas.microsoft.com/office/drawing/2014/main" id="{8026FE2F-00B3-465A-9B99-8C0EFC765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0" name="Picture 13" descr="Schl_Logo">
          <a:extLst>
            <a:ext uri="{FF2B5EF4-FFF2-40B4-BE49-F238E27FC236}">
              <a16:creationId xmlns:a16="http://schemas.microsoft.com/office/drawing/2014/main" id="{A4105205-CD84-49E7-9A5F-ECD093BBC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1" name="Picture 1288" descr="Schl_Logo">
          <a:extLst>
            <a:ext uri="{FF2B5EF4-FFF2-40B4-BE49-F238E27FC236}">
              <a16:creationId xmlns:a16="http://schemas.microsoft.com/office/drawing/2014/main" id="{B242FA48-D68B-4757-9785-AA6522526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2" name="Picture 13" descr="Schl_Logo">
          <a:extLst>
            <a:ext uri="{FF2B5EF4-FFF2-40B4-BE49-F238E27FC236}">
              <a16:creationId xmlns:a16="http://schemas.microsoft.com/office/drawing/2014/main" id="{3A9ADB7F-B9E4-4336-823D-C9D030233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3" name="Picture 13" descr="Schl_Logo">
          <a:extLst>
            <a:ext uri="{FF2B5EF4-FFF2-40B4-BE49-F238E27FC236}">
              <a16:creationId xmlns:a16="http://schemas.microsoft.com/office/drawing/2014/main" id="{D033109D-25A2-4198-9DBD-55FF671892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4" name="Picture 1288" descr="Schl_Logo">
          <a:extLst>
            <a:ext uri="{FF2B5EF4-FFF2-40B4-BE49-F238E27FC236}">
              <a16:creationId xmlns:a16="http://schemas.microsoft.com/office/drawing/2014/main" id="{54393DB8-95ED-40BD-A11D-9DF1EB9AC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5" name="Picture 13" descr="Schl_Logo">
          <a:extLst>
            <a:ext uri="{FF2B5EF4-FFF2-40B4-BE49-F238E27FC236}">
              <a16:creationId xmlns:a16="http://schemas.microsoft.com/office/drawing/2014/main" id="{948FE349-FB7C-4FB2-85A1-D579CE63D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6" name="Picture 13" descr="Schl_Logo">
          <a:extLst>
            <a:ext uri="{FF2B5EF4-FFF2-40B4-BE49-F238E27FC236}">
              <a16:creationId xmlns:a16="http://schemas.microsoft.com/office/drawing/2014/main" id="{89375C5C-2B65-4834-9A33-EB046157F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7" name="Picture 1288" descr="Schl_Logo">
          <a:extLst>
            <a:ext uri="{FF2B5EF4-FFF2-40B4-BE49-F238E27FC236}">
              <a16:creationId xmlns:a16="http://schemas.microsoft.com/office/drawing/2014/main" id="{B1E4150C-60DC-4709-A9DF-CE0A8A9A0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8" name="Picture 13" descr="Schl_Logo">
          <a:extLst>
            <a:ext uri="{FF2B5EF4-FFF2-40B4-BE49-F238E27FC236}">
              <a16:creationId xmlns:a16="http://schemas.microsoft.com/office/drawing/2014/main" id="{290F8B24-F105-4748-9289-43059A5C7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9" name="Picture 13" descr="Schl_Logo">
          <a:extLst>
            <a:ext uri="{FF2B5EF4-FFF2-40B4-BE49-F238E27FC236}">
              <a16:creationId xmlns:a16="http://schemas.microsoft.com/office/drawing/2014/main" id="{B3E6C775-5B3E-499B-B534-AD3A95D79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0" name="Picture 1288" descr="Schl_Logo">
          <a:extLst>
            <a:ext uri="{FF2B5EF4-FFF2-40B4-BE49-F238E27FC236}">
              <a16:creationId xmlns:a16="http://schemas.microsoft.com/office/drawing/2014/main" id="{CB8145C8-46C5-4DA5-B222-5F5238008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1" name="Picture 13" descr="Schl_Logo">
          <a:extLst>
            <a:ext uri="{FF2B5EF4-FFF2-40B4-BE49-F238E27FC236}">
              <a16:creationId xmlns:a16="http://schemas.microsoft.com/office/drawing/2014/main" id="{1949A2CA-0D93-4C1F-90E1-E9732D2D8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2" name="Picture 13" descr="Schl_Logo">
          <a:extLst>
            <a:ext uri="{FF2B5EF4-FFF2-40B4-BE49-F238E27FC236}">
              <a16:creationId xmlns:a16="http://schemas.microsoft.com/office/drawing/2014/main" id="{6C7905EF-C99F-4C4A-ABC3-0185AAA0F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3" name="Picture 1288" descr="Schl_Logo">
          <a:extLst>
            <a:ext uri="{FF2B5EF4-FFF2-40B4-BE49-F238E27FC236}">
              <a16:creationId xmlns:a16="http://schemas.microsoft.com/office/drawing/2014/main" id="{51A63264-6F56-4F70-A0D2-7F1CF9EEB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4" name="Picture 13" descr="Schl_Logo">
          <a:extLst>
            <a:ext uri="{FF2B5EF4-FFF2-40B4-BE49-F238E27FC236}">
              <a16:creationId xmlns:a16="http://schemas.microsoft.com/office/drawing/2014/main" id="{DAA26019-95CF-45AA-96C8-97303D323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5" name="Picture 13" descr="Schl_Logo">
          <a:extLst>
            <a:ext uri="{FF2B5EF4-FFF2-40B4-BE49-F238E27FC236}">
              <a16:creationId xmlns:a16="http://schemas.microsoft.com/office/drawing/2014/main" id="{D91E3E64-4156-486A-8879-1759C6716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6" name="Picture 1288" descr="Schl_Logo">
          <a:extLst>
            <a:ext uri="{FF2B5EF4-FFF2-40B4-BE49-F238E27FC236}">
              <a16:creationId xmlns:a16="http://schemas.microsoft.com/office/drawing/2014/main" id="{8C3F69E9-070E-4A2B-BC8B-0AE3FC68A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7" name="Picture 13" descr="Schl_Logo">
          <a:extLst>
            <a:ext uri="{FF2B5EF4-FFF2-40B4-BE49-F238E27FC236}">
              <a16:creationId xmlns:a16="http://schemas.microsoft.com/office/drawing/2014/main" id="{46781C9C-032F-47C1-8CBD-742E88AB7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8" name="Picture 13" descr="Schl_Logo">
          <a:extLst>
            <a:ext uri="{FF2B5EF4-FFF2-40B4-BE49-F238E27FC236}">
              <a16:creationId xmlns:a16="http://schemas.microsoft.com/office/drawing/2014/main" id="{746A0763-A5E7-4FD6-BF1F-1F9DEB26C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9" name="Picture 1288" descr="Schl_Logo">
          <a:extLst>
            <a:ext uri="{FF2B5EF4-FFF2-40B4-BE49-F238E27FC236}">
              <a16:creationId xmlns:a16="http://schemas.microsoft.com/office/drawing/2014/main" id="{578E8A2A-D755-4DEC-B4D4-C8D8113FA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0" name="Picture 13" descr="Schl_Logo">
          <a:extLst>
            <a:ext uri="{FF2B5EF4-FFF2-40B4-BE49-F238E27FC236}">
              <a16:creationId xmlns:a16="http://schemas.microsoft.com/office/drawing/2014/main" id="{7C416BF3-4843-43FE-B6E3-C7509504B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1" name="Picture 13" descr="Schl_Logo">
          <a:extLst>
            <a:ext uri="{FF2B5EF4-FFF2-40B4-BE49-F238E27FC236}">
              <a16:creationId xmlns:a16="http://schemas.microsoft.com/office/drawing/2014/main" id="{66DC5EB7-4063-41F4-9D0C-EE351CFB4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2" name="Picture 1288" descr="Schl_Logo">
          <a:extLst>
            <a:ext uri="{FF2B5EF4-FFF2-40B4-BE49-F238E27FC236}">
              <a16:creationId xmlns:a16="http://schemas.microsoft.com/office/drawing/2014/main" id="{5DCA960B-DE96-45A8-8838-13AD0CC3E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3" name="Picture 13" descr="Schl_Logo">
          <a:extLst>
            <a:ext uri="{FF2B5EF4-FFF2-40B4-BE49-F238E27FC236}">
              <a16:creationId xmlns:a16="http://schemas.microsoft.com/office/drawing/2014/main" id="{6BBE702E-8465-49BB-B994-D9A17318B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4" name="Picture 13" descr="Schl_Logo">
          <a:extLst>
            <a:ext uri="{FF2B5EF4-FFF2-40B4-BE49-F238E27FC236}">
              <a16:creationId xmlns:a16="http://schemas.microsoft.com/office/drawing/2014/main" id="{AFBB18FE-685C-49D3-A7E9-BF5443E5D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5" name="Picture 1288" descr="Schl_Logo">
          <a:extLst>
            <a:ext uri="{FF2B5EF4-FFF2-40B4-BE49-F238E27FC236}">
              <a16:creationId xmlns:a16="http://schemas.microsoft.com/office/drawing/2014/main" id="{B1D99000-0BFF-4DA0-93CE-761323350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6" name="Picture 13" descr="Schl_Logo">
          <a:extLst>
            <a:ext uri="{FF2B5EF4-FFF2-40B4-BE49-F238E27FC236}">
              <a16:creationId xmlns:a16="http://schemas.microsoft.com/office/drawing/2014/main" id="{1E117ED9-91C1-432E-8BA8-C40188BF9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7" name="Picture 13" descr="Schl_Logo">
          <a:extLst>
            <a:ext uri="{FF2B5EF4-FFF2-40B4-BE49-F238E27FC236}">
              <a16:creationId xmlns:a16="http://schemas.microsoft.com/office/drawing/2014/main" id="{71824A17-4AE8-4841-841C-539EAA72F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8" name="Picture 1288" descr="Schl_Logo">
          <a:extLst>
            <a:ext uri="{FF2B5EF4-FFF2-40B4-BE49-F238E27FC236}">
              <a16:creationId xmlns:a16="http://schemas.microsoft.com/office/drawing/2014/main" id="{16BB1052-1A15-4820-B9A5-ED66B479A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9" name="Picture 13" descr="Schl_Logo">
          <a:extLst>
            <a:ext uri="{FF2B5EF4-FFF2-40B4-BE49-F238E27FC236}">
              <a16:creationId xmlns:a16="http://schemas.microsoft.com/office/drawing/2014/main" id="{7303B4ED-7EF8-420A-BD2F-FB7BAD37C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0" name="Picture 13" descr="Schl_Logo">
          <a:extLst>
            <a:ext uri="{FF2B5EF4-FFF2-40B4-BE49-F238E27FC236}">
              <a16:creationId xmlns:a16="http://schemas.microsoft.com/office/drawing/2014/main" id="{EC6BF23E-ADF5-44CF-8503-A112F0A9D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1" name="Picture 1288" descr="Schl_Logo">
          <a:extLst>
            <a:ext uri="{FF2B5EF4-FFF2-40B4-BE49-F238E27FC236}">
              <a16:creationId xmlns:a16="http://schemas.microsoft.com/office/drawing/2014/main" id="{063B8F85-8F74-4788-9C1B-261196F96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2" name="Picture 13" descr="Schl_Logo">
          <a:extLst>
            <a:ext uri="{FF2B5EF4-FFF2-40B4-BE49-F238E27FC236}">
              <a16:creationId xmlns:a16="http://schemas.microsoft.com/office/drawing/2014/main" id="{2FC886E8-1EEF-4867-BF54-AA78468E2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3" name="Picture 13" descr="Schl_Logo">
          <a:extLst>
            <a:ext uri="{FF2B5EF4-FFF2-40B4-BE49-F238E27FC236}">
              <a16:creationId xmlns:a16="http://schemas.microsoft.com/office/drawing/2014/main" id="{7846F794-4B32-4EB1-A4ED-75794C2D9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4" name="Picture 1288" descr="Schl_Logo">
          <a:extLst>
            <a:ext uri="{FF2B5EF4-FFF2-40B4-BE49-F238E27FC236}">
              <a16:creationId xmlns:a16="http://schemas.microsoft.com/office/drawing/2014/main" id="{EC539468-5207-4FB2-8D3F-893BFE4A9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5" name="Picture 13" descr="Schl_Logo">
          <a:extLst>
            <a:ext uri="{FF2B5EF4-FFF2-40B4-BE49-F238E27FC236}">
              <a16:creationId xmlns:a16="http://schemas.microsoft.com/office/drawing/2014/main" id="{224B72C7-211D-4746-AAA4-0EB5DA1F7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6" name="Picture 13" descr="Schl_Logo">
          <a:extLst>
            <a:ext uri="{FF2B5EF4-FFF2-40B4-BE49-F238E27FC236}">
              <a16:creationId xmlns:a16="http://schemas.microsoft.com/office/drawing/2014/main" id="{76AC4FDD-ADC8-4349-8570-99664B216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7" name="Picture 1288" descr="Schl_Logo">
          <a:extLst>
            <a:ext uri="{FF2B5EF4-FFF2-40B4-BE49-F238E27FC236}">
              <a16:creationId xmlns:a16="http://schemas.microsoft.com/office/drawing/2014/main" id="{A8F92B1B-48AB-4B25-987C-02E5729BA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8" name="Picture 13" descr="Schl_Logo">
          <a:extLst>
            <a:ext uri="{FF2B5EF4-FFF2-40B4-BE49-F238E27FC236}">
              <a16:creationId xmlns:a16="http://schemas.microsoft.com/office/drawing/2014/main" id="{A5206AAF-D8B5-44E6-821B-D9FA8C79C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9" name="Picture 13" descr="Schl_Logo">
          <a:extLst>
            <a:ext uri="{FF2B5EF4-FFF2-40B4-BE49-F238E27FC236}">
              <a16:creationId xmlns:a16="http://schemas.microsoft.com/office/drawing/2014/main" id="{B53A9DBD-83A5-4D55-BECE-F7E850C21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0" name="Picture 1288" descr="Schl_Logo">
          <a:extLst>
            <a:ext uri="{FF2B5EF4-FFF2-40B4-BE49-F238E27FC236}">
              <a16:creationId xmlns:a16="http://schemas.microsoft.com/office/drawing/2014/main" id="{92933D32-970F-4BFB-875C-FB7760ED9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1" name="Picture 13" descr="Schl_Logo">
          <a:extLst>
            <a:ext uri="{FF2B5EF4-FFF2-40B4-BE49-F238E27FC236}">
              <a16:creationId xmlns:a16="http://schemas.microsoft.com/office/drawing/2014/main" id="{C5FA3CFB-CD2F-4F4D-8316-59A0C5828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2" name="Picture 13" descr="Schl_Logo">
          <a:extLst>
            <a:ext uri="{FF2B5EF4-FFF2-40B4-BE49-F238E27FC236}">
              <a16:creationId xmlns:a16="http://schemas.microsoft.com/office/drawing/2014/main" id="{EB7B1B6F-EC8F-4583-9606-A2BEF5E37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3" name="Picture 1288" descr="Schl_Logo">
          <a:extLst>
            <a:ext uri="{FF2B5EF4-FFF2-40B4-BE49-F238E27FC236}">
              <a16:creationId xmlns:a16="http://schemas.microsoft.com/office/drawing/2014/main" id="{570F0556-7368-40D3-A4D5-E7EF88AF7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4" name="Picture 13" descr="Schl_Logo">
          <a:extLst>
            <a:ext uri="{FF2B5EF4-FFF2-40B4-BE49-F238E27FC236}">
              <a16:creationId xmlns:a16="http://schemas.microsoft.com/office/drawing/2014/main" id="{A652B9CC-725E-4B8E-B434-6B2AB22E0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5" name="Picture 13" descr="Schl_Logo">
          <a:extLst>
            <a:ext uri="{FF2B5EF4-FFF2-40B4-BE49-F238E27FC236}">
              <a16:creationId xmlns:a16="http://schemas.microsoft.com/office/drawing/2014/main" id="{8B0DED97-F309-4096-B172-BE78DCE12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6" name="Picture 1288" descr="Schl_Logo">
          <a:extLst>
            <a:ext uri="{FF2B5EF4-FFF2-40B4-BE49-F238E27FC236}">
              <a16:creationId xmlns:a16="http://schemas.microsoft.com/office/drawing/2014/main" id="{9FE2BFCB-A1FB-4D65-B6FF-A12F06EC8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7" name="Picture 13" descr="Schl_Logo">
          <a:extLst>
            <a:ext uri="{FF2B5EF4-FFF2-40B4-BE49-F238E27FC236}">
              <a16:creationId xmlns:a16="http://schemas.microsoft.com/office/drawing/2014/main" id="{7BF68F22-487B-4159-B257-E58FD7B7F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8" name="Picture 13" descr="Schl_Logo">
          <a:extLst>
            <a:ext uri="{FF2B5EF4-FFF2-40B4-BE49-F238E27FC236}">
              <a16:creationId xmlns:a16="http://schemas.microsoft.com/office/drawing/2014/main" id="{BACB18F2-CC1C-4603-B057-0970F8B54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9" name="Picture 1288" descr="Schl_Logo">
          <a:extLst>
            <a:ext uri="{FF2B5EF4-FFF2-40B4-BE49-F238E27FC236}">
              <a16:creationId xmlns:a16="http://schemas.microsoft.com/office/drawing/2014/main" id="{DF109FAD-CA5D-4F09-9BD9-0A64B73AA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0" name="Picture 13" descr="Schl_Logo">
          <a:extLst>
            <a:ext uri="{FF2B5EF4-FFF2-40B4-BE49-F238E27FC236}">
              <a16:creationId xmlns:a16="http://schemas.microsoft.com/office/drawing/2014/main" id="{BB5CCEE4-B03C-4B68-8D4A-FE39A2271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1" name="Picture 13" descr="Schl_Logo">
          <a:extLst>
            <a:ext uri="{FF2B5EF4-FFF2-40B4-BE49-F238E27FC236}">
              <a16:creationId xmlns:a16="http://schemas.microsoft.com/office/drawing/2014/main" id="{35890CC8-7800-4E20-8C0C-E897363E3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2" name="Picture 1288" descr="Schl_Logo">
          <a:extLst>
            <a:ext uri="{FF2B5EF4-FFF2-40B4-BE49-F238E27FC236}">
              <a16:creationId xmlns:a16="http://schemas.microsoft.com/office/drawing/2014/main" id="{CCF4786D-3908-4D26-8936-F1AF03C4F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3" name="Picture 13" descr="Schl_Logo">
          <a:extLst>
            <a:ext uri="{FF2B5EF4-FFF2-40B4-BE49-F238E27FC236}">
              <a16:creationId xmlns:a16="http://schemas.microsoft.com/office/drawing/2014/main" id="{B0A12F2B-8DAD-404C-B4AE-75F252DCD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4" name="Picture 13" descr="Schl_Logo">
          <a:extLst>
            <a:ext uri="{FF2B5EF4-FFF2-40B4-BE49-F238E27FC236}">
              <a16:creationId xmlns:a16="http://schemas.microsoft.com/office/drawing/2014/main" id="{FF5140E9-4812-4923-AAFA-B2AB1DEB9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5" name="Picture 1288" descr="Schl_Logo">
          <a:extLst>
            <a:ext uri="{FF2B5EF4-FFF2-40B4-BE49-F238E27FC236}">
              <a16:creationId xmlns:a16="http://schemas.microsoft.com/office/drawing/2014/main" id="{215C3F33-6894-40D9-ACAA-19707A3BE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6" name="Picture 13" descr="Schl_Logo">
          <a:extLst>
            <a:ext uri="{FF2B5EF4-FFF2-40B4-BE49-F238E27FC236}">
              <a16:creationId xmlns:a16="http://schemas.microsoft.com/office/drawing/2014/main" id="{B194A12B-5A5F-4C89-8765-7398B604D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7" name="Picture 13" descr="Schl_Logo">
          <a:extLst>
            <a:ext uri="{FF2B5EF4-FFF2-40B4-BE49-F238E27FC236}">
              <a16:creationId xmlns:a16="http://schemas.microsoft.com/office/drawing/2014/main" id="{E3E73F05-4ED5-4403-B8CF-2545AF851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8" name="Picture 1288" descr="Schl_Logo">
          <a:extLst>
            <a:ext uri="{FF2B5EF4-FFF2-40B4-BE49-F238E27FC236}">
              <a16:creationId xmlns:a16="http://schemas.microsoft.com/office/drawing/2014/main" id="{9547E04F-4A90-4FB4-AE8C-3B16991AA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9" name="Picture 13" descr="Schl_Logo">
          <a:extLst>
            <a:ext uri="{FF2B5EF4-FFF2-40B4-BE49-F238E27FC236}">
              <a16:creationId xmlns:a16="http://schemas.microsoft.com/office/drawing/2014/main" id="{4044E831-C5F1-4D80-BBD2-B399F433C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0" name="Picture 13" descr="Schl_Logo">
          <a:extLst>
            <a:ext uri="{FF2B5EF4-FFF2-40B4-BE49-F238E27FC236}">
              <a16:creationId xmlns:a16="http://schemas.microsoft.com/office/drawing/2014/main" id="{C7CABE38-3E5A-45F6-B9D6-7B5B7A7E7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1" name="Picture 1288" descr="Schl_Logo">
          <a:extLst>
            <a:ext uri="{FF2B5EF4-FFF2-40B4-BE49-F238E27FC236}">
              <a16:creationId xmlns:a16="http://schemas.microsoft.com/office/drawing/2014/main" id="{51954346-698D-41F9-A5AC-B56AB69F3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2" name="Picture 13" descr="Schl_Logo">
          <a:extLst>
            <a:ext uri="{FF2B5EF4-FFF2-40B4-BE49-F238E27FC236}">
              <a16:creationId xmlns:a16="http://schemas.microsoft.com/office/drawing/2014/main" id="{B3A187BB-CAD7-41E5-96FD-CAAD3B194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3" name="Picture 13" descr="Schl_Logo">
          <a:extLst>
            <a:ext uri="{FF2B5EF4-FFF2-40B4-BE49-F238E27FC236}">
              <a16:creationId xmlns:a16="http://schemas.microsoft.com/office/drawing/2014/main" id="{082FFF45-97F4-4B6A-B196-92AB950BE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4" name="Picture 1288" descr="Schl_Logo">
          <a:extLst>
            <a:ext uri="{FF2B5EF4-FFF2-40B4-BE49-F238E27FC236}">
              <a16:creationId xmlns:a16="http://schemas.microsoft.com/office/drawing/2014/main" id="{23CAD8A5-F449-4E0C-A1FD-8B80BF794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5" name="Picture 13" descr="Schl_Logo">
          <a:extLst>
            <a:ext uri="{FF2B5EF4-FFF2-40B4-BE49-F238E27FC236}">
              <a16:creationId xmlns:a16="http://schemas.microsoft.com/office/drawing/2014/main" id="{34B72E73-B2B5-43E1-AA1C-80331B711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6" name="Picture 13" descr="Schl_Logo">
          <a:extLst>
            <a:ext uri="{FF2B5EF4-FFF2-40B4-BE49-F238E27FC236}">
              <a16:creationId xmlns:a16="http://schemas.microsoft.com/office/drawing/2014/main" id="{A111F51A-AE5C-4153-9301-B251D212A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7" name="Picture 1288" descr="Schl_Logo">
          <a:extLst>
            <a:ext uri="{FF2B5EF4-FFF2-40B4-BE49-F238E27FC236}">
              <a16:creationId xmlns:a16="http://schemas.microsoft.com/office/drawing/2014/main" id="{CC5398B1-8719-4F8A-8C7A-037192135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8" name="Picture 13" descr="Schl_Logo">
          <a:extLst>
            <a:ext uri="{FF2B5EF4-FFF2-40B4-BE49-F238E27FC236}">
              <a16:creationId xmlns:a16="http://schemas.microsoft.com/office/drawing/2014/main" id="{D8F24DEB-C505-4269-895D-9B7413D49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9" name="Picture 13" descr="Schl_Logo">
          <a:extLst>
            <a:ext uri="{FF2B5EF4-FFF2-40B4-BE49-F238E27FC236}">
              <a16:creationId xmlns:a16="http://schemas.microsoft.com/office/drawing/2014/main" id="{9BF0A081-E726-4026-AE37-4DD4827FD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0" name="Picture 1288" descr="Schl_Logo">
          <a:extLst>
            <a:ext uri="{FF2B5EF4-FFF2-40B4-BE49-F238E27FC236}">
              <a16:creationId xmlns:a16="http://schemas.microsoft.com/office/drawing/2014/main" id="{6AD011EB-0EFD-4EB5-9DAF-8603501CC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1" name="Picture 13" descr="Schl_Logo">
          <a:extLst>
            <a:ext uri="{FF2B5EF4-FFF2-40B4-BE49-F238E27FC236}">
              <a16:creationId xmlns:a16="http://schemas.microsoft.com/office/drawing/2014/main" id="{28264A7E-D3CA-4F04-B4BC-71E7C91AC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2" name="Picture 13" descr="Schl_Logo">
          <a:extLst>
            <a:ext uri="{FF2B5EF4-FFF2-40B4-BE49-F238E27FC236}">
              <a16:creationId xmlns:a16="http://schemas.microsoft.com/office/drawing/2014/main" id="{04AEE55C-EC8A-4D1F-8F48-6ABEF25DF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3" name="Picture 1288" descr="Schl_Logo">
          <a:extLst>
            <a:ext uri="{FF2B5EF4-FFF2-40B4-BE49-F238E27FC236}">
              <a16:creationId xmlns:a16="http://schemas.microsoft.com/office/drawing/2014/main" id="{730B0B97-866A-4D0F-810E-31075B9CE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4" name="Picture 13" descr="Schl_Logo">
          <a:extLst>
            <a:ext uri="{FF2B5EF4-FFF2-40B4-BE49-F238E27FC236}">
              <a16:creationId xmlns:a16="http://schemas.microsoft.com/office/drawing/2014/main" id="{6623F7A0-DFA1-43DF-AE04-26236B400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5" name="Picture 13" descr="Schl_Logo">
          <a:extLst>
            <a:ext uri="{FF2B5EF4-FFF2-40B4-BE49-F238E27FC236}">
              <a16:creationId xmlns:a16="http://schemas.microsoft.com/office/drawing/2014/main" id="{2B793DB0-6C41-47D0-8329-EB0380472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6" name="Picture 1288" descr="Schl_Logo">
          <a:extLst>
            <a:ext uri="{FF2B5EF4-FFF2-40B4-BE49-F238E27FC236}">
              <a16:creationId xmlns:a16="http://schemas.microsoft.com/office/drawing/2014/main" id="{5B81A072-3BF0-4B56-BA24-172BB2C80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7" name="Picture 13" descr="Schl_Logo">
          <a:extLst>
            <a:ext uri="{FF2B5EF4-FFF2-40B4-BE49-F238E27FC236}">
              <a16:creationId xmlns:a16="http://schemas.microsoft.com/office/drawing/2014/main" id="{1EE56F7F-9AF1-4568-8433-D0EEB4D45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8" name="Picture 13" descr="Schl_Logo">
          <a:extLst>
            <a:ext uri="{FF2B5EF4-FFF2-40B4-BE49-F238E27FC236}">
              <a16:creationId xmlns:a16="http://schemas.microsoft.com/office/drawing/2014/main" id="{C0C1DD0B-EE9E-4BA9-A827-813661BF4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9" name="Picture 1288" descr="Schl_Logo">
          <a:extLst>
            <a:ext uri="{FF2B5EF4-FFF2-40B4-BE49-F238E27FC236}">
              <a16:creationId xmlns:a16="http://schemas.microsoft.com/office/drawing/2014/main" id="{6B9CBF16-936F-4C3C-B0A1-A084BC1A5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0" name="Picture 13" descr="Schl_Logo">
          <a:extLst>
            <a:ext uri="{FF2B5EF4-FFF2-40B4-BE49-F238E27FC236}">
              <a16:creationId xmlns:a16="http://schemas.microsoft.com/office/drawing/2014/main" id="{BF14936F-E550-4A46-9573-12875F812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1" name="Picture 13" descr="Schl_Logo">
          <a:extLst>
            <a:ext uri="{FF2B5EF4-FFF2-40B4-BE49-F238E27FC236}">
              <a16:creationId xmlns:a16="http://schemas.microsoft.com/office/drawing/2014/main" id="{5A05893E-4BA5-4B9E-9795-FCE52D56B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2" name="Picture 1288" descr="Schl_Logo">
          <a:extLst>
            <a:ext uri="{FF2B5EF4-FFF2-40B4-BE49-F238E27FC236}">
              <a16:creationId xmlns:a16="http://schemas.microsoft.com/office/drawing/2014/main" id="{8BCADD16-D54F-47FE-8215-2DBA65A10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3" name="Picture 13" descr="Schl_Logo">
          <a:extLst>
            <a:ext uri="{FF2B5EF4-FFF2-40B4-BE49-F238E27FC236}">
              <a16:creationId xmlns:a16="http://schemas.microsoft.com/office/drawing/2014/main" id="{7EEC4EFD-41D6-494A-B526-AE7A2E062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4" name="Picture 13" descr="Schl_Logo">
          <a:extLst>
            <a:ext uri="{FF2B5EF4-FFF2-40B4-BE49-F238E27FC236}">
              <a16:creationId xmlns:a16="http://schemas.microsoft.com/office/drawing/2014/main" id="{EC00F881-2061-48BE-9960-BD5AEA71E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5" name="Picture 1288" descr="Schl_Logo">
          <a:extLst>
            <a:ext uri="{FF2B5EF4-FFF2-40B4-BE49-F238E27FC236}">
              <a16:creationId xmlns:a16="http://schemas.microsoft.com/office/drawing/2014/main" id="{D4622900-2E2C-4FEE-A819-59BD29496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6" name="Picture 13" descr="Schl_Logo">
          <a:extLst>
            <a:ext uri="{FF2B5EF4-FFF2-40B4-BE49-F238E27FC236}">
              <a16:creationId xmlns:a16="http://schemas.microsoft.com/office/drawing/2014/main" id="{06100128-0E94-47C7-A850-E6CDEDD28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7" name="Picture 13" descr="Schl_Logo">
          <a:extLst>
            <a:ext uri="{FF2B5EF4-FFF2-40B4-BE49-F238E27FC236}">
              <a16:creationId xmlns:a16="http://schemas.microsoft.com/office/drawing/2014/main" id="{5C48025C-BDF0-4194-BC5A-F7943A9A0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8" name="Picture 1288" descr="Schl_Logo">
          <a:extLst>
            <a:ext uri="{FF2B5EF4-FFF2-40B4-BE49-F238E27FC236}">
              <a16:creationId xmlns:a16="http://schemas.microsoft.com/office/drawing/2014/main" id="{A85DBD0D-797E-4788-9BF4-8B9E58EDB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9" name="Picture 13" descr="Schl_Logo">
          <a:extLst>
            <a:ext uri="{FF2B5EF4-FFF2-40B4-BE49-F238E27FC236}">
              <a16:creationId xmlns:a16="http://schemas.microsoft.com/office/drawing/2014/main" id="{45FE5715-0F55-497E-9B7F-3FC0CB28E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0" name="Picture 13" descr="Schl_Logo">
          <a:extLst>
            <a:ext uri="{FF2B5EF4-FFF2-40B4-BE49-F238E27FC236}">
              <a16:creationId xmlns:a16="http://schemas.microsoft.com/office/drawing/2014/main" id="{CFFFD16E-9005-45A1-BCAB-757420201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1" name="Picture 1288" descr="Schl_Logo">
          <a:extLst>
            <a:ext uri="{FF2B5EF4-FFF2-40B4-BE49-F238E27FC236}">
              <a16:creationId xmlns:a16="http://schemas.microsoft.com/office/drawing/2014/main" id="{55BAF8E0-383F-43AE-9739-67E52805E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2" name="Picture 13" descr="Schl_Logo">
          <a:extLst>
            <a:ext uri="{FF2B5EF4-FFF2-40B4-BE49-F238E27FC236}">
              <a16:creationId xmlns:a16="http://schemas.microsoft.com/office/drawing/2014/main" id="{E32636A6-013E-43B5-B526-659F7F14B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3" name="Picture 13" descr="Schl_Logo">
          <a:extLst>
            <a:ext uri="{FF2B5EF4-FFF2-40B4-BE49-F238E27FC236}">
              <a16:creationId xmlns:a16="http://schemas.microsoft.com/office/drawing/2014/main" id="{D20E428D-161D-4B53-BB3A-BBB698A7B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4" name="Picture 1288" descr="Schl_Logo">
          <a:extLst>
            <a:ext uri="{FF2B5EF4-FFF2-40B4-BE49-F238E27FC236}">
              <a16:creationId xmlns:a16="http://schemas.microsoft.com/office/drawing/2014/main" id="{68806ECE-188D-4FEB-9326-00C945527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5" name="Picture 13" descr="Schl_Logo">
          <a:extLst>
            <a:ext uri="{FF2B5EF4-FFF2-40B4-BE49-F238E27FC236}">
              <a16:creationId xmlns:a16="http://schemas.microsoft.com/office/drawing/2014/main" id="{EB8CE038-DDB1-4851-B723-1B9B23804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6" name="Picture 13" descr="Schl_Logo">
          <a:extLst>
            <a:ext uri="{FF2B5EF4-FFF2-40B4-BE49-F238E27FC236}">
              <a16:creationId xmlns:a16="http://schemas.microsoft.com/office/drawing/2014/main" id="{C478C109-51E1-492B-AFF6-A5501AEC6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7" name="Picture 1288" descr="Schl_Logo">
          <a:extLst>
            <a:ext uri="{FF2B5EF4-FFF2-40B4-BE49-F238E27FC236}">
              <a16:creationId xmlns:a16="http://schemas.microsoft.com/office/drawing/2014/main" id="{C0C196A7-38B4-4E3A-8339-B75C5D09A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8" name="Picture 13" descr="Schl_Logo">
          <a:extLst>
            <a:ext uri="{FF2B5EF4-FFF2-40B4-BE49-F238E27FC236}">
              <a16:creationId xmlns:a16="http://schemas.microsoft.com/office/drawing/2014/main" id="{BF2842BE-3B07-47CD-8537-AC6A7353A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9" name="Picture 13" descr="Schl_Logo">
          <a:extLst>
            <a:ext uri="{FF2B5EF4-FFF2-40B4-BE49-F238E27FC236}">
              <a16:creationId xmlns:a16="http://schemas.microsoft.com/office/drawing/2014/main" id="{5D076813-BA29-4162-9901-CE272E7C7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0" name="Picture 1288" descr="Schl_Logo">
          <a:extLst>
            <a:ext uri="{FF2B5EF4-FFF2-40B4-BE49-F238E27FC236}">
              <a16:creationId xmlns:a16="http://schemas.microsoft.com/office/drawing/2014/main" id="{DCEC4104-7E4F-4CA2-B4DC-04A6D3005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1" name="Picture 13" descr="Schl_Logo">
          <a:extLst>
            <a:ext uri="{FF2B5EF4-FFF2-40B4-BE49-F238E27FC236}">
              <a16:creationId xmlns:a16="http://schemas.microsoft.com/office/drawing/2014/main" id="{7C1652B2-3C8B-49AD-8899-15046B044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2" name="Picture 13" descr="Schl_Logo">
          <a:extLst>
            <a:ext uri="{FF2B5EF4-FFF2-40B4-BE49-F238E27FC236}">
              <a16:creationId xmlns:a16="http://schemas.microsoft.com/office/drawing/2014/main" id="{C9B8ACE6-853B-471D-B457-3B615C83B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3" name="Picture 1288" descr="Schl_Logo">
          <a:extLst>
            <a:ext uri="{FF2B5EF4-FFF2-40B4-BE49-F238E27FC236}">
              <a16:creationId xmlns:a16="http://schemas.microsoft.com/office/drawing/2014/main" id="{5AF6F58E-AF77-40F2-A400-02B5E0E90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4" name="Picture 13" descr="Schl_Logo">
          <a:extLst>
            <a:ext uri="{FF2B5EF4-FFF2-40B4-BE49-F238E27FC236}">
              <a16:creationId xmlns:a16="http://schemas.microsoft.com/office/drawing/2014/main" id="{23FC56EB-9D96-47CA-A6CF-241CD52D1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5" name="Picture 13" descr="Schl_Logo">
          <a:extLst>
            <a:ext uri="{FF2B5EF4-FFF2-40B4-BE49-F238E27FC236}">
              <a16:creationId xmlns:a16="http://schemas.microsoft.com/office/drawing/2014/main" id="{F0043CBD-2CC1-4862-8102-8326D827B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6" name="Picture 1288" descr="Schl_Logo">
          <a:extLst>
            <a:ext uri="{FF2B5EF4-FFF2-40B4-BE49-F238E27FC236}">
              <a16:creationId xmlns:a16="http://schemas.microsoft.com/office/drawing/2014/main" id="{5D5269BC-2325-4B00-9792-4CAB6D780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7" name="Picture 13" descr="Schl_Logo">
          <a:extLst>
            <a:ext uri="{FF2B5EF4-FFF2-40B4-BE49-F238E27FC236}">
              <a16:creationId xmlns:a16="http://schemas.microsoft.com/office/drawing/2014/main" id="{C7264A67-65E4-48D3-91FC-CF7A68FFF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8" name="Picture 13" descr="Schl_Logo">
          <a:extLst>
            <a:ext uri="{FF2B5EF4-FFF2-40B4-BE49-F238E27FC236}">
              <a16:creationId xmlns:a16="http://schemas.microsoft.com/office/drawing/2014/main" id="{FD08D8FB-CF9B-4DCD-A43B-370065DCE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9" name="Picture 1288" descr="Schl_Logo">
          <a:extLst>
            <a:ext uri="{FF2B5EF4-FFF2-40B4-BE49-F238E27FC236}">
              <a16:creationId xmlns:a16="http://schemas.microsoft.com/office/drawing/2014/main" id="{3C1161B4-E3A7-4B19-8C5A-07391D76C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0" name="Picture 13" descr="Schl_Logo">
          <a:extLst>
            <a:ext uri="{FF2B5EF4-FFF2-40B4-BE49-F238E27FC236}">
              <a16:creationId xmlns:a16="http://schemas.microsoft.com/office/drawing/2014/main" id="{5BC55669-5C28-428D-9A56-0010633D3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1" name="Picture 13" descr="Schl_Logo">
          <a:extLst>
            <a:ext uri="{FF2B5EF4-FFF2-40B4-BE49-F238E27FC236}">
              <a16:creationId xmlns:a16="http://schemas.microsoft.com/office/drawing/2014/main" id="{288E2B60-3FA9-448A-BA77-AC89D73BA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2" name="Picture 1288" descr="Schl_Logo">
          <a:extLst>
            <a:ext uri="{FF2B5EF4-FFF2-40B4-BE49-F238E27FC236}">
              <a16:creationId xmlns:a16="http://schemas.microsoft.com/office/drawing/2014/main" id="{893DAA40-FEB5-4637-9CC1-FE2489156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3" name="Picture 13" descr="Schl_Logo">
          <a:extLst>
            <a:ext uri="{FF2B5EF4-FFF2-40B4-BE49-F238E27FC236}">
              <a16:creationId xmlns:a16="http://schemas.microsoft.com/office/drawing/2014/main" id="{17A73DFE-59A6-4D64-8C60-5720A6346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4" name="Picture 13" descr="Schl_Logo">
          <a:extLst>
            <a:ext uri="{FF2B5EF4-FFF2-40B4-BE49-F238E27FC236}">
              <a16:creationId xmlns:a16="http://schemas.microsoft.com/office/drawing/2014/main" id="{EC7495E1-F9FA-4E04-B06A-4516502C5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5" name="Picture 1288" descr="Schl_Logo">
          <a:extLst>
            <a:ext uri="{FF2B5EF4-FFF2-40B4-BE49-F238E27FC236}">
              <a16:creationId xmlns:a16="http://schemas.microsoft.com/office/drawing/2014/main" id="{05AAD034-292D-49F5-86C1-16D052A23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6" name="Picture 13" descr="Schl_Logo">
          <a:extLst>
            <a:ext uri="{FF2B5EF4-FFF2-40B4-BE49-F238E27FC236}">
              <a16:creationId xmlns:a16="http://schemas.microsoft.com/office/drawing/2014/main" id="{B8DD29C7-6292-4016-963A-FA59F3ABD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7" name="Picture 13" descr="Schl_Logo">
          <a:extLst>
            <a:ext uri="{FF2B5EF4-FFF2-40B4-BE49-F238E27FC236}">
              <a16:creationId xmlns:a16="http://schemas.microsoft.com/office/drawing/2014/main" id="{A8D51906-A0A8-4D25-BE19-CAE6A66DF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8" name="Picture 1288" descr="Schl_Logo">
          <a:extLst>
            <a:ext uri="{FF2B5EF4-FFF2-40B4-BE49-F238E27FC236}">
              <a16:creationId xmlns:a16="http://schemas.microsoft.com/office/drawing/2014/main" id="{B9DCCD19-5C70-4D92-A06F-2F7D261C1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9" name="Picture 13" descr="Schl_Logo">
          <a:extLst>
            <a:ext uri="{FF2B5EF4-FFF2-40B4-BE49-F238E27FC236}">
              <a16:creationId xmlns:a16="http://schemas.microsoft.com/office/drawing/2014/main" id="{DA14A779-1CD8-490D-8DCD-873CA7E83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0" name="Picture 13" descr="Schl_Logo">
          <a:extLst>
            <a:ext uri="{FF2B5EF4-FFF2-40B4-BE49-F238E27FC236}">
              <a16:creationId xmlns:a16="http://schemas.microsoft.com/office/drawing/2014/main" id="{B298B246-07D8-4C7B-BF08-B8D9F9097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1" name="Picture 1288" descr="Schl_Logo">
          <a:extLst>
            <a:ext uri="{FF2B5EF4-FFF2-40B4-BE49-F238E27FC236}">
              <a16:creationId xmlns:a16="http://schemas.microsoft.com/office/drawing/2014/main" id="{22F0D6CB-8188-449D-8FBE-A3E0C686C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2" name="Picture 13" descr="Schl_Logo">
          <a:extLst>
            <a:ext uri="{FF2B5EF4-FFF2-40B4-BE49-F238E27FC236}">
              <a16:creationId xmlns:a16="http://schemas.microsoft.com/office/drawing/2014/main" id="{C019A3D9-2C44-4AE2-B359-9E4C1D666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3" name="Picture 13" descr="Schl_Logo">
          <a:extLst>
            <a:ext uri="{FF2B5EF4-FFF2-40B4-BE49-F238E27FC236}">
              <a16:creationId xmlns:a16="http://schemas.microsoft.com/office/drawing/2014/main" id="{31E57B56-8C8C-40C8-914A-ED995519B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4" name="Picture 1288" descr="Schl_Logo">
          <a:extLst>
            <a:ext uri="{FF2B5EF4-FFF2-40B4-BE49-F238E27FC236}">
              <a16:creationId xmlns:a16="http://schemas.microsoft.com/office/drawing/2014/main" id="{2863B8BD-EA1E-4B3F-ABB6-E2D284C80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5" name="Picture 13" descr="Schl_Logo">
          <a:extLst>
            <a:ext uri="{FF2B5EF4-FFF2-40B4-BE49-F238E27FC236}">
              <a16:creationId xmlns:a16="http://schemas.microsoft.com/office/drawing/2014/main" id="{ABFFFC03-E57F-48B4-BA5F-763A4E950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6" name="Picture 13" descr="Schl_Logo">
          <a:extLst>
            <a:ext uri="{FF2B5EF4-FFF2-40B4-BE49-F238E27FC236}">
              <a16:creationId xmlns:a16="http://schemas.microsoft.com/office/drawing/2014/main" id="{E94AA8CA-217C-406D-96D9-5640C4C34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7" name="Picture 1288" descr="Schl_Logo">
          <a:extLst>
            <a:ext uri="{FF2B5EF4-FFF2-40B4-BE49-F238E27FC236}">
              <a16:creationId xmlns:a16="http://schemas.microsoft.com/office/drawing/2014/main" id="{C4BA2F21-F8C3-49BA-89C9-CFB03C523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8" name="Picture 13" descr="Schl_Logo">
          <a:extLst>
            <a:ext uri="{FF2B5EF4-FFF2-40B4-BE49-F238E27FC236}">
              <a16:creationId xmlns:a16="http://schemas.microsoft.com/office/drawing/2014/main" id="{BD8159C5-5107-4E74-A589-9A44EF5FE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9" name="Picture 13" descr="Schl_Logo">
          <a:extLst>
            <a:ext uri="{FF2B5EF4-FFF2-40B4-BE49-F238E27FC236}">
              <a16:creationId xmlns:a16="http://schemas.microsoft.com/office/drawing/2014/main" id="{5C8F4A63-B046-418D-AFDB-88253030A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0" name="Picture 1288" descr="Schl_Logo">
          <a:extLst>
            <a:ext uri="{FF2B5EF4-FFF2-40B4-BE49-F238E27FC236}">
              <a16:creationId xmlns:a16="http://schemas.microsoft.com/office/drawing/2014/main" id="{EED194CB-4EB5-4BF5-8D23-5ED3648B7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1" name="Picture 13" descr="Schl_Logo">
          <a:extLst>
            <a:ext uri="{FF2B5EF4-FFF2-40B4-BE49-F238E27FC236}">
              <a16:creationId xmlns:a16="http://schemas.microsoft.com/office/drawing/2014/main" id="{2F222F95-9C49-4636-AB6A-6017FFEA8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2" name="Picture 13" descr="Schl_Logo">
          <a:extLst>
            <a:ext uri="{FF2B5EF4-FFF2-40B4-BE49-F238E27FC236}">
              <a16:creationId xmlns:a16="http://schemas.microsoft.com/office/drawing/2014/main" id="{057A144C-A21B-4E41-9D21-0623203E3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3" name="Picture 1288" descr="Schl_Logo">
          <a:extLst>
            <a:ext uri="{FF2B5EF4-FFF2-40B4-BE49-F238E27FC236}">
              <a16:creationId xmlns:a16="http://schemas.microsoft.com/office/drawing/2014/main" id="{A756B87C-EEC5-4797-B1B7-2A2AB15A0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4" name="Picture 13" descr="Schl_Logo">
          <a:extLst>
            <a:ext uri="{FF2B5EF4-FFF2-40B4-BE49-F238E27FC236}">
              <a16:creationId xmlns:a16="http://schemas.microsoft.com/office/drawing/2014/main" id="{19AF5284-65EC-43D5-8F66-23FDE28D6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5" name="Picture 13" descr="Schl_Logo">
          <a:extLst>
            <a:ext uri="{FF2B5EF4-FFF2-40B4-BE49-F238E27FC236}">
              <a16:creationId xmlns:a16="http://schemas.microsoft.com/office/drawing/2014/main" id="{0CBE106A-09F5-419F-99C8-F1DF3D3D2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6" name="Picture 1288" descr="Schl_Logo">
          <a:extLst>
            <a:ext uri="{FF2B5EF4-FFF2-40B4-BE49-F238E27FC236}">
              <a16:creationId xmlns:a16="http://schemas.microsoft.com/office/drawing/2014/main" id="{D44881BA-0AB8-4BB9-9EA1-AF117CA8A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7" name="Picture 13" descr="Schl_Logo">
          <a:extLst>
            <a:ext uri="{FF2B5EF4-FFF2-40B4-BE49-F238E27FC236}">
              <a16:creationId xmlns:a16="http://schemas.microsoft.com/office/drawing/2014/main" id="{A639A92A-D454-4873-8326-916C82410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8" name="Picture 13" descr="Schl_Logo">
          <a:extLst>
            <a:ext uri="{FF2B5EF4-FFF2-40B4-BE49-F238E27FC236}">
              <a16:creationId xmlns:a16="http://schemas.microsoft.com/office/drawing/2014/main" id="{07615E3D-0B84-4F2E-82EE-6681318BA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9" name="Picture 1288" descr="Schl_Logo">
          <a:extLst>
            <a:ext uri="{FF2B5EF4-FFF2-40B4-BE49-F238E27FC236}">
              <a16:creationId xmlns:a16="http://schemas.microsoft.com/office/drawing/2014/main" id="{4E06DFCD-EAE8-414E-B99E-6ECBA5CEF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0" name="Picture 13" descr="Schl_Logo">
          <a:extLst>
            <a:ext uri="{FF2B5EF4-FFF2-40B4-BE49-F238E27FC236}">
              <a16:creationId xmlns:a16="http://schemas.microsoft.com/office/drawing/2014/main" id="{5FCBA88E-B7B5-4B1F-9D13-2C9743E4D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1" name="Picture 13" descr="Schl_Logo">
          <a:extLst>
            <a:ext uri="{FF2B5EF4-FFF2-40B4-BE49-F238E27FC236}">
              <a16:creationId xmlns:a16="http://schemas.microsoft.com/office/drawing/2014/main" id="{FBDBB3AE-5AB0-4345-B8B9-F7161BB2A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2" name="Picture 1288" descr="Schl_Logo">
          <a:extLst>
            <a:ext uri="{FF2B5EF4-FFF2-40B4-BE49-F238E27FC236}">
              <a16:creationId xmlns:a16="http://schemas.microsoft.com/office/drawing/2014/main" id="{B8B6EB78-0798-49DD-9207-C297C74E3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3" name="Picture 13" descr="Schl_Logo">
          <a:extLst>
            <a:ext uri="{FF2B5EF4-FFF2-40B4-BE49-F238E27FC236}">
              <a16:creationId xmlns:a16="http://schemas.microsoft.com/office/drawing/2014/main" id="{49D3043C-7013-4ED9-917E-EE0AEE57D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4" name="Picture 13" descr="Schl_Logo">
          <a:extLst>
            <a:ext uri="{FF2B5EF4-FFF2-40B4-BE49-F238E27FC236}">
              <a16:creationId xmlns:a16="http://schemas.microsoft.com/office/drawing/2014/main" id="{892BB3CC-DC20-4852-ADB4-38147F67F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5" name="Picture 1288" descr="Schl_Logo">
          <a:extLst>
            <a:ext uri="{FF2B5EF4-FFF2-40B4-BE49-F238E27FC236}">
              <a16:creationId xmlns:a16="http://schemas.microsoft.com/office/drawing/2014/main" id="{7CC9CE86-DC35-457C-9961-72C21B4A9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6" name="Picture 13" descr="Schl_Logo">
          <a:extLst>
            <a:ext uri="{FF2B5EF4-FFF2-40B4-BE49-F238E27FC236}">
              <a16:creationId xmlns:a16="http://schemas.microsoft.com/office/drawing/2014/main" id="{4990C01C-DDB0-401E-872E-CDBCDB9E9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7" name="Picture 13" descr="Schl_Logo">
          <a:extLst>
            <a:ext uri="{FF2B5EF4-FFF2-40B4-BE49-F238E27FC236}">
              <a16:creationId xmlns:a16="http://schemas.microsoft.com/office/drawing/2014/main" id="{8E72AFE3-C93D-42AE-BED7-53D76E6A3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8" name="Picture 1288" descr="Schl_Logo">
          <a:extLst>
            <a:ext uri="{FF2B5EF4-FFF2-40B4-BE49-F238E27FC236}">
              <a16:creationId xmlns:a16="http://schemas.microsoft.com/office/drawing/2014/main" id="{AB1400DA-13DE-49E7-BA50-F139E54DD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9" name="Picture 13" descr="Schl_Logo">
          <a:extLst>
            <a:ext uri="{FF2B5EF4-FFF2-40B4-BE49-F238E27FC236}">
              <a16:creationId xmlns:a16="http://schemas.microsoft.com/office/drawing/2014/main" id="{BB14544B-4464-421A-A972-C45C7D90C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0" name="Picture 13" descr="Schl_Logo">
          <a:extLst>
            <a:ext uri="{FF2B5EF4-FFF2-40B4-BE49-F238E27FC236}">
              <a16:creationId xmlns:a16="http://schemas.microsoft.com/office/drawing/2014/main" id="{B2BEDF59-2A80-4173-8F73-6F55B272B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1" name="Picture 1288" descr="Schl_Logo">
          <a:extLst>
            <a:ext uri="{FF2B5EF4-FFF2-40B4-BE49-F238E27FC236}">
              <a16:creationId xmlns:a16="http://schemas.microsoft.com/office/drawing/2014/main" id="{CDFCBE17-2E98-4F5C-86F6-FE56706E4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2" name="Picture 13" descr="Schl_Logo">
          <a:extLst>
            <a:ext uri="{FF2B5EF4-FFF2-40B4-BE49-F238E27FC236}">
              <a16:creationId xmlns:a16="http://schemas.microsoft.com/office/drawing/2014/main" id="{115AF0FC-1F37-4CBD-AD59-87AF2D64C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3" name="Picture 13" descr="Schl_Logo">
          <a:extLst>
            <a:ext uri="{FF2B5EF4-FFF2-40B4-BE49-F238E27FC236}">
              <a16:creationId xmlns:a16="http://schemas.microsoft.com/office/drawing/2014/main" id="{8AF7D7E4-FDB0-4EE4-937D-5DBDB33BB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4" name="Picture 1288" descr="Schl_Logo">
          <a:extLst>
            <a:ext uri="{FF2B5EF4-FFF2-40B4-BE49-F238E27FC236}">
              <a16:creationId xmlns:a16="http://schemas.microsoft.com/office/drawing/2014/main" id="{A161CD90-8845-4054-A880-D38201E6F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5" name="Picture 13" descr="Schl_Logo">
          <a:extLst>
            <a:ext uri="{FF2B5EF4-FFF2-40B4-BE49-F238E27FC236}">
              <a16:creationId xmlns:a16="http://schemas.microsoft.com/office/drawing/2014/main" id="{2705BB47-4A71-405A-A587-2ED66C8B2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6" name="Picture 13" descr="Schl_Logo">
          <a:extLst>
            <a:ext uri="{FF2B5EF4-FFF2-40B4-BE49-F238E27FC236}">
              <a16:creationId xmlns:a16="http://schemas.microsoft.com/office/drawing/2014/main" id="{08C761D1-B889-467E-93ED-89BE26925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7" name="Picture 1288" descr="Schl_Logo">
          <a:extLst>
            <a:ext uri="{FF2B5EF4-FFF2-40B4-BE49-F238E27FC236}">
              <a16:creationId xmlns:a16="http://schemas.microsoft.com/office/drawing/2014/main" id="{E0B36D5C-032B-4261-AF9A-4F744662F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8" name="Picture 13" descr="Schl_Logo">
          <a:extLst>
            <a:ext uri="{FF2B5EF4-FFF2-40B4-BE49-F238E27FC236}">
              <a16:creationId xmlns:a16="http://schemas.microsoft.com/office/drawing/2014/main" id="{34DBB30B-E964-446C-AACB-77AC0B6DC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9" name="Picture 13" descr="Schl_Logo">
          <a:extLst>
            <a:ext uri="{FF2B5EF4-FFF2-40B4-BE49-F238E27FC236}">
              <a16:creationId xmlns:a16="http://schemas.microsoft.com/office/drawing/2014/main" id="{D6BA6ED3-744B-41C3-AA14-9B6CA7CE1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0" name="Picture 1288" descr="Schl_Logo">
          <a:extLst>
            <a:ext uri="{FF2B5EF4-FFF2-40B4-BE49-F238E27FC236}">
              <a16:creationId xmlns:a16="http://schemas.microsoft.com/office/drawing/2014/main" id="{E7E81A20-2EC8-40FF-8488-A80B27366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1" name="Picture 13" descr="Schl_Logo">
          <a:extLst>
            <a:ext uri="{FF2B5EF4-FFF2-40B4-BE49-F238E27FC236}">
              <a16:creationId xmlns:a16="http://schemas.microsoft.com/office/drawing/2014/main" id="{87B00BC9-9BE0-4529-8F82-78D5353C6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2" name="Picture 13" descr="Schl_Logo">
          <a:extLst>
            <a:ext uri="{FF2B5EF4-FFF2-40B4-BE49-F238E27FC236}">
              <a16:creationId xmlns:a16="http://schemas.microsoft.com/office/drawing/2014/main" id="{42246BAC-33CA-44A4-A85D-8C11A3240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3" name="Picture 1288" descr="Schl_Logo">
          <a:extLst>
            <a:ext uri="{FF2B5EF4-FFF2-40B4-BE49-F238E27FC236}">
              <a16:creationId xmlns:a16="http://schemas.microsoft.com/office/drawing/2014/main" id="{CEF855FC-767B-45B6-ADE6-2AC960870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4" name="Picture 13" descr="Schl_Logo">
          <a:extLst>
            <a:ext uri="{FF2B5EF4-FFF2-40B4-BE49-F238E27FC236}">
              <a16:creationId xmlns:a16="http://schemas.microsoft.com/office/drawing/2014/main" id="{BE8C75ED-6567-47F3-AE37-79331305D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5" name="Picture 13" descr="Schl_Logo">
          <a:extLst>
            <a:ext uri="{FF2B5EF4-FFF2-40B4-BE49-F238E27FC236}">
              <a16:creationId xmlns:a16="http://schemas.microsoft.com/office/drawing/2014/main" id="{3F46F84D-4043-45EB-B2A4-F9C66F5F0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6" name="Picture 1288" descr="Schl_Logo">
          <a:extLst>
            <a:ext uri="{FF2B5EF4-FFF2-40B4-BE49-F238E27FC236}">
              <a16:creationId xmlns:a16="http://schemas.microsoft.com/office/drawing/2014/main" id="{939A81D9-1706-4378-B2BC-AF6EFC8E1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7" name="Picture 13" descr="Schl_Logo">
          <a:extLst>
            <a:ext uri="{FF2B5EF4-FFF2-40B4-BE49-F238E27FC236}">
              <a16:creationId xmlns:a16="http://schemas.microsoft.com/office/drawing/2014/main" id="{54F4EEC4-D4C3-4606-AF21-21C3B007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8" name="Picture 13" descr="Schl_Logo">
          <a:extLst>
            <a:ext uri="{FF2B5EF4-FFF2-40B4-BE49-F238E27FC236}">
              <a16:creationId xmlns:a16="http://schemas.microsoft.com/office/drawing/2014/main" id="{9C1AD7CB-270E-4806-BD01-56F468D6F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9" name="Picture 1288" descr="Schl_Logo">
          <a:extLst>
            <a:ext uri="{FF2B5EF4-FFF2-40B4-BE49-F238E27FC236}">
              <a16:creationId xmlns:a16="http://schemas.microsoft.com/office/drawing/2014/main" id="{0868A959-79E0-42CC-8DB9-64E1CE22C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0" name="Picture 13" descr="Schl_Logo">
          <a:extLst>
            <a:ext uri="{FF2B5EF4-FFF2-40B4-BE49-F238E27FC236}">
              <a16:creationId xmlns:a16="http://schemas.microsoft.com/office/drawing/2014/main" id="{7F4ED03B-1281-4414-BA5F-C12AE34E4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1" name="Picture 13" descr="Schl_Logo">
          <a:extLst>
            <a:ext uri="{FF2B5EF4-FFF2-40B4-BE49-F238E27FC236}">
              <a16:creationId xmlns:a16="http://schemas.microsoft.com/office/drawing/2014/main" id="{65B826A0-B55D-441B-8A8A-AED67A9D4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2" name="Picture 1288" descr="Schl_Logo">
          <a:extLst>
            <a:ext uri="{FF2B5EF4-FFF2-40B4-BE49-F238E27FC236}">
              <a16:creationId xmlns:a16="http://schemas.microsoft.com/office/drawing/2014/main" id="{22FD0249-B4CA-40FD-99D6-FDDBC3B45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3" name="Picture 13" descr="Schl_Logo">
          <a:extLst>
            <a:ext uri="{FF2B5EF4-FFF2-40B4-BE49-F238E27FC236}">
              <a16:creationId xmlns:a16="http://schemas.microsoft.com/office/drawing/2014/main" id="{B3089674-FBE9-46C1-A14A-4083986FB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4" name="Picture 13" descr="Schl_Logo">
          <a:extLst>
            <a:ext uri="{FF2B5EF4-FFF2-40B4-BE49-F238E27FC236}">
              <a16:creationId xmlns:a16="http://schemas.microsoft.com/office/drawing/2014/main" id="{BCBAF9CC-7CE8-4637-8046-81A7127AB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5" name="Picture 1288" descr="Schl_Logo">
          <a:extLst>
            <a:ext uri="{FF2B5EF4-FFF2-40B4-BE49-F238E27FC236}">
              <a16:creationId xmlns:a16="http://schemas.microsoft.com/office/drawing/2014/main" id="{1C4C5298-7878-4ABF-96A1-217D65E98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6" name="Picture 13" descr="Schl_Logo">
          <a:extLst>
            <a:ext uri="{FF2B5EF4-FFF2-40B4-BE49-F238E27FC236}">
              <a16:creationId xmlns:a16="http://schemas.microsoft.com/office/drawing/2014/main" id="{54B67822-43BE-4CF5-A327-9702CED70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7" name="Picture 13" descr="Schl_Logo">
          <a:extLst>
            <a:ext uri="{FF2B5EF4-FFF2-40B4-BE49-F238E27FC236}">
              <a16:creationId xmlns:a16="http://schemas.microsoft.com/office/drawing/2014/main" id="{9005C0D5-1582-4807-8E15-1F544DF28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8" name="Picture 1288" descr="Schl_Logo">
          <a:extLst>
            <a:ext uri="{FF2B5EF4-FFF2-40B4-BE49-F238E27FC236}">
              <a16:creationId xmlns:a16="http://schemas.microsoft.com/office/drawing/2014/main" id="{852D0622-5A23-472D-AFF2-1ABB7CFE2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9" name="Picture 13" descr="Schl_Logo">
          <a:extLst>
            <a:ext uri="{FF2B5EF4-FFF2-40B4-BE49-F238E27FC236}">
              <a16:creationId xmlns:a16="http://schemas.microsoft.com/office/drawing/2014/main" id="{B1686E45-A551-4163-BD43-1CBDB22FE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0" name="Picture 13" descr="Schl_Logo">
          <a:extLst>
            <a:ext uri="{FF2B5EF4-FFF2-40B4-BE49-F238E27FC236}">
              <a16:creationId xmlns:a16="http://schemas.microsoft.com/office/drawing/2014/main" id="{D667B599-B492-4271-9DF9-791B013DD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1" name="Picture 1288" descr="Schl_Logo">
          <a:extLst>
            <a:ext uri="{FF2B5EF4-FFF2-40B4-BE49-F238E27FC236}">
              <a16:creationId xmlns:a16="http://schemas.microsoft.com/office/drawing/2014/main" id="{BBFD4255-3D5E-4128-B108-C90EF25B2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2" name="Picture 13" descr="Schl_Logo">
          <a:extLst>
            <a:ext uri="{FF2B5EF4-FFF2-40B4-BE49-F238E27FC236}">
              <a16:creationId xmlns:a16="http://schemas.microsoft.com/office/drawing/2014/main" id="{48A6A4B5-B063-438C-BF5D-EB69E5462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3" name="Picture 13" descr="Schl_Logo">
          <a:extLst>
            <a:ext uri="{FF2B5EF4-FFF2-40B4-BE49-F238E27FC236}">
              <a16:creationId xmlns:a16="http://schemas.microsoft.com/office/drawing/2014/main" id="{96200CAF-65CC-45F3-9536-CA687267E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4" name="Picture 1288" descr="Schl_Logo">
          <a:extLst>
            <a:ext uri="{FF2B5EF4-FFF2-40B4-BE49-F238E27FC236}">
              <a16:creationId xmlns:a16="http://schemas.microsoft.com/office/drawing/2014/main" id="{FA8C199F-2DAF-4586-B4C0-069173E5D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5" name="Picture 13" descr="Schl_Logo">
          <a:extLst>
            <a:ext uri="{FF2B5EF4-FFF2-40B4-BE49-F238E27FC236}">
              <a16:creationId xmlns:a16="http://schemas.microsoft.com/office/drawing/2014/main" id="{31450F97-5D06-4797-9C31-0A0B2A031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6" name="Picture 13" descr="Schl_Logo">
          <a:extLst>
            <a:ext uri="{FF2B5EF4-FFF2-40B4-BE49-F238E27FC236}">
              <a16:creationId xmlns:a16="http://schemas.microsoft.com/office/drawing/2014/main" id="{5C7056BB-BE05-4E77-A78C-8EA3BE099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7" name="Picture 1288" descr="Schl_Logo">
          <a:extLst>
            <a:ext uri="{FF2B5EF4-FFF2-40B4-BE49-F238E27FC236}">
              <a16:creationId xmlns:a16="http://schemas.microsoft.com/office/drawing/2014/main" id="{073EF7F3-075F-4EFF-B38B-1DC25C2CD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8" name="Picture 13" descr="Schl_Logo">
          <a:extLst>
            <a:ext uri="{FF2B5EF4-FFF2-40B4-BE49-F238E27FC236}">
              <a16:creationId xmlns:a16="http://schemas.microsoft.com/office/drawing/2014/main" id="{ACEE9587-D065-4AEA-9FA2-DE411DB4D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9" name="Picture 13" descr="Schl_Logo">
          <a:extLst>
            <a:ext uri="{FF2B5EF4-FFF2-40B4-BE49-F238E27FC236}">
              <a16:creationId xmlns:a16="http://schemas.microsoft.com/office/drawing/2014/main" id="{721B1AD1-6335-4FF9-83BB-3613E9F13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0" name="Picture 1288" descr="Schl_Logo">
          <a:extLst>
            <a:ext uri="{FF2B5EF4-FFF2-40B4-BE49-F238E27FC236}">
              <a16:creationId xmlns:a16="http://schemas.microsoft.com/office/drawing/2014/main" id="{55ACC8CD-706F-4993-8DE2-7143340E3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1" name="Picture 13" descr="Schl_Logo">
          <a:extLst>
            <a:ext uri="{FF2B5EF4-FFF2-40B4-BE49-F238E27FC236}">
              <a16:creationId xmlns:a16="http://schemas.microsoft.com/office/drawing/2014/main" id="{E272D9EE-80EE-4546-9BE4-44657C3E7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2" name="Picture 13" descr="Schl_Logo">
          <a:extLst>
            <a:ext uri="{FF2B5EF4-FFF2-40B4-BE49-F238E27FC236}">
              <a16:creationId xmlns:a16="http://schemas.microsoft.com/office/drawing/2014/main" id="{7E0D4BB0-BFBB-49CD-B654-8B60F24D5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3" name="Picture 1288" descr="Schl_Logo">
          <a:extLst>
            <a:ext uri="{FF2B5EF4-FFF2-40B4-BE49-F238E27FC236}">
              <a16:creationId xmlns:a16="http://schemas.microsoft.com/office/drawing/2014/main" id="{FF83C433-9A30-4D56-B54B-45E4FB138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4" name="Picture 13" descr="Schl_Logo">
          <a:extLst>
            <a:ext uri="{FF2B5EF4-FFF2-40B4-BE49-F238E27FC236}">
              <a16:creationId xmlns:a16="http://schemas.microsoft.com/office/drawing/2014/main" id="{F5F62ABF-8832-4139-84FC-322077AAA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5" name="Picture 13" descr="Schl_Logo">
          <a:extLst>
            <a:ext uri="{FF2B5EF4-FFF2-40B4-BE49-F238E27FC236}">
              <a16:creationId xmlns:a16="http://schemas.microsoft.com/office/drawing/2014/main" id="{2EF6E34F-7C4A-420E-BDDF-CDC57D2D4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6" name="Picture 1288" descr="Schl_Logo">
          <a:extLst>
            <a:ext uri="{FF2B5EF4-FFF2-40B4-BE49-F238E27FC236}">
              <a16:creationId xmlns:a16="http://schemas.microsoft.com/office/drawing/2014/main" id="{67746C1E-7BD1-4EE7-A060-7ABE23E68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7" name="Picture 13" descr="Schl_Logo">
          <a:extLst>
            <a:ext uri="{FF2B5EF4-FFF2-40B4-BE49-F238E27FC236}">
              <a16:creationId xmlns:a16="http://schemas.microsoft.com/office/drawing/2014/main" id="{DB2B180F-7903-4386-9053-FF2468A23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8" name="Picture 13" descr="Schl_Logo">
          <a:extLst>
            <a:ext uri="{FF2B5EF4-FFF2-40B4-BE49-F238E27FC236}">
              <a16:creationId xmlns:a16="http://schemas.microsoft.com/office/drawing/2014/main" id="{5C12B1DF-4453-4483-B206-E88DA22E3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9" name="Picture 1288" descr="Schl_Logo">
          <a:extLst>
            <a:ext uri="{FF2B5EF4-FFF2-40B4-BE49-F238E27FC236}">
              <a16:creationId xmlns:a16="http://schemas.microsoft.com/office/drawing/2014/main" id="{D58A9AB1-9BC3-4E9E-9F62-1FC8E6C9D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0" name="Picture 13" descr="Schl_Logo">
          <a:extLst>
            <a:ext uri="{FF2B5EF4-FFF2-40B4-BE49-F238E27FC236}">
              <a16:creationId xmlns:a16="http://schemas.microsoft.com/office/drawing/2014/main" id="{DDBFED1B-C8BE-494E-B11E-60743293F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1" name="Picture 13" descr="Schl_Logo">
          <a:extLst>
            <a:ext uri="{FF2B5EF4-FFF2-40B4-BE49-F238E27FC236}">
              <a16:creationId xmlns:a16="http://schemas.microsoft.com/office/drawing/2014/main" id="{DC90BC6C-B955-4DA0-95C1-E21524D01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2" name="Picture 1288" descr="Schl_Logo">
          <a:extLst>
            <a:ext uri="{FF2B5EF4-FFF2-40B4-BE49-F238E27FC236}">
              <a16:creationId xmlns:a16="http://schemas.microsoft.com/office/drawing/2014/main" id="{FD1E539B-BF4E-40FC-89F1-37452C4DB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3" name="Picture 13" descr="Schl_Logo">
          <a:extLst>
            <a:ext uri="{FF2B5EF4-FFF2-40B4-BE49-F238E27FC236}">
              <a16:creationId xmlns:a16="http://schemas.microsoft.com/office/drawing/2014/main" id="{2781CA75-61F2-4C67-9994-3177BEF5E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4" name="Picture 13" descr="Schl_Logo">
          <a:extLst>
            <a:ext uri="{FF2B5EF4-FFF2-40B4-BE49-F238E27FC236}">
              <a16:creationId xmlns:a16="http://schemas.microsoft.com/office/drawing/2014/main" id="{941E13F1-CCF9-4FBA-8942-112242037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5" name="Picture 1288" descr="Schl_Logo">
          <a:extLst>
            <a:ext uri="{FF2B5EF4-FFF2-40B4-BE49-F238E27FC236}">
              <a16:creationId xmlns:a16="http://schemas.microsoft.com/office/drawing/2014/main" id="{16FB3823-B038-41B1-8C37-B1E12A63A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6" name="Picture 13" descr="Schl_Logo">
          <a:extLst>
            <a:ext uri="{FF2B5EF4-FFF2-40B4-BE49-F238E27FC236}">
              <a16:creationId xmlns:a16="http://schemas.microsoft.com/office/drawing/2014/main" id="{D4429EB6-E09B-405D-A140-CAE1F8F6C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7" name="Picture 13" descr="Schl_Logo">
          <a:extLst>
            <a:ext uri="{FF2B5EF4-FFF2-40B4-BE49-F238E27FC236}">
              <a16:creationId xmlns:a16="http://schemas.microsoft.com/office/drawing/2014/main" id="{76B65586-7ED8-44E1-A12A-A1499F6E4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8" name="Picture 1288" descr="Schl_Logo">
          <a:extLst>
            <a:ext uri="{FF2B5EF4-FFF2-40B4-BE49-F238E27FC236}">
              <a16:creationId xmlns:a16="http://schemas.microsoft.com/office/drawing/2014/main" id="{72E3A047-7A8A-479E-BEEC-F645A714C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9" name="Picture 13" descr="Schl_Logo">
          <a:extLst>
            <a:ext uri="{FF2B5EF4-FFF2-40B4-BE49-F238E27FC236}">
              <a16:creationId xmlns:a16="http://schemas.microsoft.com/office/drawing/2014/main" id="{B289450C-4FE8-4E96-91CD-26653FDAF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0" name="Picture 13" descr="Schl_Logo">
          <a:extLst>
            <a:ext uri="{FF2B5EF4-FFF2-40B4-BE49-F238E27FC236}">
              <a16:creationId xmlns:a16="http://schemas.microsoft.com/office/drawing/2014/main" id="{A9EACF62-D768-4BC7-9029-184862E2C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1" name="Picture 1288" descr="Schl_Logo">
          <a:extLst>
            <a:ext uri="{FF2B5EF4-FFF2-40B4-BE49-F238E27FC236}">
              <a16:creationId xmlns:a16="http://schemas.microsoft.com/office/drawing/2014/main" id="{9FFE5E4D-DCA5-46B0-B93D-7E74BC1E3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2" name="Picture 13" descr="Schl_Logo">
          <a:extLst>
            <a:ext uri="{FF2B5EF4-FFF2-40B4-BE49-F238E27FC236}">
              <a16:creationId xmlns:a16="http://schemas.microsoft.com/office/drawing/2014/main" id="{4A85667D-8CAD-44E5-8BC2-B51FD87CE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3" name="Picture 13" descr="Schl_Logo">
          <a:extLst>
            <a:ext uri="{FF2B5EF4-FFF2-40B4-BE49-F238E27FC236}">
              <a16:creationId xmlns:a16="http://schemas.microsoft.com/office/drawing/2014/main" id="{463AEDCD-E85C-4AEF-9E28-A9A4DF618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4" name="Picture 1288" descr="Schl_Logo">
          <a:extLst>
            <a:ext uri="{FF2B5EF4-FFF2-40B4-BE49-F238E27FC236}">
              <a16:creationId xmlns:a16="http://schemas.microsoft.com/office/drawing/2014/main" id="{EED9498D-6F3C-437B-8E18-A40DCD423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5" name="Picture 13" descr="Schl_Logo">
          <a:extLst>
            <a:ext uri="{FF2B5EF4-FFF2-40B4-BE49-F238E27FC236}">
              <a16:creationId xmlns:a16="http://schemas.microsoft.com/office/drawing/2014/main" id="{A9EEE08C-0F8C-474A-833A-C93FDDFF9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6" name="Picture 13" descr="Schl_Logo">
          <a:extLst>
            <a:ext uri="{FF2B5EF4-FFF2-40B4-BE49-F238E27FC236}">
              <a16:creationId xmlns:a16="http://schemas.microsoft.com/office/drawing/2014/main" id="{616BA3B5-545E-4445-A42E-43581D9F0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7" name="Picture 1288" descr="Schl_Logo">
          <a:extLst>
            <a:ext uri="{FF2B5EF4-FFF2-40B4-BE49-F238E27FC236}">
              <a16:creationId xmlns:a16="http://schemas.microsoft.com/office/drawing/2014/main" id="{989A1515-5B3E-4B1D-88C3-5BA72EE2B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8" name="Picture 13" descr="Schl_Logo">
          <a:extLst>
            <a:ext uri="{FF2B5EF4-FFF2-40B4-BE49-F238E27FC236}">
              <a16:creationId xmlns:a16="http://schemas.microsoft.com/office/drawing/2014/main" id="{99FF4C2A-568A-41A0-9226-A4A073BE2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9" name="Picture 13" descr="Schl_Logo">
          <a:extLst>
            <a:ext uri="{FF2B5EF4-FFF2-40B4-BE49-F238E27FC236}">
              <a16:creationId xmlns:a16="http://schemas.microsoft.com/office/drawing/2014/main" id="{4AA72DC8-3C5A-4613-9022-91B48FDB7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0" name="Picture 1288" descr="Schl_Logo">
          <a:extLst>
            <a:ext uri="{FF2B5EF4-FFF2-40B4-BE49-F238E27FC236}">
              <a16:creationId xmlns:a16="http://schemas.microsoft.com/office/drawing/2014/main" id="{DF86E0AC-8101-43AA-B6FD-798DF0754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1" name="Picture 13" descr="Schl_Logo">
          <a:extLst>
            <a:ext uri="{FF2B5EF4-FFF2-40B4-BE49-F238E27FC236}">
              <a16:creationId xmlns:a16="http://schemas.microsoft.com/office/drawing/2014/main" id="{98FBD6A6-3CEF-4275-893F-A0AA5CA58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2" name="Picture 13" descr="Schl_Logo">
          <a:extLst>
            <a:ext uri="{FF2B5EF4-FFF2-40B4-BE49-F238E27FC236}">
              <a16:creationId xmlns:a16="http://schemas.microsoft.com/office/drawing/2014/main" id="{5DCB7E63-0675-4426-9BCA-D1C55547C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3" name="Picture 1288" descr="Schl_Logo">
          <a:extLst>
            <a:ext uri="{FF2B5EF4-FFF2-40B4-BE49-F238E27FC236}">
              <a16:creationId xmlns:a16="http://schemas.microsoft.com/office/drawing/2014/main" id="{3982D58E-7839-41AB-A046-1894C40B4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4" name="Picture 13" descr="Schl_Logo">
          <a:extLst>
            <a:ext uri="{FF2B5EF4-FFF2-40B4-BE49-F238E27FC236}">
              <a16:creationId xmlns:a16="http://schemas.microsoft.com/office/drawing/2014/main" id="{1EA3F796-66DE-4F68-A52F-0D213AA89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5" name="Picture 13" descr="Schl_Logo">
          <a:extLst>
            <a:ext uri="{FF2B5EF4-FFF2-40B4-BE49-F238E27FC236}">
              <a16:creationId xmlns:a16="http://schemas.microsoft.com/office/drawing/2014/main" id="{F409CB58-5520-40A6-8035-7E97FE934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6" name="Picture 1288" descr="Schl_Logo">
          <a:extLst>
            <a:ext uri="{FF2B5EF4-FFF2-40B4-BE49-F238E27FC236}">
              <a16:creationId xmlns:a16="http://schemas.microsoft.com/office/drawing/2014/main" id="{C9E57830-C55B-4587-BF94-471CEFE8A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7" name="Picture 13" descr="Schl_Logo">
          <a:extLst>
            <a:ext uri="{FF2B5EF4-FFF2-40B4-BE49-F238E27FC236}">
              <a16:creationId xmlns:a16="http://schemas.microsoft.com/office/drawing/2014/main" id="{316C5FE8-E96B-4E91-ABE2-4AB13B840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8" name="Picture 13" descr="Schl_Logo">
          <a:extLst>
            <a:ext uri="{FF2B5EF4-FFF2-40B4-BE49-F238E27FC236}">
              <a16:creationId xmlns:a16="http://schemas.microsoft.com/office/drawing/2014/main" id="{11A9F9CB-EE91-4831-8D60-5C661A905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9" name="Picture 1288" descr="Schl_Logo">
          <a:extLst>
            <a:ext uri="{FF2B5EF4-FFF2-40B4-BE49-F238E27FC236}">
              <a16:creationId xmlns:a16="http://schemas.microsoft.com/office/drawing/2014/main" id="{3EF9B4A9-20A0-43DF-B7F0-DE66B205C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0" name="Picture 13" descr="Schl_Logo">
          <a:extLst>
            <a:ext uri="{FF2B5EF4-FFF2-40B4-BE49-F238E27FC236}">
              <a16:creationId xmlns:a16="http://schemas.microsoft.com/office/drawing/2014/main" id="{7802EC71-10E9-449B-8EF4-FD7A51543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1" name="Picture 13" descr="Schl_Logo">
          <a:extLst>
            <a:ext uri="{FF2B5EF4-FFF2-40B4-BE49-F238E27FC236}">
              <a16:creationId xmlns:a16="http://schemas.microsoft.com/office/drawing/2014/main" id="{E0AEADA8-7E38-4FFD-AB15-2BC5423C5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2" name="Picture 1288" descr="Schl_Logo">
          <a:extLst>
            <a:ext uri="{FF2B5EF4-FFF2-40B4-BE49-F238E27FC236}">
              <a16:creationId xmlns:a16="http://schemas.microsoft.com/office/drawing/2014/main" id="{E24DE6E5-3647-4A29-BBE0-A0C20AF5C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3" name="Picture 13" descr="Schl_Logo">
          <a:extLst>
            <a:ext uri="{FF2B5EF4-FFF2-40B4-BE49-F238E27FC236}">
              <a16:creationId xmlns:a16="http://schemas.microsoft.com/office/drawing/2014/main" id="{8052978A-C9AE-48E8-83BD-A1C012D6F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4" name="Picture 13" descr="Schl_Logo">
          <a:extLst>
            <a:ext uri="{FF2B5EF4-FFF2-40B4-BE49-F238E27FC236}">
              <a16:creationId xmlns:a16="http://schemas.microsoft.com/office/drawing/2014/main" id="{58D23E59-2AF2-4FEE-AAB5-B55F7EF11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5" name="Picture 1288" descr="Schl_Logo">
          <a:extLst>
            <a:ext uri="{FF2B5EF4-FFF2-40B4-BE49-F238E27FC236}">
              <a16:creationId xmlns:a16="http://schemas.microsoft.com/office/drawing/2014/main" id="{D4AE201A-CD0E-447D-B47F-47AB28667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6" name="Picture 13" descr="Schl_Logo">
          <a:extLst>
            <a:ext uri="{FF2B5EF4-FFF2-40B4-BE49-F238E27FC236}">
              <a16:creationId xmlns:a16="http://schemas.microsoft.com/office/drawing/2014/main" id="{51118E00-C291-43DA-846F-BCE3F9A0A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7" name="Picture 13" descr="Schl_Logo">
          <a:extLst>
            <a:ext uri="{FF2B5EF4-FFF2-40B4-BE49-F238E27FC236}">
              <a16:creationId xmlns:a16="http://schemas.microsoft.com/office/drawing/2014/main" id="{9A1F6759-27EE-4610-8092-7F3924BB0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8" name="Picture 1288" descr="Schl_Logo">
          <a:extLst>
            <a:ext uri="{FF2B5EF4-FFF2-40B4-BE49-F238E27FC236}">
              <a16:creationId xmlns:a16="http://schemas.microsoft.com/office/drawing/2014/main" id="{5C125C34-89E7-43BA-B43F-BFC21BF79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9" name="Picture 13" descr="Schl_Logo">
          <a:extLst>
            <a:ext uri="{FF2B5EF4-FFF2-40B4-BE49-F238E27FC236}">
              <a16:creationId xmlns:a16="http://schemas.microsoft.com/office/drawing/2014/main" id="{444DFDCB-49A8-4B5E-B244-8E3CD4E84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0" name="Picture 13" descr="Schl_Logo">
          <a:extLst>
            <a:ext uri="{FF2B5EF4-FFF2-40B4-BE49-F238E27FC236}">
              <a16:creationId xmlns:a16="http://schemas.microsoft.com/office/drawing/2014/main" id="{249A8CEE-72D6-46F3-A2B9-5673808D8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1" name="Picture 1288" descr="Schl_Logo">
          <a:extLst>
            <a:ext uri="{FF2B5EF4-FFF2-40B4-BE49-F238E27FC236}">
              <a16:creationId xmlns:a16="http://schemas.microsoft.com/office/drawing/2014/main" id="{FA926556-DDAA-4294-B1B1-96AFE94C1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2" name="Picture 13" descr="Schl_Logo">
          <a:extLst>
            <a:ext uri="{FF2B5EF4-FFF2-40B4-BE49-F238E27FC236}">
              <a16:creationId xmlns:a16="http://schemas.microsoft.com/office/drawing/2014/main" id="{6D1CA200-A126-4A41-A507-6AEA4EFD1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3" name="Picture 13" descr="Schl_Logo">
          <a:extLst>
            <a:ext uri="{FF2B5EF4-FFF2-40B4-BE49-F238E27FC236}">
              <a16:creationId xmlns:a16="http://schemas.microsoft.com/office/drawing/2014/main" id="{7E919ACF-5694-4551-AF44-755DAFA20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4" name="Picture 1288" descr="Schl_Logo">
          <a:extLst>
            <a:ext uri="{FF2B5EF4-FFF2-40B4-BE49-F238E27FC236}">
              <a16:creationId xmlns:a16="http://schemas.microsoft.com/office/drawing/2014/main" id="{4AEF14C9-59FA-4800-9268-64FA25CC4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5" name="Picture 13" descr="Schl_Logo">
          <a:extLst>
            <a:ext uri="{FF2B5EF4-FFF2-40B4-BE49-F238E27FC236}">
              <a16:creationId xmlns:a16="http://schemas.microsoft.com/office/drawing/2014/main" id="{D7258D9F-4FCF-4ECA-B819-A8F2C7272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6" name="Picture 13" descr="Schl_Logo">
          <a:extLst>
            <a:ext uri="{FF2B5EF4-FFF2-40B4-BE49-F238E27FC236}">
              <a16:creationId xmlns:a16="http://schemas.microsoft.com/office/drawing/2014/main" id="{340B3CF8-9C7A-497B-9483-2E6919A49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7" name="Picture 1288" descr="Schl_Logo">
          <a:extLst>
            <a:ext uri="{FF2B5EF4-FFF2-40B4-BE49-F238E27FC236}">
              <a16:creationId xmlns:a16="http://schemas.microsoft.com/office/drawing/2014/main" id="{C5FAAB94-8F6E-4107-A44A-7A40BDE1D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8" name="Picture 13" descr="Schl_Logo">
          <a:extLst>
            <a:ext uri="{FF2B5EF4-FFF2-40B4-BE49-F238E27FC236}">
              <a16:creationId xmlns:a16="http://schemas.microsoft.com/office/drawing/2014/main" id="{28EBC72F-F473-457E-B884-FA1889F39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9" name="Picture 13" descr="Schl_Logo">
          <a:extLst>
            <a:ext uri="{FF2B5EF4-FFF2-40B4-BE49-F238E27FC236}">
              <a16:creationId xmlns:a16="http://schemas.microsoft.com/office/drawing/2014/main" id="{1AD4C2C6-20AF-4B03-8053-E6F18CFF8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0" name="Picture 1288" descr="Schl_Logo">
          <a:extLst>
            <a:ext uri="{FF2B5EF4-FFF2-40B4-BE49-F238E27FC236}">
              <a16:creationId xmlns:a16="http://schemas.microsoft.com/office/drawing/2014/main" id="{A280CC11-AC6D-4B45-8C32-F88620C8E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1" name="Picture 13" descr="Schl_Logo">
          <a:extLst>
            <a:ext uri="{FF2B5EF4-FFF2-40B4-BE49-F238E27FC236}">
              <a16:creationId xmlns:a16="http://schemas.microsoft.com/office/drawing/2014/main" id="{1BF9D6BA-B518-41E7-B747-391353CE0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2" name="Picture 13" descr="Schl_Logo">
          <a:extLst>
            <a:ext uri="{FF2B5EF4-FFF2-40B4-BE49-F238E27FC236}">
              <a16:creationId xmlns:a16="http://schemas.microsoft.com/office/drawing/2014/main" id="{09734048-485C-4681-98EB-711E33625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3" name="Picture 1288" descr="Schl_Logo">
          <a:extLst>
            <a:ext uri="{FF2B5EF4-FFF2-40B4-BE49-F238E27FC236}">
              <a16:creationId xmlns:a16="http://schemas.microsoft.com/office/drawing/2014/main" id="{8C30ADDC-6F17-4336-8950-44F6B3263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4" name="Picture 13" descr="Schl_Logo">
          <a:extLst>
            <a:ext uri="{FF2B5EF4-FFF2-40B4-BE49-F238E27FC236}">
              <a16:creationId xmlns:a16="http://schemas.microsoft.com/office/drawing/2014/main" id="{35D6CFEC-E887-43FD-BECD-5043051B9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5" name="Picture 13" descr="Schl_Logo">
          <a:extLst>
            <a:ext uri="{FF2B5EF4-FFF2-40B4-BE49-F238E27FC236}">
              <a16:creationId xmlns:a16="http://schemas.microsoft.com/office/drawing/2014/main" id="{CA9BBCA8-BE6F-41C1-BF53-2B0C452E5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6" name="Picture 1288" descr="Schl_Logo">
          <a:extLst>
            <a:ext uri="{FF2B5EF4-FFF2-40B4-BE49-F238E27FC236}">
              <a16:creationId xmlns:a16="http://schemas.microsoft.com/office/drawing/2014/main" id="{F3FDBF43-D229-4178-B076-0C871D87A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7" name="Picture 13" descr="Schl_Logo">
          <a:extLst>
            <a:ext uri="{FF2B5EF4-FFF2-40B4-BE49-F238E27FC236}">
              <a16:creationId xmlns:a16="http://schemas.microsoft.com/office/drawing/2014/main" id="{1909470E-AF72-452B-843A-0A2449071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8" name="Picture 13" descr="Schl_Logo">
          <a:extLst>
            <a:ext uri="{FF2B5EF4-FFF2-40B4-BE49-F238E27FC236}">
              <a16:creationId xmlns:a16="http://schemas.microsoft.com/office/drawing/2014/main" id="{F83DD878-7C9A-477F-901B-02E1FDF6E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9" name="Picture 1288" descr="Schl_Logo">
          <a:extLst>
            <a:ext uri="{FF2B5EF4-FFF2-40B4-BE49-F238E27FC236}">
              <a16:creationId xmlns:a16="http://schemas.microsoft.com/office/drawing/2014/main" id="{64EDA95F-7377-478E-8081-84ECBD035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0" name="Picture 13" descr="Schl_Logo">
          <a:extLst>
            <a:ext uri="{FF2B5EF4-FFF2-40B4-BE49-F238E27FC236}">
              <a16:creationId xmlns:a16="http://schemas.microsoft.com/office/drawing/2014/main" id="{C9621A93-45C5-44D4-ACC6-58E17C07C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1" name="Picture 13" descr="Schl_Logo">
          <a:extLst>
            <a:ext uri="{FF2B5EF4-FFF2-40B4-BE49-F238E27FC236}">
              <a16:creationId xmlns:a16="http://schemas.microsoft.com/office/drawing/2014/main" id="{ADB1BF6B-949E-48B8-9485-3A0717621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2" name="Picture 1288" descr="Schl_Logo">
          <a:extLst>
            <a:ext uri="{FF2B5EF4-FFF2-40B4-BE49-F238E27FC236}">
              <a16:creationId xmlns:a16="http://schemas.microsoft.com/office/drawing/2014/main" id="{9D182D25-FE2D-4C62-BA6A-0421F3B75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3" name="Picture 13" descr="Schl_Logo">
          <a:extLst>
            <a:ext uri="{FF2B5EF4-FFF2-40B4-BE49-F238E27FC236}">
              <a16:creationId xmlns:a16="http://schemas.microsoft.com/office/drawing/2014/main" id="{071945C2-3716-4B66-8BB6-836382C7A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4" name="Picture 13" descr="Schl_Logo">
          <a:extLst>
            <a:ext uri="{FF2B5EF4-FFF2-40B4-BE49-F238E27FC236}">
              <a16:creationId xmlns:a16="http://schemas.microsoft.com/office/drawing/2014/main" id="{DF6C26D7-37CE-4D54-9DB4-800A55D11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5" name="Picture 1288" descr="Schl_Logo">
          <a:extLst>
            <a:ext uri="{FF2B5EF4-FFF2-40B4-BE49-F238E27FC236}">
              <a16:creationId xmlns:a16="http://schemas.microsoft.com/office/drawing/2014/main" id="{810329F9-B405-469A-B026-D910C44EF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6" name="Picture 13" descr="Schl_Logo">
          <a:extLst>
            <a:ext uri="{FF2B5EF4-FFF2-40B4-BE49-F238E27FC236}">
              <a16:creationId xmlns:a16="http://schemas.microsoft.com/office/drawing/2014/main" id="{7B834B7C-CE7A-4382-88A5-C69B4FB70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7" name="Picture 13" descr="Schl_Logo">
          <a:extLst>
            <a:ext uri="{FF2B5EF4-FFF2-40B4-BE49-F238E27FC236}">
              <a16:creationId xmlns:a16="http://schemas.microsoft.com/office/drawing/2014/main" id="{42B53C7A-9155-4FB5-A739-428C67CB1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8" name="Picture 1288" descr="Schl_Logo">
          <a:extLst>
            <a:ext uri="{FF2B5EF4-FFF2-40B4-BE49-F238E27FC236}">
              <a16:creationId xmlns:a16="http://schemas.microsoft.com/office/drawing/2014/main" id="{F6CBBFBB-979F-4B11-A6BB-9A44BC39F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9" name="Picture 13" descr="Schl_Logo">
          <a:extLst>
            <a:ext uri="{FF2B5EF4-FFF2-40B4-BE49-F238E27FC236}">
              <a16:creationId xmlns:a16="http://schemas.microsoft.com/office/drawing/2014/main" id="{D26BFC78-C54E-4F79-AB27-5F259F155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0" name="Picture 13" descr="Schl_Logo">
          <a:extLst>
            <a:ext uri="{FF2B5EF4-FFF2-40B4-BE49-F238E27FC236}">
              <a16:creationId xmlns:a16="http://schemas.microsoft.com/office/drawing/2014/main" id="{FF2133A1-B6E9-466D-A10D-491043B83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1" name="Picture 1288" descr="Schl_Logo">
          <a:extLst>
            <a:ext uri="{FF2B5EF4-FFF2-40B4-BE49-F238E27FC236}">
              <a16:creationId xmlns:a16="http://schemas.microsoft.com/office/drawing/2014/main" id="{1556544D-CC5B-4BDE-82AC-73D0C8BDA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2" name="Picture 13" descr="Schl_Logo">
          <a:extLst>
            <a:ext uri="{FF2B5EF4-FFF2-40B4-BE49-F238E27FC236}">
              <a16:creationId xmlns:a16="http://schemas.microsoft.com/office/drawing/2014/main" id="{B7B3E6A6-8AB0-4136-A51B-E4783E640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3" name="Picture 13" descr="Schl_Logo">
          <a:extLst>
            <a:ext uri="{FF2B5EF4-FFF2-40B4-BE49-F238E27FC236}">
              <a16:creationId xmlns:a16="http://schemas.microsoft.com/office/drawing/2014/main" id="{0EF84477-52E0-427A-ADEB-0D2BE4E73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4" name="Picture 1288" descr="Schl_Logo">
          <a:extLst>
            <a:ext uri="{FF2B5EF4-FFF2-40B4-BE49-F238E27FC236}">
              <a16:creationId xmlns:a16="http://schemas.microsoft.com/office/drawing/2014/main" id="{F37FC55D-FA13-4439-B575-4B55925C0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5" name="Picture 13" descr="Schl_Logo">
          <a:extLst>
            <a:ext uri="{FF2B5EF4-FFF2-40B4-BE49-F238E27FC236}">
              <a16:creationId xmlns:a16="http://schemas.microsoft.com/office/drawing/2014/main" id="{7FB7DFA7-7459-4947-BF68-844FC3C38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6" name="Picture 13" descr="Schl_Logo">
          <a:extLst>
            <a:ext uri="{FF2B5EF4-FFF2-40B4-BE49-F238E27FC236}">
              <a16:creationId xmlns:a16="http://schemas.microsoft.com/office/drawing/2014/main" id="{879CFCDB-B902-458B-9EE6-2B007705A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7" name="Picture 1288" descr="Schl_Logo">
          <a:extLst>
            <a:ext uri="{FF2B5EF4-FFF2-40B4-BE49-F238E27FC236}">
              <a16:creationId xmlns:a16="http://schemas.microsoft.com/office/drawing/2014/main" id="{BE156BF6-B4AA-4776-9F1A-8D38A99AA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8" name="Picture 13" descr="Schl_Logo">
          <a:extLst>
            <a:ext uri="{FF2B5EF4-FFF2-40B4-BE49-F238E27FC236}">
              <a16:creationId xmlns:a16="http://schemas.microsoft.com/office/drawing/2014/main" id="{A5CBA316-F953-4F8D-8FBE-7BE2ECD08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9" name="Picture 13" descr="Schl_Logo">
          <a:extLst>
            <a:ext uri="{FF2B5EF4-FFF2-40B4-BE49-F238E27FC236}">
              <a16:creationId xmlns:a16="http://schemas.microsoft.com/office/drawing/2014/main" id="{F27335DE-B60A-4DC2-BA51-9D3BF7C31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0" name="Picture 1288" descr="Schl_Logo">
          <a:extLst>
            <a:ext uri="{FF2B5EF4-FFF2-40B4-BE49-F238E27FC236}">
              <a16:creationId xmlns:a16="http://schemas.microsoft.com/office/drawing/2014/main" id="{F9850BD3-B764-4AB1-B4BE-3A5A6E93C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1" name="Picture 13" descr="Schl_Logo">
          <a:extLst>
            <a:ext uri="{FF2B5EF4-FFF2-40B4-BE49-F238E27FC236}">
              <a16:creationId xmlns:a16="http://schemas.microsoft.com/office/drawing/2014/main" id="{E5A36BD4-9D4A-4EB8-8E9B-4B697817A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2" name="Picture 13" descr="Schl_Logo">
          <a:extLst>
            <a:ext uri="{FF2B5EF4-FFF2-40B4-BE49-F238E27FC236}">
              <a16:creationId xmlns:a16="http://schemas.microsoft.com/office/drawing/2014/main" id="{BB62EEC4-A710-47C6-B839-CDF500ECD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3" name="Picture 1288" descr="Schl_Logo">
          <a:extLst>
            <a:ext uri="{FF2B5EF4-FFF2-40B4-BE49-F238E27FC236}">
              <a16:creationId xmlns:a16="http://schemas.microsoft.com/office/drawing/2014/main" id="{348CA181-E07C-48F6-BC04-4C7344069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4" name="Picture 13" descr="Schl_Logo">
          <a:extLst>
            <a:ext uri="{FF2B5EF4-FFF2-40B4-BE49-F238E27FC236}">
              <a16:creationId xmlns:a16="http://schemas.microsoft.com/office/drawing/2014/main" id="{657A9ED6-C1FB-47BF-8D6A-F9A446AA9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5" name="Picture 13" descr="Schl_Logo">
          <a:extLst>
            <a:ext uri="{FF2B5EF4-FFF2-40B4-BE49-F238E27FC236}">
              <a16:creationId xmlns:a16="http://schemas.microsoft.com/office/drawing/2014/main" id="{64B1F2BF-4EAF-4780-95F2-6E50CBCEC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6" name="Picture 1288" descr="Schl_Logo">
          <a:extLst>
            <a:ext uri="{FF2B5EF4-FFF2-40B4-BE49-F238E27FC236}">
              <a16:creationId xmlns:a16="http://schemas.microsoft.com/office/drawing/2014/main" id="{F29AE17F-484A-4550-95C6-880D36410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7" name="Picture 13" descr="Schl_Logo">
          <a:extLst>
            <a:ext uri="{FF2B5EF4-FFF2-40B4-BE49-F238E27FC236}">
              <a16:creationId xmlns:a16="http://schemas.microsoft.com/office/drawing/2014/main" id="{01431413-B3A1-49E8-979F-E6F6E313F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8" name="Picture 13" descr="Schl_Logo">
          <a:extLst>
            <a:ext uri="{FF2B5EF4-FFF2-40B4-BE49-F238E27FC236}">
              <a16:creationId xmlns:a16="http://schemas.microsoft.com/office/drawing/2014/main" id="{4D8CB9F1-4686-439A-A016-6B019B8A2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9" name="Picture 1288" descr="Schl_Logo">
          <a:extLst>
            <a:ext uri="{FF2B5EF4-FFF2-40B4-BE49-F238E27FC236}">
              <a16:creationId xmlns:a16="http://schemas.microsoft.com/office/drawing/2014/main" id="{7692A09E-4E75-4728-B416-023E42AFC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0" name="Picture 13" descr="Schl_Logo">
          <a:extLst>
            <a:ext uri="{FF2B5EF4-FFF2-40B4-BE49-F238E27FC236}">
              <a16:creationId xmlns:a16="http://schemas.microsoft.com/office/drawing/2014/main" id="{1755FE21-91A0-4340-B269-1746921B0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1" name="Picture 13" descr="Schl_Logo">
          <a:extLst>
            <a:ext uri="{FF2B5EF4-FFF2-40B4-BE49-F238E27FC236}">
              <a16:creationId xmlns:a16="http://schemas.microsoft.com/office/drawing/2014/main" id="{A918DEB1-0044-4EB5-8F85-224060BC7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2" name="Picture 1288" descr="Schl_Logo">
          <a:extLst>
            <a:ext uri="{FF2B5EF4-FFF2-40B4-BE49-F238E27FC236}">
              <a16:creationId xmlns:a16="http://schemas.microsoft.com/office/drawing/2014/main" id="{CC5B2B86-B4FA-4F8D-B287-9A078C1EF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3" name="Picture 13" descr="Schl_Logo">
          <a:extLst>
            <a:ext uri="{FF2B5EF4-FFF2-40B4-BE49-F238E27FC236}">
              <a16:creationId xmlns:a16="http://schemas.microsoft.com/office/drawing/2014/main" id="{D76BBA94-7ADC-4B25-AED1-70C318B7C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4" name="Picture 13" descr="Schl_Logo">
          <a:extLst>
            <a:ext uri="{FF2B5EF4-FFF2-40B4-BE49-F238E27FC236}">
              <a16:creationId xmlns:a16="http://schemas.microsoft.com/office/drawing/2014/main" id="{2A4E8016-AB24-4301-BAAA-43B5C240F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5" name="Picture 1288" descr="Schl_Logo">
          <a:extLst>
            <a:ext uri="{FF2B5EF4-FFF2-40B4-BE49-F238E27FC236}">
              <a16:creationId xmlns:a16="http://schemas.microsoft.com/office/drawing/2014/main" id="{017B66AF-E571-4A17-ABAC-6DAECB806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6" name="Picture 13" descr="Schl_Logo">
          <a:extLst>
            <a:ext uri="{FF2B5EF4-FFF2-40B4-BE49-F238E27FC236}">
              <a16:creationId xmlns:a16="http://schemas.microsoft.com/office/drawing/2014/main" id="{1137892C-B7C7-4B50-9254-E452CAA25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7" name="Picture 13" descr="Schl_Logo">
          <a:extLst>
            <a:ext uri="{FF2B5EF4-FFF2-40B4-BE49-F238E27FC236}">
              <a16:creationId xmlns:a16="http://schemas.microsoft.com/office/drawing/2014/main" id="{B0104A0A-77B5-4499-8E65-A8E191151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8" name="Picture 1288" descr="Schl_Logo">
          <a:extLst>
            <a:ext uri="{FF2B5EF4-FFF2-40B4-BE49-F238E27FC236}">
              <a16:creationId xmlns:a16="http://schemas.microsoft.com/office/drawing/2014/main" id="{4C548E49-0451-4C67-A39C-0C8FF40ED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9" name="Picture 13" descr="Schl_Logo">
          <a:extLst>
            <a:ext uri="{FF2B5EF4-FFF2-40B4-BE49-F238E27FC236}">
              <a16:creationId xmlns:a16="http://schemas.microsoft.com/office/drawing/2014/main" id="{C1411334-60A6-4C7D-A22A-3228EB312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0" name="Picture 13" descr="Schl_Logo">
          <a:extLst>
            <a:ext uri="{FF2B5EF4-FFF2-40B4-BE49-F238E27FC236}">
              <a16:creationId xmlns:a16="http://schemas.microsoft.com/office/drawing/2014/main" id="{5B565999-D007-4E3E-9A17-F3437B096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1" name="Picture 1288" descr="Schl_Logo">
          <a:extLst>
            <a:ext uri="{FF2B5EF4-FFF2-40B4-BE49-F238E27FC236}">
              <a16:creationId xmlns:a16="http://schemas.microsoft.com/office/drawing/2014/main" id="{758A08A5-4A92-4F01-881B-7BBA818A7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2" name="Picture 13" descr="Schl_Logo">
          <a:extLst>
            <a:ext uri="{FF2B5EF4-FFF2-40B4-BE49-F238E27FC236}">
              <a16:creationId xmlns:a16="http://schemas.microsoft.com/office/drawing/2014/main" id="{5553335B-C928-4AB4-9747-8147C7FB6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3" name="Picture 13" descr="Schl_Logo">
          <a:extLst>
            <a:ext uri="{FF2B5EF4-FFF2-40B4-BE49-F238E27FC236}">
              <a16:creationId xmlns:a16="http://schemas.microsoft.com/office/drawing/2014/main" id="{DA33D7EC-8859-4F0B-B96E-F3CF03D8F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4" name="Picture 1288" descr="Schl_Logo">
          <a:extLst>
            <a:ext uri="{FF2B5EF4-FFF2-40B4-BE49-F238E27FC236}">
              <a16:creationId xmlns:a16="http://schemas.microsoft.com/office/drawing/2014/main" id="{26EF8B1B-DD8E-4BD5-BF52-2CFEA7440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5" name="Picture 13" descr="Schl_Logo">
          <a:extLst>
            <a:ext uri="{FF2B5EF4-FFF2-40B4-BE49-F238E27FC236}">
              <a16:creationId xmlns:a16="http://schemas.microsoft.com/office/drawing/2014/main" id="{CE3C1B88-EF16-4C2A-9090-270D93472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6" name="Picture 13" descr="Schl_Logo">
          <a:extLst>
            <a:ext uri="{FF2B5EF4-FFF2-40B4-BE49-F238E27FC236}">
              <a16:creationId xmlns:a16="http://schemas.microsoft.com/office/drawing/2014/main" id="{320E4E54-2E30-444B-9409-FA72D1CE6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7" name="Picture 1288" descr="Schl_Logo">
          <a:extLst>
            <a:ext uri="{FF2B5EF4-FFF2-40B4-BE49-F238E27FC236}">
              <a16:creationId xmlns:a16="http://schemas.microsoft.com/office/drawing/2014/main" id="{27601DF6-9C81-4110-957C-1A1D2F969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8" name="Picture 13" descr="Schl_Logo">
          <a:extLst>
            <a:ext uri="{FF2B5EF4-FFF2-40B4-BE49-F238E27FC236}">
              <a16:creationId xmlns:a16="http://schemas.microsoft.com/office/drawing/2014/main" id="{7D634C9B-E904-45FF-9583-06150F3A2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9" name="Picture 13" descr="Schl_Logo">
          <a:extLst>
            <a:ext uri="{FF2B5EF4-FFF2-40B4-BE49-F238E27FC236}">
              <a16:creationId xmlns:a16="http://schemas.microsoft.com/office/drawing/2014/main" id="{1B97D8A8-4806-43FF-9338-CC9718578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0" name="Picture 1288" descr="Schl_Logo">
          <a:extLst>
            <a:ext uri="{FF2B5EF4-FFF2-40B4-BE49-F238E27FC236}">
              <a16:creationId xmlns:a16="http://schemas.microsoft.com/office/drawing/2014/main" id="{0A20A4AB-9B53-4BFD-91CD-EBAE2E12A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1" name="Picture 13" descr="Schl_Logo">
          <a:extLst>
            <a:ext uri="{FF2B5EF4-FFF2-40B4-BE49-F238E27FC236}">
              <a16:creationId xmlns:a16="http://schemas.microsoft.com/office/drawing/2014/main" id="{70682694-44D2-4FBF-B82A-1E6D7C27C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2" name="Picture 13" descr="Schl_Logo">
          <a:extLst>
            <a:ext uri="{FF2B5EF4-FFF2-40B4-BE49-F238E27FC236}">
              <a16:creationId xmlns:a16="http://schemas.microsoft.com/office/drawing/2014/main" id="{199483B5-1425-4F31-A753-5E8C9DBBE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3" name="Picture 1288" descr="Schl_Logo">
          <a:extLst>
            <a:ext uri="{FF2B5EF4-FFF2-40B4-BE49-F238E27FC236}">
              <a16:creationId xmlns:a16="http://schemas.microsoft.com/office/drawing/2014/main" id="{48959F7C-C5D8-460E-A09B-A9C1E6AB7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4" name="Picture 13" descr="Schl_Logo">
          <a:extLst>
            <a:ext uri="{FF2B5EF4-FFF2-40B4-BE49-F238E27FC236}">
              <a16:creationId xmlns:a16="http://schemas.microsoft.com/office/drawing/2014/main" id="{28CA540D-3D9A-4F61-B8A3-7AA11068F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5" name="Picture 13" descr="Schl_Logo">
          <a:extLst>
            <a:ext uri="{FF2B5EF4-FFF2-40B4-BE49-F238E27FC236}">
              <a16:creationId xmlns:a16="http://schemas.microsoft.com/office/drawing/2014/main" id="{7DA21136-E632-40DE-A966-6C8383A64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6" name="Picture 1288" descr="Schl_Logo">
          <a:extLst>
            <a:ext uri="{FF2B5EF4-FFF2-40B4-BE49-F238E27FC236}">
              <a16:creationId xmlns:a16="http://schemas.microsoft.com/office/drawing/2014/main" id="{057EBAC5-63C4-4C2C-A25B-170991303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7" name="Picture 13" descr="Schl_Logo">
          <a:extLst>
            <a:ext uri="{FF2B5EF4-FFF2-40B4-BE49-F238E27FC236}">
              <a16:creationId xmlns:a16="http://schemas.microsoft.com/office/drawing/2014/main" id="{11283AFF-949F-4830-A8C5-222C1AAE7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8" name="Picture 13" descr="Schl_Logo">
          <a:extLst>
            <a:ext uri="{FF2B5EF4-FFF2-40B4-BE49-F238E27FC236}">
              <a16:creationId xmlns:a16="http://schemas.microsoft.com/office/drawing/2014/main" id="{B1623E77-F105-4848-8C3C-136832FB7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9" name="Picture 1288" descr="Schl_Logo">
          <a:extLst>
            <a:ext uri="{FF2B5EF4-FFF2-40B4-BE49-F238E27FC236}">
              <a16:creationId xmlns:a16="http://schemas.microsoft.com/office/drawing/2014/main" id="{AC4F9D5F-5E27-4B75-B5FF-791AF8E74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0" name="Picture 13" descr="Schl_Logo">
          <a:extLst>
            <a:ext uri="{FF2B5EF4-FFF2-40B4-BE49-F238E27FC236}">
              <a16:creationId xmlns:a16="http://schemas.microsoft.com/office/drawing/2014/main" id="{92D82ECE-B7DB-412B-A5E4-2664C7AB5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1" name="Picture 13" descr="Schl_Logo">
          <a:extLst>
            <a:ext uri="{FF2B5EF4-FFF2-40B4-BE49-F238E27FC236}">
              <a16:creationId xmlns:a16="http://schemas.microsoft.com/office/drawing/2014/main" id="{32BDB757-6B4C-4DCD-A78C-78C4D109C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2" name="Picture 1288" descr="Schl_Logo">
          <a:extLst>
            <a:ext uri="{FF2B5EF4-FFF2-40B4-BE49-F238E27FC236}">
              <a16:creationId xmlns:a16="http://schemas.microsoft.com/office/drawing/2014/main" id="{22BCC17E-5FF3-44E7-9BFA-35ECFB7E3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3" name="Picture 13" descr="Schl_Logo">
          <a:extLst>
            <a:ext uri="{FF2B5EF4-FFF2-40B4-BE49-F238E27FC236}">
              <a16:creationId xmlns:a16="http://schemas.microsoft.com/office/drawing/2014/main" id="{D6D92D76-268C-4223-8511-51B8F0494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4" name="Picture 13" descr="Schl_Logo">
          <a:extLst>
            <a:ext uri="{FF2B5EF4-FFF2-40B4-BE49-F238E27FC236}">
              <a16:creationId xmlns:a16="http://schemas.microsoft.com/office/drawing/2014/main" id="{D62E2EE4-CF78-4FB0-AF54-AC98B68CB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5" name="Picture 1288" descr="Schl_Logo">
          <a:extLst>
            <a:ext uri="{FF2B5EF4-FFF2-40B4-BE49-F238E27FC236}">
              <a16:creationId xmlns:a16="http://schemas.microsoft.com/office/drawing/2014/main" id="{3A33D2A9-55C8-4E20-9878-5C4D0AE3A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6" name="Picture 13" descr="Schl_Logo">
          <a:extLst>
            <a:ext uri="{FF2B5EF4-FFF2-40B4-BE49-F238E27FC236}">
              <a16:creationId xmlns:a16="http://schemas.microsoft.com/office/drawing/2014/main" id="{4A9F7D21-8386-44E4-A4BC-04AE8C8DB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7" name="Picture 13" descr="Schl_Logo">
          <a:extLst>
            <a:ext uri="{FF2B5EF4-FFF2-40B4-BE49-F238E27FC236}">
              <a16:creationId xmlns:a16="http://schemas.microsoft.com/office/drawing/2014/main" id="{53E0CC28-049E-4FA7-81DF-2D8D99922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8" name="Picture 1288" descr="Schl_Logo">
          <a:extLst>
            <a:ext uri="{FF2B5EF4-FFF2-40B4-BE49-F238E27FC236}">
              <a16:creationId xmlns:a16="http://schemas.microsoft.com/office/drawing/2014/main" id="{3DCD23BA-D897-4FE0-950E-3C3B6C5F4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9" name="Picture 13" descr="Schl_Logo">
          <a:extLst>
            <a:ext uri="{FF2B5EF4-FFF2-40B4-BE49-F238E27FC236}">
              <a16:creationId xmlns:a16="http://schemas.microsoft.com/office/drawing/2014/main" id="{3ABE886F-5E80-46AD-BA5A-7EFD02ED4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0" name="Picture 13" descr="Schl_Logo">
          <a:extLst>
            <a:ext uri="{FF2B5EF4-FFF2-40B4-BE49-F238E27FC236}">
              <a16:creationId xmlns:a16="http://schemas.microsoft.com/office/drawing/2014/main" id="{1541DC76-6F5C-46EA-9FF8-7649ED105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1" name="Picture 1288" descr="Schl_Logo">
          <a:extLst>
            <a:ext uri="{FF2B5EF4-FFF2-40B4-BE49-F238E27FC236}">
              <a16:creationId xmlns:a16="http://schemas.microsoft.com/office/drawing/2014/main" id="{7D678064-4B63-49E7-B3FD-208E42C01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2" name="Picture 13" descr="Schl_Logo">
          <a:extLst>
            <a:ext uri="{FF2B5EF4-FFF2-40B4-BE49-F238E27FC236}">
              <a16:creationId xmlns:a16="http://schemas.microsoft.com/office/drawing/2014/main" id="{A5E948DC-8033-45FF-A4BD-6407BF9C5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3" name="Picture 13" descr="Schl_Logo">
          <a:extLst>
            <a:ext uri="{FF2B5EF4-FFF2-40B4-BE49-F238E27FC236}">
              <a16:creationId xmlns:a16="http://schemas.microsoft.com/office/drawing/2014/main" id="{E3B46158-A8B3-48D1-8C39-300B5006D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4" name="Picture 1288" descr="Schl_Logo">
          <a:extLst>
            <a:ext uri="{FF2B5EF4-FFF2-40B4-BE49-F238E27FC236}">
              <a16:creationId xmlns:a16="http://schemas.microsoft.com/office/drawing/2014/main" id="{5205ACFC-0593-4B44-9A1A-61926D8B2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5" name="Picture 13" descr="Schl_Logo">
          <a:extLst>
            <a:ext uri="{FF2B5EF4-FFF2-40B4-BE49-F238E27FC236}">
              <a16:creationId xmlns:a16="http://schemas.microsoft.com/office/drawing/2014/main" id="{3E2B8AC9-EC4F-466C-85B2-7A6E073EC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6" name="Picture 13" descr="Schl_Logo">
          <a:extLst>
            <a:ext uri="{FF2B5EF4-FFF2-40B4-BE49-F238E27FC236}">
              <a16:creationId xmlns:a16="http://schemas.microsoft.com/office/drawing/2014/main" id="{A6368622-69C6-4E8A-800F-9DBE6071E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7" name="Picture 1288" descr="Schl_Logo">
          <a:extLst>
            <a:ext uri="{FF2B5EF4-FFF2-40B4-BE49-F238E27FC236}">
              <a16:creationId xmlns:a16="http://schemas.microsoft.com/office/drawing/2014/main" id="{18977FD7-F374-4A67-8451-B719F1F62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8" name="Picture 13" descr="Schl_Logo">
          <a:extLst>
            <a:ext uri="{FF2B5EF4-FFF2-40B4-BE49-F238E27FC236}">
              <a16:creationId xmlns:a16="http://schemas.microsoft.com/office/drawing/2014/main" id="{19BF9845-E85A-4012-8819-5A111DCA4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9" name="Picture 13" descr="Schl_Logo">
          <a:extLst>
            <a:ext uri="{FF2B5EF4-FFF2-40B4-BE49-F238E27FC236}">
              <a16:creationId xmlns:a16="http://schemas.microsoft.com/office/drawing/2014/main" id="{20B609AB-E4B5-4B5D-86A0-11360D9CB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0" name="Picture 1288" descr="Schl_Logo">
          <a:extLst>
            <a:ext uri="{FF2B5EF4-FFF2-40B4-BE49-F238E27FC236}">
              <a16:creationId xmlns:a16="http://schemas.microsoft.com/office/drawing/2014/main" id="{51FABAE3-181D-4122-9F84-8444E733C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1" name="Picture 13" descr="Schl_Logo">
          <a:extLst>
            <a:ext uri="{FF2B5EF4-FFF2-40B4-BE49-F238E27FC236}">
              <a16:creationId xmlns:a16="http://schemas.microsoft.com/office/drawing/2014/main" id="{DB6A0C0B-93EE-40C5-919A-336D17232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2" name="Picture 13" descr="Schl_Logo">
          <a:extLst>
            <a:ext uri="{FF2B5EF4-FFF2-40B4-BE49-F238E27FC236}">
              <a16:creationId xmlns:a16="http://schemas.microsoft.com/office/drawing/2014/main" id="{A4FB409A-7814-4773-A9A9-C6773C9C5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3" name="Picture 1288" descr="Schl_Logo">
          <a:extLst>
            <a:ext uri="{FF2B5EF4-FFF2-40B4-BE49-F238E27FC236}">
              <a16:creationId xmlns:a16="http://schemas.microsoft.com/office/drawing/2014/main" id="{9E10C82B-C913-456B-A6D6-09343E8B1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4" name="Picture 13" descr="Schl_Logo">
          <a:extLst>
            <a:ext uri="{FF2B5EF4-FFF2-40B4-BE49-F238E27FC236}">
              <a16:creationId xmlns:a16="http://schemas.microsoft.com/office/drawing/2014/main" id="{074B3E14-1522-403E-BC4D-B0792C78D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5" name="Picture 13" descr="Schl_Logo">
          <a:extLst>
            <a:ext uri="{FF2B5EF4-FFF2-40B4-BE49-F238E27FC236}">
              <a16:creationId xmlns:a16="http://schemas.microsoft.com/office/drawing/2014/main" id="{49F089DB-D76E-4AD0-BB95-2E48F00A8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6" name="Picture 1288" descr="Schl_Logo">
          <a:extLst>
            <a:ext uri="{FF2B5EF4-FFF2-40B4-BE49-F238E27FC236}">
              <a16:creationId xmlns:a16="http://schemas.microsoft.com/office/drawing/2014/main" id="{0F1A4118-5045-46D8-8F7A-219BC5F88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7" name="Picture 13" descr="Schl_Logo">
          <a:extLst>
            <a:ext uri="{FF2B5EF4-FFF2-40B4-BE49-F238E27FC236}">
              <a16:creationId xmlns:a16="http://schemas.microsoft.com/office/drawing/2014/main" id="{73F1B20D-5EB6-4EA4-A411-6631189D4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8" name="Picture 13" descr="Schl_Logo">
          <a:extLst>
            <a:ext uri="{FF2B5EF4-FFF2-40B4-BE49-F238E27FC236}">
              <a16:creationId xmlns:a16="http://schemas.microsoft.com/office/drawing/2014/main" id="{06615A4D-B441-4B46-ABA1-3FE0C7B12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9" name="Picture 1288" descr="Schl_Logo">
          <a:extLst>
            <a:ext uri="{FF2B5EF4-FFF2-40B4-BE49-F238E27FC236}">
              <a16:creationId xmlns:a16="http://schemas.microsoft.com/office/drawing/2014/main" id="{B2E5EED4-6651-4658-B877-F7D9665C3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0" name="Picture 13" descr="Schl_Logo">
          <a:extLst>
            <a:ext uri="{FF2B5EF4-FFF2-40B4-BE49-F238E27FC236}">
              <a16:creationId xmlns:a16="http://schemas.microsoft.com/office/drawing/2014/main" id="{994B4348-5BF6-4B51-9C54-858296E86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1" name="Picture 13" descr="Schl_Logo">
          <a:extLst>
            <a:ext uri="{FF2B5EF4-FFF2-40B4-BE49-F238E27FC236}">
              <a16:creationId xmlns:a16="http://schemas.microsoft.com/office/drawing/2014/main" id="{E2C10303-CF62-472D-A58C-298759F97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2" name="Picture 1288" descr="Schl_Logo">
          <a:extLst>
            <a:ext uri="{FF2B5EF4-FFF2-40B4-BE49-F238E27FC236}">
              <a16:creationId xmlns:a16="http://schemas.microsoft.com/office/drawing/2014/main" id="{6D46E654-791B-4328-AEA9-D5C104C58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3" name="Picture 13" descr="Schl_Logo">
          <a:extLst>
            <a:ext uri="{FF2B5EF4-FFF2-40B4-BE49-F238E27FC236}">
              <a16:creationId xmlns:a16="http://schemas.microsoft.com/office/drawing/2014/main" id="{89897A0A-83B9-4176-94EC-23CD852A3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4" name="Picture 13" descr="Schl_Logo">
          <a:extLst>
            <a:ext uri="{FF2B5EF4-FFF2-40B4-BE49-F238E27FC236}">
              <a16:creationId xmlns:a16="http://schemas.microsoft.com/office/drawing/2014/main" id="{50C5537B-6363-4D5C-904E-6E4013B45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5" name="Picture 1288" descr="Schl_Logo">
          <a:extLst>
            <a:ext uri="{FF2B5EF4-FFF2-40B4-BE49-F238E27FC236}">
              <a16:creationId xmlns:a16="http://schemas.microsoft.com/office/drawing/2014/main" id="{7D65DC1A-4DB6-4338-A78D-4DEC9423C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6" name="Picture 13" descr="Schl_Logo">
          <a:extLst>
            <a:ext uri="{FF2B5EF4-FFF2-40B4-BE49-F238E27FC236}">
              <a16:creationId xmlns:a16="http://schemas.microsoft.com/office/drawing/2014/main" id="{DAB254EC-8B89-4167-B0D7-424F62578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7" name="Picture 13" descr="Schl_Logo">
          <a:extLst>
            <a:ext uri="{FF2B5EF4-FFF2-40B4-BE49-F238E27FC236}">
              <a16:creationId xmlns:a16="http://schemas.microsoft.com/office/drawing/2014/main" id="{F915A330-6435-4BAA-AA5D-1D6B39345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8" name="Picture 1288" descr="Schl_Logo">
          <a:extLst>
            <a:ext uri="{FF2B5EF4-FFF2-40B4-BE49-F238E27FC236}">
              <a16:creationId xmlns:a16="http://schemas.microsoft.com/office/drawing/2014/main" id="{AB544481-4F3E-45F1-A188-9311D373F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9" name="Picture 13" descr="Schl_Logo">
          <a:extLst>
            <a:ext uri="{FF2B5EF4-FFF2-40B4-BE49-F238E27FC236}">
              <a16:creationId xmlns:a16="http://schemas.microsoft.com/office/drawing/2014/main" id="{97EB991C-A838-400D-BADB-E1FB96446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0" name="Picture 13" descr="Schl_Logo">
          <a:extLst>
            <a:ext uri="{FF2B5EF4-FFF2-40B4-BE49-F238E27FC236}">
              <a16:creationId xmlns:a16="http://schemas.microsoft.com/office/drawing/2014/main" id="{853F7112-F89A-4788-80FD-A6D2903E3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1" name="Picture 1288" descr="Schl_Logo">
          <a:extLst>
            <a:ext uri="{FF2B5EF4-FFF2-40B4-BE49-F238E27FC236}">
              <a16:creationId xmlns:a16="http://schemas.microsoft.com/office/drawing/2014/main" id="{174C4134-399B-45ED-BC51-FAE19C522C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2" name="Picture 13" descr="Schl_Logo">
          <a:extLst>
            <a:ext uri="{FF2B5EF4-FFF2-40B4-BE49-F238E27FC236}">
              <a16:creationId xmlns:a16="http://schemas.microsoft.com/office/drawing/2014/main" id="{40CBCD5D-A223-465B-8363-F36050632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3" name="Picture 13" descr="Schl_Logo">
          <a:extLst>
            <a:ext uri="{FF2B5EF4-FFF2-40B4-BE49-F238E27FC236}">
              <a16:creationId xmlns:a16="http://schemas.microsoft.com/office/drawing/2014/main" id="{67978884-F3E3-42C5-A1DF-D1A7BB3E5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4" name="Picture 1288" descr="Schl_Logo">
          <a:extLst>
            <a:ext uri="{FF2B5EF4-FFF2-40B4-BE49-F238E27FC236}">
              <a16:creationId xmlns:a16="http://schemas.microsoft.com/office/drawing/2014/main" id="{E6EAB0B4-1B16-40F8-B7E5-660348AAF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5" name="Picture 13" descr="Schl_Logo">
          <a:extLst>
            <a:ext uri="{FF2B5EF4-FFF2-40B4-BE49-F238E27FC236}">
              <a16:creationId xmlns:a16="http://schemas.microsoft.com/office/drawing/2014/main" id="{32043DA7-AE40-4470-B96A-8343E9301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6" name="Picture 13" descr="Schl_Logo">
          <a:extLst>
            <a:ext uri="{FF2B5EF4-FFF2-40B4-BE49-F238E27FC236}">
              <a16:creationId xmlns:a16="http://schemas.microsoft.com/office/drawing/2014/main" id="{045ED8C8-1345-4BD3-9701-C7868BD99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7" name="Picture 1288" descr="Schl_Logo">
          <a:extLst>
            <a:ext uri="{FF2B5EF4-FFF2-40B4-BE49-F238E27FC236}">
              <a16:creationId xmlns:a16="http://schemas.microsoft.com/office/drawing/2014/main" id="{A76A8FA4-3507-4167-9BE3-FF6372E46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8" name="Picture 13" descr="Schl_Logo">
          <a:extLst>
            <a:ext uri="{FF2B5EF4-FFF2-40B4-BE49-F238E27FC236}">
              <a16:creationId xmlns:a16="http://schemas.microsoft.com/office/drawing/2014/main" id="{EE56976D-1B8B-43A6-95E6-670513048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9" name="Picture 13" descr="Schl_Logo">
          <a:extLst>
            <a:ext uri="{FF2B5EF4-FFF2-40B4-BE49-F238E27FC236}">
              <a16:creationId xmlns:a16="http://schemas.microsoft.com/office/drawing/2014/main" id="{13A40005-068B-4E36-BCDA-D6BC5ADF1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0" name="Picture 1288" descr="Schl_Logo">
          <a:extLst>
            <a:ext uri="{FF2B5EF4-FFF2-40B4-BE49-F238E27FC236}">
              <a16:creationId xmlns:a16="http://schemas.microsoft.com/office/drawing/2014/main" id="{1D3AD7C6-69A1-4418-A573-60D7D2C72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1" name="Picture 13" descr="Schl_Logo">
          <a:extLst>
            <a:ext uri="{FF2B5EF4-FFF2-40B4-BE49-F238E27FC236}">
              <a16:creationId xmlns:a16="http://schemas.microsoft.com/office/drawing/2014/main" id="{A07E11BA-4EAA-4CBA-B499-F4F166BF1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2" name="Picture 13" descr="Schl_Logo">
          <a:extLst>
            <a:ext uri="{FF2B5EF4-FFF2-40B4-BE49-F238E27FC236}">
              <a16:creationId xmlns:a16="http://schemas.microsoft.com/office/drawing/2014/main" id="{18B50410-7A74-42E6-8F67-C61D35213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3" name="Picture 1288" descr="Schl_Logo">
          <a:extLst>
            <a:ext uri="{FF2B5EF4-FFF2-40B4-BE49-F238E27FC236}">
              <a16:creationId xmlns:a16="http://schemas.microsoft.com/office/drawing/2014/main" id="{ED283896-0D02-47B6-B1EC-C7BEEBC2F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4" name="Picture 13" descr="Schl_Logo">
          <a:extLst>
            <a:ext uri="{FF2B5EF4-FFF2-40B4-BE49-F238E27FC236}">
              <a16:creationId xmlns:a16="http://schemas.microsoft.com/office/drawing/2014/main" id="{C15D7E99-041C-4FD8-938B-A4021260B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5" name="Picture 13" descr="Schl_Logo">
          <a:extLst>
            <a:ext uri="{FF2B5EF4-FFF2-40B4-BE49-F238E27FC236}">
              <a16:creationId xmlns:a16="http://schemas.microsoft.com/office/drawing/2014/main" id="{6D9EBF2B-411E-4D89-8A82-262A24DB2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6" name="Picture 1288" descr="Schl_Logo">
          <a:extLst>
            <a:ext uri="{FF2B5EF4-FFF2-40B4-BE49-F238E27FC236}">
              <a16:creationId xmlns:a16="http://schemas.microsoft.com/office/drawing/2014/main" id="{D30A48D3-A1F5-4339-9D3C-F3E7CA025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7" name="Picture 13" descr="Schl_Logo">
          <a:extLst>
            <a:ext uri="{FF2B5EF4-FFF2-40B4-BE49-F238E27FC236}">
              <a16:creationId xmlns:a16="http://schemas.microsoft.com/office/drawing/2014/main" id="{8B06E5AB-61DB-4F42-BDFC-E780CE4F8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8" name="Picture 13" descr="Schl_Logo">
          <a:extLst>
            <a:ext uri="{FF2B5EF4-FFF2-40B4-BE49-F238E27FC236}">
              <a16:creationId xmlns:a16="http://schemas.microsoft.com/office/drawing/2014/main" id="{0AE882BA-B80A-4607-A45C-2C8A05219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9" name="Picture 1288" descr="Schl_Logo">
          <a:extLst>
            <a:ext uri="{FF2B5EF4-FFF2-40B4-BE49-F238E27FC236}">
              <a16:creationId xmlns:a16="http://schemas.microsoft.com/office/drawing/2014/main" id="{DC0BAD5D-72CB-4916-A19C-08484C625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0" name="Picture 13" descr="Schl_Logo">
          <a:extLst>
            <a:ext uri="{FF2B5EF4-FFF2-40B4-BE49-F238E27FC236}">
              <a16:creationId xmlns:a16="http://schemas.microsoft.com/office/drawing/2014/main" id="{89B48683-EDB1-4440-984C-0A2B9257F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1" name="Picture 13" descr="Schl_Logo">
          <a:extLst>
            <a:ext uri="{FF2B5EF4-FFF2-40B4-BE49-F238E27FC236}">
              <a16:creationId xmlns:a16="http://schemas.microsoft.com/office/drawing/2014/main" id="{E5B8928B-4B99-418F-8F30-6706CA2A0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2" name="Picture 1288" descr="Schl_Logo">
          <a:extLst>
            <a:ext uri="{FF2B5EF4-FFF2-40B4-BE49-F238E27FC236}">
              <a16:creationId xmlns:a16="http://schemas.microsoft.com/office/drawing/2014/main" id="{659D2624-7E1F-4543-8438-B5C4E637E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3" name="Picture 13" descr="Schl_Logo">
          <a:extLst>
            <a:ext uri="{FF2B5EF4-FFF2-40B4-BE49-F238E27FC236}">
              <a16:creationId xmlns:a16="http://schemas.microsoft.com/office/drawing/2014/main" id="{01225DD9-12FC-4F78-9B2B-E386B7831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4" name="Picture 13" descr="Schl_Logo">
          <a:extLst>
            <a:ext uri="{FF2B5EF4-FFF2-40B4-BE49-F238E27FC236}">
              <a16:creationId xmlns:a16="http://schemas.microsoft.com/office/drawing/2014/main" id="{423D42E9-AF0B-4D8B-9F2D-F9F71BF20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5" name="Picture 1288" descr="Schl_Logo">
          <a:extLst>
            <a:ext uri="{FF2B5EF4-FFF2-40B4-BE49-F238E27FC236}">
              <a16:creationId xmlns:a16="http://schemas.microsoft.com/office/drawing/2014/main" id="{3097F262-ED87-4C87-9EF9-7D658EAD9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6" name="Picture 13" descr="Schl_Logo">
          <a:extLst>
            <a:ext uri="{FF2B5EF4-FFF2-40B4-BE49-F238E27FC236}">
              <a16:creationId xmlns:a16="http://schemas.microsoft.com/office/drawing/2014/main" id="{0B0645C3-1495-440D-85E7-A10718C37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7" name="Picture 13" descr="Schl_Logo">
          <a:extLst>
            <a:ext uri="{FF2B5EF4-FFF2-40B4-BE49-F238E27FC236}">
              <a16:creationId xmlns:a16="http://schemas.microsoft.com/office/drawing/2014/main" id="{9B6FBB62-A575-4554-8514-321419A1F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8" name="Picture 1288" descr="Schl_Logo">
          <a:extLst>
            <a:ext uri="{FF2B5EF4-FFF2-40B4-BE49-F238E27FC236}">
              <a16:creationId xmlns:a16="http://schemas.microsoft.com/office/drawing/2014/main" id="{7683ECBF-5BC9-43F2-B1DE-D9B9ED40C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9" name="Picture 13" descr="Schl_Logo">
          <a:extLst>
            <a:ext uri="{FF2B5EF4-FFF2-40B4-BE49-F238E27FC236}">
              <a16:creationId xmlns:a16="http://schemas.microsoft.com/office/drawing/2014/main" id="{5CCEFA6C-6D36-47AF-9C95-D654DD05C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0" name="Picture 13" descr="Schl_Logo">
          <a:extLst>
            <a:ext uri="{FF2B5EF4-FFF2-40B4-BE49-F238E27FC236}">
              <a16:creationId xmlns:a16="http://schemas.microsoft.com/office/drawing/2014/main" id="{50D5AAA1-1B29-4105-92DA-F722E1330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1" name="Picture 1288" descr="Schl_Logo">
          <a:extLst>
            <a:ext uri="{FF2B5EF4-FFF2-40B4-BE49-F238E27FC236}">
              <a16:creationId xmlns:a16="http://schemas.microsoft.com/office/drawing/2014/main" id="{A8AC2AC9-FA90-44E3-AB47-BBE9A9B2E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2" name="Picture 13" descr="Schl_Logo">
          <a:extLst>
            <a:ext uri="{FF2B5EF4-FFF2-40B4-BE49-F238E27FC236}">
              <a16:creationId xmlns:a16="http://schemas.microsoft.com/office/drawing/2014/main" id="{411A0509-A73D-4E39-8291-EEE6274F0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3" name="Picture 13" descr="Schl_Logo">
          <a:extLst>
            <a:ext uri="{FF2B5EF4-FFF2-40B4-BE49-F238E27FC236}">
              <a16:creationId xmlns:a16="http://schemas.microsoft.com/office/drawing/2014/main" id="{0E2B4616-4CD5-42F8-838D-0812CD2D0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4" name="Picture 1288" descr="Schl_Logo">
          <a:extLst>
            <a:ext uri="{FF2B5EF4-FFF2-40B4-BE49-F238E27FC236}">
              <a16:creationId xmlns:a16="http://schemas.microsoft.com/office/drawing/2014/main" id="{B304D462-A338-4B0A-A563-D66CD9A45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5" name="Picture 13" descr="Schl_Logo">
          <a:extLst>
            <a:ext uri="{FF2B5EF4-FFF2-40B4-BE49-F238E27FC236}">
              <a16:creationId xmlns:a16="http://schemas.microsoft.com/office/drawing/2014/main" id="{06711799-8831-48F0-B81C-79FAED4AD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6" name="Picture 13" descr="Schl_Logo">
          <a:extLst>
            <a:ext uri="{FF2B5EF4-FFF2-40B4-BE49-F238E27FC236}">
              <a16:creationId xmlns:a16="http://schemas.microsoft.com/office/drawing/2014/main" id="{D59BFC6F-3C38-48C2-BA0C-5CDF384FC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7" name="Picture 1288" descr="Schl_Logo">
          <a:extLst>
            <a:ext uri="{FF2B5EF4-FFF2-40B4-BE49-F238E27FC236}">
              <a16:creationId xmlns:a16="http://schemas.microsoft.com/office/drawing/2014/main" id="{32EDAE97-6CA4-4077-B91A-55D5DE6FB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8" name="Picture 13" descr="Schl_Logo">
          <a:extLst>
            <a:ext uri="{FF2B5EF4-FFF2-40B4-BE49-F238E27FC236}">
              <a16:creationId xmlns:a16="http://schemas.microsoft.com/office/drawing/2014/main" id="{3D6D8304-0F82-46B2-A777-172CD6486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9" name="Picture 13" descr="Schl_Logo">
          <a:extLst>
            <a:ext uri="{FF2B5EF4-FFF2-40B4-BE49-F238E27FC236}">
              <a16:creationId xmlns:a16="http://schemas.microsoft.com/office/drawing/2014/main" id="{1CEAD9F5-895C-488E-851A-AF5322612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0" name="Picture 1288" descr="Schl_Logo">
          <a:extLst>
            <a:ext uri="{FF2B5EF4-FFF2-40B4-BE49-F238E27FC236}">
              <a16:creationId xmlns:a16="http://schemas.microsoft.com/office/drawing/2014/main" id="{AF05621A-163E-4EE5-80F3-94905455D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1" name="Picture 13" descr="Schl_Logo">
          <a:extLst>
            <a:ext uri="{FF2B5EF4-FFF2-40B4-BE49-F238E27FC236}">
              <a16:creationId xmlns:a16="http://schemas.microsoft.com/office/drawing/2014/main" id="{3A1747B9-53D2-4197-8016-C11ABABFF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2" name="Picture 13" descr="Schl_Logo">
          <a:extLst>
            <a:ext uri="{FF2B5EF4-FFF2-40B4-BE49-F238E27FC236}">
              <a16:creationId xmlns:a16="http://schemas.microsoft.com/office/drawing/2014/main" id="{D027127E-F313-4615-ABF4-3EEFAE98F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3" name="Picture 1288" descr="Schl_Logo">
          <a:extLst>
            <a:ext uri="{FF2B5EF4-FFF2-40B4-BE49-F238E27FC236}">
              <a16:creationId xmlns:a16="http://schemas.microsoft.com/office/drawing/2014/main" id="{58DE91FB-F190-48B3-97BF-25C401C7D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4" name="Picture 13" descr="Schl_Logo">
          <a:extLst>
            <a:ext uri="{FF2B5EF4-FFF2-40B4-BE49-F238E27FC236}">
              <a16:creationId xmlns:a16="http://schemas.microsoft.com/office/drawing/2014/main" id="{44C755B7-89CF-4AC6-9B6D-41A8168BB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5" name="Picture 13" descr="Schl_Logo">
          <a:extLst>
            <a:ext uri="{FF2B5EF4-FFF2-40B4-BE49-F238E27FC236}">
              <a16:creationId xmlns:a16="http://schemas.microsoft.com/office/drawing/2014/main" id="{188ED26B-2EA8-45BE-8BBA-2A4ACA7F7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6" name="Picture 1288" descr="Schl_Logo">
          <a:extLst>
            <a:ext uri="{FF2B5EF4-FFF2-40B4-BE49-F238E27FC236}">
              <a16:creationId xmlns:a16="http://schemas.microsoft.com/office/drawing/2014/main" id="{437DD586-82C2-4DF1-A2B1-2515CA16B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7" name="Picture 13" descr="Schl_Logo">
          <a:extLst>
            <a:ext uri="{FF2B5EF4-FFF2-40B4-BE49-F238E27FC236}">
              <a16:creationId xmlns:a16="http://schemas.microsoft.com/office/drawing/2014/main" id="{0EF1F528-7F88-4398-B735-AA59B6981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8" name="Picture 13" descr="Schl_Logo">
          <a:extLst>
            <a:ext uri="{FF2B5EF4-FFF2-40B4-BE49-F238E27FC236}">
              <a16:creationId xmlns:a16="http://schemas.microsoft.com/office/drawing/2014/main" id="{7AD5D004-7B79-478D-92DE-8C6B08B86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9" name="Picture 1288" descr="Schl_Logo">
          <a:extLst>
            <a:ext uri="{FF2B5EF4-FFF2-40B4-BE49-F238E27FC236}">
              <a16:creationId xmlns:a16="http://schemas.microsoft.com/office/drawing/2014/main" id="{714184FA-7CE8-43F9-A25C-D0C63F0D2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0" name="Picture 13" descr="Schl_Logo">
          <a:extLst>
            <a:ext uri="{FF2B5EF4-FFF2-40B4-BE49-F238E27FC236}">
              <a16:creationId xmlns:a16="http://schemas.microsoft.com/office/drawing/2014/main" id="{DA61E42F-3EDB-4579-B9DD-B7A247609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1" name="Picture 13" descr="Schl_Logo">
          <a:extLst>
            <a:ext uri="{FF2B5EF4-FFF2-40B4-BE49-F238E27FC236}">
              <a16:creationId xmlns:a16="http://schemas.microsoft.com/office/drawing/2014/main" id="{F74375CE-B70D-43C4-9DA8-2BA98E677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2" name="Picture 1288" descr="Schl_Logo">
          <a:extLst>
            <a:ext uri="{FF2B5EF4-FFF2-40B4-BE49-F238E27FC236}">
              <a16:creationId xmlns:a16="http://schemas.microsoft.com/office/drawing/2014/main" id="{B3D8C49A-6C05-4DC1-A129-E3AA260A3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3" name="Picture 13" descr="Schl_Logo">
          <a:extLst>
            <a:ext uri="{FF2B5EF4-FFF2-40B4-BE49-F238E27FC236}">
              <a16:creationId xmlns:a16="http://schemas.microsoft.com/office/drawing/2014/main" id="{9612001D-C23C-4C91-9CE0-B54DE964C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4" name="Picture 13" descr="Schl_Logo">
          <a:extLst>
            <a:ext uri="{FF2B5EF4-FFF2-40B4-BE49-F238E27FC236}">
              <a16:creationId xmlns:a16="http://schemas.microsoft.com/office/drawing/2014/main" id="{826D100E-C4EC-4C20-B646-BE524BA38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5" name="Picture 1288" descr="Schl_Logo">
          <a:extLst>
            <a:ext uri="{FF2B5EF4-FFF2-40B4-BE49-F238E27FC236}">
              <a16:creationId xmlns:a16="http://schemas.microsoft.com/office/drawing/2014/main" id="{53BD8872-C866-489A-94E9-A651F78C3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6" name="Picture 13" descr="Schl_Logo">
          <a:extLst>
            <a:ext uri="{FF2B5EF4-FFF2-40B4-BE49-F238E27FC236}">
              <a16:creationId xmlns:a16="http://schemas.microsoft.com/office/drawing/2014/main" id="{DA080DD1-1943-4580-B77E-3463B7A6D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7" name="Picture 13" descr="Schl_Logo">
          <a:extLst>
            <a:ext uri="{FF2B5EF4-FFF2-40B4-BE49-F238E27FC236}">
              <a16:creationId xmlns:a16="http://schemas.microsoft.com/office/drawing/2014/main" id="{5EB3043E-B942-4B25-8614-6A1148CD0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8" name="Picture 1288" descr="Schl_Logo">
          <a:extLst>
            <a:ext uri="{FF2B5EF4-FFF2-40B4-BE49-F238E27FC236}">
              <a16:creationId xmlns:a16="http://schemas.microsoft.com/office/drawing/2014/main" id="{D2A5DE72-688D-4E4C-89B1-EC10AF334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9" name="Picture 13" descr="Schl_Logo">
          <a:extLst>
            <a:ext uri="{FF2B5EF4-FFF2-40B4-BE49-F238E27FC236}">
              <a16:creationId xmlns:a16="http://schemas.microsoft.com/office/drawing/2014/main" id="{BA0198FF-F520-4C2F-95AE-ECBB90E38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0" name="Picture 13" descr="Schl_Logo">
          <a:extLst>
            <a:ext uri="{FF2B5EF4-FFF2-40B4-BE49-F238E27FC236}">
              <a16:creationId xmlns:a16="http://schemas.microsoft.com/office/drawing/2014/main" id="{0B235D94-DD71-4E75-A969-9F42A6597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1" name="Picture 1288" descr="Schl_Logo">
          <a:extLst>
            <a:ext uri="{FF2B5EF4-FFF2-40B4-BE49-F238E27FC236}">
              <a16:creationId xmlns:a16="http://schemas.microsoft.com/office/drawing/2014/main" id="{6A13FD34-9FF1-4B66-8C97-7857E6841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2" name="Picture 13" descr="Schl_Logo">
          <a:extLst>
            <a:ext uri="{FF2B5EF4-FFF2-40B4-BE49-F238E27FC236}">
              <a16:creationId xmlns:a16="http://schemas.microsoft.com/office/drawing/2014/main" id="{976EAC4F-7ACA-4FE3-BB9A-32E5E4D59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3" name="Picture 13" descr="Schl_Logo">
          <a:extLst>
            <a:ext uri="{FF2B5EF4-FFF2-40B4-BE49-F238E27FC236}">
              <a16:creationId xmlns:a16="http://schemas.microsoft.com/office/drawing/2014/main" id="{DDBF4F14-5DD4-4EE9-A933-593667710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4" name="Picture 1288" descr="Schl_Logo">
          <a:extLst>
            <a:ext uri="{FF2B5EF4-FFF2-40B4-BE49-F238E27FC236}">
              <a16:creationId xmlns:a16="http://schemas.microsoft.com/office/drawing/2014/main" id="{5C09776B-53BD-4B24-8B9F-185567B47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5" name="Picture 13" descr="Schl_Logo">
          <a:extLst>
            <a:ext uri="{FF2B5EF4-FFF2-40B4-BE49-F238E27FC236}">
              <a16:creationId xmlns:a16="http://schemas.microsoft.com/office/drawing/2014/main" id="{CBB21DE3-0228-4943-AB40-EF5B37EB0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6" name="Picture 13" descr="Schl_Logo">
          <a:extLst>
            <a:ext uri="{FF2B5EF4-FFF2-40B4-BE49-F238E27FC236}">
              <a16:creationId xmlns:a16="http://schemas.microsoft.com/office/drawing/2014/main" id="{8224DEFF-A64C-4C51-B8B9-FA74DF7E3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7" name="Picture 1288" descr="Schl_Logo">
          <a:extLst>
            <a:ext uri="{FF2B5EF4-FFF2-40B4-BE49-F238E27FC236}">
              <a16:creationId xmlns:a16="http://schemas.microsoft.com/office/drawing/2014/main" id="{38EA2244-CD41-41A6-8BDF-BAA1127A1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8" name="Picture 13" descr="Schl_Logo">
          <a:extLst>
            <a:ext uri="{FF2B5EF4-FFF2-40B4-BE49-F238E27FC236}">
              <a16:creationId xmlns:a16="http://schemas.microsoft.com/office/drawing/2014/main" id="{69BDE85A-114C-444C-A4FB-8A17BC4DA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9" name="Picture 13" descr="Schl_Logo">
          <a:extLst>
            <a:ext uri="{FF2B5EF4-FFF2-40B4-BE49-F238E27FC236}">
              <a16:creationId xmlns:a16="http://schemas.microsoft.com/office/drawing/2014/main" id="{BA77874B-9E79-4E22-8FD6-59DBEB2FE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0" name="Picture 1288" descr="Schl_Logo">
          <a:extLst>
            <a:ext uri="{FF2B5EF4-FFF2-40B4-BE49-F238E27FC236}">
              <a16:creationId xmlns:a16="http://schemas.microsoft.com/office/drawing/2014/main" id="{5C516B49-D8CB-499E-B077-AB705E175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1" name="Picture 13" descr="Schl_Logo">
          <a:extLst>
            <a:ext uri="{FF2B5EF4-FFF2-40B4-BE49-F238E27FC236}">
              <a16:creationId xmlns:a16="http://schemas.microsoft.com/office/drawing/2014/main" id="{81CB7CFA-D541-429B-8444-BFA14BD80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2" name="Picture 13" descr="Schl_Logo">
          <a:extLst>
            <a:ext uri="{FF2B5EF4-FFF2-40B4-BE49-F238E27FC236}">
              <a16:creationId xmlns:a16="http://schemas.microsoft.com/office/drawing/2014/main" id="{A8165570-2F35-40A0-BD42-143EE6CFA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3" name="Picture 1288" descr="Schl_Logo">
          <a:extLst>
            <a:ext uri="{FF2B5EF4-FFF2-40B4-BE49-F238E27FC236}">
              <a16:creationId xmlns:a16="http://schemas.microsoft.com/office/drawing/2014/main" id="{EAC1E90F-D7FA-46F1-8366-AFDD58806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4" name="Picture 13" descr="Schl_Logo">
          <a:extLst>
            <a:ext uri="{FF2B5EF4-FFF2-40B4-BE49-F238E27FC236}">
              <a16:creationId xmlns:a16="http://schemas.microsoft.com/office/drawing/2014/main" id="{A698D774-8602-4C4E-873A-2135CCA44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5" name="Picture 13" descr="Schl_Logo">
          <a:extLst>
            <a:ext uri="{FF2B5EF4-FFF2-40B4-BE49-F238E27FC236}">
              <a16:creationId xmlns:a16="http://schemas.microsoft.com/office/drawing/2014/main" id="{69A8EF95-4972-4A1C-B08E-A3883A5C9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6" name="Picture 1288" descr="Schl_Logo">
          <a:extLst>
            <a:ext uri="{FF2B5EF4-FFF2-40B4-BE49-F238E27FC236}">
              <a16:creationId xmlns:a16="http://schemas.microsoft.com/office/drawing/2014/main" id="{6E0A5F1F-CCE8-47E3-9391-9B1A830C2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7" name="Picture 13" descr="Schl_Logo">
          <a:extLst>
            <a:ext uri="{FF2B5EF4-FFF2-40B4-BE49-F238E27FC236}">
              <a16:creationId xmlns:a16="http://schemas.microsoft.com/office/drawing/2014/main" id="{3671027D-70D8-401E-8F0B-F48CC0166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8" name="Picture 13" descr="Schl_Logo">
          <a:extLst>
            <a:ext uri="{FF2B5EF4-FFF2-40B4-BE49-F238E27FC236}">
              <a16:creationId xmlns:a16="http://schemas.microsoft.com/office/drawing/2014/main" id="{935A7A83-5910-412F-A858-2E1EB6F92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9" name="Picture 1288" descr="Schl_Logo">
          <a:extLst>
            <a:ext uri="{FF2B5EF4-FFF2-40B4-BE49-F238E27FC236}">
              <a16:creationId xmlns:a16="http://schemas.microsoft.com/office/drawing/2014/main" id="{F7813D88-767F-4976-8F78-6477519AD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0" name="Picture 13" descr="Schl_Logo">
          <a:extLst>
            <a:ext uri="{FF2B5EF4-FFF2-40B4-BE49-F238E27FC236}">
              <a16:creationId xmlns:a16="http://schemas.microsoft.com/office/drawing/2014/main" id="{312355D9-C89D-4753-BC37-EC03D92CC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1" name="Picture 13" descr="Schl_Logo">
          <a:extLst>
            <a:ext uri="{FF2B5EF4-FFF2-40B4-BE49-F238E27FC236}">
              <a16:creationId xmlns:a16="http://schemas.microsoft.com/office/drawing/2014/main" id="{506A5C04-2637-46DB-A2A7-77D30FA49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2" name="Picture 1288" descr="Schl_Logo">
          <a:extLst>
            <a:ext uri="{FF2B5EF4-FFF2-40B4-BE49-F238E27FC236}">
              <a16:creationId xmlns:a16="http://schemas.microsoft.com/office/drawing/2014/main" id="{474C62BA-454B-4DE9-B18D-4203AA7C7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3" name="Picture 13" descr="Schl_Logo">
          <a:extLst>
            <a:ext uri="{FF2B5EF4-FFF2-40B4-BE49-F238E27FC236}">
              <a16:creationId xmlns:a16="http://schemas.microsoft.com/office/drawing/2014/main" id="{3B5E3CFA-EE01-4F89-8C8F-767538B3E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4" name="Picture 13" descr="Schl_Logo">
          <a:extLst>
            <a:ext uri="{FF2B5EF4-FFF2-40B4-BE49-F238E27FC236}">
              <a16:creationId xmlns:a16="http://schemas.microsoft.com/office/drawing/2014/main" id="{2E9958BD-20A5-4346-9BD6-DB5A93DC5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5" name="Picture 1288" descr="Schl_Logo">
          <a:extLst>
            <a:ext uri="{FF2B5EF4-FFF2-40B4-BE49-F238E27FC236}">
              <a16:creationId xmlns:a16="http://schemas.microsoft.com/office/drawing/2014/main" id="{C476903D-5200-4336-8854-D13ADEA59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6" name="Picture 13" descr="Schl_Logo">
          <a:extLst>
            <a:ext uri="{FF2B5EF4-FFF2-40B4-BE49-F238E27FC236}">
              <a16:creationId xmlns:a16="http://schemas.microsoft.com/office/drawing/2014/main" id="{6D5FF97B-50CA-46F7-B9EA-DEE0FB982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7" name="Picture 13" descr="Schl_Logo">
          <a:extLst>
            <a:ext uri="{FF2B5EF4-FFF2-40B4-BE49-F238E27FC236}">
              <a16:creationId xmlns:a16="http://schemas.microsoft.com/office/drawing/2014/main" id="{43928612-9006-4CEC-9833-045D72016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8" name="Picture 1288" descr="Schl_Logo">
          <a:extLst>
            <a:ext uri="{FF2B5EF4-FFF2-40B4-BE49-F238E27FC236}">
              <a16:creationId xmlns:a16="http://schemas.microsoft.com/office/drawing/2014/main" id="{645F325B-C261-4883-A0CD-4FEDAB685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9" name="Picture 13" descr="Schl_Logo">
          <a:extLst>
            <a:ext uri="{FF2B5EF4-FFF2-40B4-BE49-F238E27FC236}">
              <a16:creationId xmlns:a16="http://schemas.microsoft.com/office/drawing/2014/main" id="{3AF33462-E801-44C7-A90B-5ECD79565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0" name="Picture 13" descr="Schl_Logo">
          <a:extLst>
            <a:ext uri="{FF2B5EF4-FFF2-40B4-BE49-F238E27FC236}">
              <a16:creationId xmlns:a16="http://schemas.microsoft.com/office/drawing/2014/main" id="{A59E2B83-B2DE-40AC-918D-684362C43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1" name="Picture 1288" descr="Schl_Logo">
          <a:extLst>
            <a:ext uri="{FF2B5EF4-FFF2-40B4-BE49-F238E27FC236}">
              <a16:creationId xmlns:a16="http://schemas.microsoft.com/office/drawing/2014/main" id="{12FC1687-C2F0-40E8-9B27-8590C5551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2" name="Picture 13" descr="Schl_Logo">
          <a:extLst>
            <a:ext uri="{FF2B5EF4-FFF2-40B4-BE49-F238E27FC236}">
              <a16:creationId xmlns:a16="http://schemas.microsoft.com/office/drawing/2014/main" id="{E6084F8A-4BBD-4542-9B0E-5BDE6D075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3" name="Picture 13" descr="Schl_Logo">
          <a:extLst>
            <a:ext uri="{FF2B5EF4-FFF2-40B4-BE49-F238E27FC236}">
              <a16:creationId xmlns:a16="http://schemas.microsoft.com/office/drawing/2014/main" id="{F9B1E9C7-8CEA-4DC1-9897-4551E9B58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4" name="Picture 1288" descr="Schl_Logo">
          <a:extLst>
            <a:ext uri="{FF2B5EF4-FFF2-40B4-BE49-F238E27FC236}">
              <a16:creationId xmlns:a16="http://schemas.microsoft.com/office/drawing/2014/main" id="{56561907-575F-457C-B37B-2114A1D07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5" name="Picture 13" descr="Schl_Logo">
          <a:extLst>
            <a:ext uri="{FF2B5EF4-FFF2-40B4-BE49-F238E27FC236}">
              <a16:creationId xmlns:a16="http://schemas.microsoft.com/office/drawing/2014/main" id="{BEE132AA-02B3-44A7-A16E-6F252A5B8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6" name="Picture 13" descr="Schl_Logo">
          <a:extLst>
            <a:ext uri="{FF2B5EF4-FFF2-40B4-BE49-F238E27FC236}">
              <a16:creationId xmlns:a16="http://schemas.microsoft.com/office/drawing/2014/main" id="{8AA2AEB0-0404-476F-8056-DA5CE8318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7" name="Picture 1288" descr="Schl_Logo">
          <a:extLst>
            <a:ext uri="{FF2B5EF4-FFF2-40B4-BE49-F238E27FC236}">
              <a16:creationId xmlns:a16="http://schemas.microsoft.com/office/drawing/2014/main" id="{BE426A2A-8D2E-4127-9B1B-325CD71DB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8" name="Picture 13" descr="Schl_Logo">
          <a:extLst>
            <a:ext uri="{FF2B5EF4-FFF2-40B4-BE49-F238E27FC236}">
              <a16:creationId xmlns:a16="http://schemas.microsoft.com/office/drawing/2014/main" id="{ED1CFE5F-8B68-4B98-91F8-F4D9E74D7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9" name="Picture 13" descr="Schl_Logo">
          <a:extLst>
            <a:ext uri="{FF2B5EF4-FFF2-40B4-BE49-F238E27FC236}">
              <a16:creationId xmlns:a16="http://schemas.microsoft.com/office/drawing/2014/main" id="{2035FABC-2394-40D5-BBFF-A27141BE9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0" name="Picture 1288" descr="Schl_Logo">
          <a:extLst>
            <a:ext uri="{FF2B5EF4-FFF2-40B4-BE49-F238E27FC236}">
              <a16:creationId xmlns:a16="http://schemas.microsoft.com/office/drawing/2014/main" id="{A148FE9A-A819-4DEC-AF5B-965B670E0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1" name="Picture 13" descr="Schl_Logo">
          <a:extLst>
            <a:ext uri="{FF2B5EF4-FFF2-40B4-BE49-F238E27FC236}">
              <a16:creationId xmlns:a16="http://schemas.microsoft.com/office/drawing/2014/main" id="{A73FA6F2-7857-4DD0-901C-F082F8C7A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2" name="Picture 13" descr="Schl_Logo">
          <a:extLst>
            <a:ext uri="{FF2B5EF4-FFF2-40B4-BE49-F238E27FC236}">
              <a16:creationId xmlns:a16="http://schemas.microsoft.com/office/drawing/2014/main" id="{E4A71368-E5B6-4D0C-9CA0-515E38DF3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3" name="Picture 1288" descr="Schl_Logo">
          <a:extLst>
            <a:ext uri="{FF2B5EF4-FFF2-40B4-BE49-F238E27FC236}">
              <a16:creationId xmlns:a16="http://schemas.microsoft.com/office/drawing/2014/main" id="{0B5AE1F8-9C82-4A55-9F56-99A3479EB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4" name="Picture 13" descr="Schl_Logo">
          <a:extLst>
            <a:ext uri="{FF2B5EF4-FFF2-40B4-BE49-F238E27FC236}">
              <a16:creationId xmlns:a16="http://schemas.microsoft.com/office/drawing/2014/main" id="{D106C493-F6C8-4BFD-A962-A4D506562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5" name="Picture 13" descr="Schl_Logo">
          <a:extLst>
            <a:ext uri="{FF2B5EF4-FFF2-40B4-BE49-F238E27FC236}">
              <a16:creationId xmlns:a16="http://schemas.microsoft.com/office/drawing/2014/main" id="{C8437A7E-C528-4EF2-BF7E-AC4F7E7C7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6" name="Picture 1288" descr="Schl_Logo">
          <a:extLst>
            <a:ext uri="{FF2B5EF4-FFF2-40B4-BE49-F238E27FC236}">
              <a16:creationId xmlns:a16="http://schemas.microsoft.com/office/drawing/2014/main" id="{7759D2DC-5D04-4A70-8E9D-4AC4E3FDE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7" name="Picture 13" descr="Schl_Logo">
          <a:extLst>
            <a:ext uri="{FF2B5EF4-FFF2-40B4-BE49-F238E27FC236}">
              <a16:creationId xmlns:a16="http://schemas.microsoft.com/office/drawing/2014/main" id="{0AB1B5F8-5532-4858-B9CC-0CAAA9DEA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8" name="Picture 13" descr="Schl_Logo">
          <a:extLst>
            <a:ext uri="{FF2B5EF4-FFF2-40B4-BE49-F238E27FC236}">
              <a16:creationId xmlns:a16="http://schemas.microsoft.com/office/drawing/2014/main" id="{88423851-5774-4EA5-8CC9-541D86E58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9" name="Picture 1288" descr="Schl_Logo">
          <a:extLst>
            <a:ext uri="{FF2B5EF4-FFF2-40B4-BE49-F238E27FC236}">
              <a16:creationId xmlns:a16="http://schemas.microsoft.com/office/drawing/2014/main" id="{0AA6846C-A7A0-4A7B-8F84-B89DA221A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0" name="Picture 13" descr="Schl_Logo">
          <a:extLst>
            <a:ext uri="{FF2B5EF4-FFF2-40B4-BE49-F238E27FC236}">
              <a16:creationId xmlns:a16="http://schemas.microsoft.com/office/drawing/2014/main" id="{EB5E4E32-F894-46EA-ABED-B4C040D47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1" name="Picture 13" descr="Schl_Logo">
          <a:extLst>
            <a:ext uri="{FF2B5EF4-FFF2-40B4-BE49-F238E27FC236}">
              <a16:creationId xmlns:a16="http://schemas.microsoft.com/office/drawing/2014/main" id="{2B52DBEA-F4AA-4A6E-B770-74D62E2EE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2" name="Picture 1288" descr="Schl_Logo">
          <a:extLst>
            <a:ext uri="{FF2B5EF4-FFF2-40B4-BE49-F238E27FC236}">
              <a16:creationId xmlns:a16="http://schemas.microsoft.com/office/drawing/2014/main" id="{4E63269D-871F-49AF-956E-EFBA275B5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3" name="Picture 13" descr="Schl_Logo">
          <a:extLst>
            <a:ext uri="{FF2B5EF4-FFF2-40B4-BE49-F238E27FC236}">
              <a16:creationId xmlns:a16="http://schemas.microsoft.com/office/drawing/2014/main" id="{56342409-16C7-42B6-9E3C-1A4CC4D5E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4" name="Picture 13" descr="Schl_Logo">
          <a:extLst>
            <a:ext uri="{FF2B5EF4-FFF2-40B4-BE49-F238E27FC236}">
              <a16:creationId xmlns:a16="http://schemas.microsoft.com/office/drawing/2014/main" id="{FAFBC6D2-4C11-481E-831E-DB9472BCB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5" name="Picture 1288" descr="Schl_Logo">
          <a:extLst>
            <a:ext uri="{FF2B5EF4-FFF2-40B4-BE49-F238E27FC236}">
              <a16:creationId xmlns:a16="http://schemas.microsoft.com/office/drawing/2014/main" id="{E952D058-E7E4-44F3-AFC6-65497EA75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6" name="Picture 13" descr="Schl_Logo">
          <a:extLst>
            <a:ext uri="{FF2B5EF4-FFF2-40B4-BE49-F238E27FC236}">
              <a16:creationId xmlns:a16="http://schemas.microsoft.com/office/drawing/2014/main" id="{B8394A55-68A5-4B65-B43D-EF9D9E9AC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7" name="Picture 13" descr="Schl_Logo">
          <a:extLst>
            <a:ext uri="{FF2B5EF4-FFF2-40B4-BE49-F238E27FC236}">
              <a16:creationId xmlns:a16="http://schemas.microsoft.com/office/drawing/2014/main" id="{20BB6A64-711C-4B50-83B0-2AE8C7B65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8" name="Picture 1288" descr="Schl_Logo">
          <a:extLst>
            <a:ext uri="{FF2B5EF4-FFF2-40B4-BE49-F238E27FC236}">
              <a16:creationId xmlns:a16="http://schemas.microsoft.com/office/drawing/2014/main" id="{4EB124B8-424E-4EDE-8D96-09A21A14E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9" name="Picture 13" descr="Schl_Logo">
          <a:extLst>
            <a:ext uri="{FF2B5EF4-FFF2-40B4-BE49-F238E27FC236}">
              <a16:creationId xmlns:a16="http://schemas.microsoft.com/office/drawing/2014/main" id="{667B69FC-05C1-4375-A3DB-300D4576F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0" name="Picture 13" descr="Schl_Logo">
          <a:extLst>
            <a:ext uri="{FF2B5EF4-FFF2-40B4-BE49-F238E27FC236}">
              <a16:creationId xmlns:a16="http://schemas.microsoft.com/office/drawing/2014/main" id="{E8565B3C-EAB2-4EF0-9EE4-3C4EE7B9D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1" name="Picture 1288" descr="Schl_Logo">
          <a:extLst>
            <a:ext uri="{FF2B5EF4-FFF2-40B4-BE49-F238E27FC236}">
              <a16:creationId xmlns:a16="http://schemas.microsoft.com/office/drawing/2014/main" id="{4507B4BC-92C1-4AEA-963B-D660A9670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2" name="Picture 13" descr="Schl_Logo">
          <a:extLst>
            <a:ext uri="{FF2B5EF4-FFF2-40B4-BE49-F238E27FC236}">
              <a16:creationId xmlns:a16="http://schemas.microsoft.com/office/drawing/2014/main" id="{91C32B0D-8764-4267-B232-37473BF6A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3" name="Picture 13" descr="Schl_Logo">
          <a:extLst>
            <a:ext uri="{FF2B5EF4-FFF2-40B4-BE49-F238E27FC236}">
              <a16:creationId xmlns:a16="http://schemas.microsoft.com/office/drawing/2014/main" id="{577C899E-7880-4410-A424-D5A35B33A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4" name="Picture 1288" descr="Schl_Logo">
          <a:extLst>
            <a:ext uri="{FF2B5EF4-FFF2-40B4-BE49-F238E27FC236}">
              <a16:creationId xmlns:a16="http://schemas.microsoft.com/office/drawing/2014/main" id="{FF7EDB43-EBDA-4041-AE62-8E7089CB9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5" name="Picture 13" descr="Schl_Logo">
          <a:extLst>
            <a:ext uri="{FF2B5EF4-FFF2-40B4-BE49-F238E27FC236}">
              <a16:creationId xmlns:a16="http://schemas.microsoft.com/office/drawing/2014/main" id="{607D7A69-609B-44CA-B508-E8A810010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6" name="Picture 13" descr="Schl_Logo">
          <a:extLst>
            <a:ext uri="{FF2B5EF4-FFF2-40B4-BE49-F238E27FC236}">
              <a16:creationId xmlns:a16="http://schemas.microsoft.com/office/drawing/2014/main" id="{0897C5C9-293C-4E90-8A82-CF02C089F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7" name="Picture 1288" descr="Schl_Logo">
          <a:extLst>
            <a:ext uri="{FF2B5EF4-FFF2-40B4-BE49-F238E27FC236}">
              <a16:creationId xmlns:a16="http://schemas.microsoft.com/office/drawing/2014/main" id="{9E5838ED-0023-4833-A8A6-4D9862B08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8" name="Picture 13" descr="Schl_Logo">
          <a:extLst>
            <a:ext uri="{FF2B5EF4-FFF2-40B4-BE49-F238E27FC236}">
              <a16:creationId xmlns:a16="http://schemas.microsoft.com/office/drawing/2014/main" id="{8ED26367-0276-4BAD-934D-83451A7F5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9" name="Picture 13" descr="Schl_Logo">
          <a:extLst>
            <a:ext uri="{FF2B5EF4-FFF2-40B4-BE49-F238E27FC236}">
              <a16:creationId xmlns:a16="http://schemas.microsoft.com/office/drawing/2014/main" id="{8D7D1885-B278-4F0D-B6B9-19CDCD4F0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0" name="Picture 1288" descr="Schl_Logo">
          <a:extLst>
            <a:ext uri="{FF2B5EF4-FFF2-40B4-BE49-F238E27FC236}">
              <a16:creationId xmlns:a16="http://schemas.microsoft.com/office/drawing/2014/main" id="{414C8D21-64FA-4EC2-BEA8-D0471EF31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1" name="Picture 13" descr="Schl_Logo">
          <a:extLst>
            <a:ext uri="{FF2B5EF4-FFF2-40B4-BE49-F238E27FC236}">
              <a16:creationId xmlns:a16="http://schemas.microsoft.com/office/drawing/2014/main" id="{7C8D121E-AEA3-455E-8FCE-846CCC78A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2" name="Picture 13" descr="Schl_Logo">
          <a:extLst>
            <a:ext uri="{FF2B5EF4-FFF2-40B4-BE49-F238E27FC236}">
              <a16:creationId xmlns:a16="http://schemas.microsoft.com/office/drawing/2014/main" id="{E3A1DC74-E167-4EBC-9668-6D2EDEA2A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3" name="Picture 1288" descr="Schl_Logo">
          <a:extLst>
            <a:ext uri="{FF2B5EF4-FFF2-40B4-BE49-F238E27FC236}">
              <a16:creationId xmlns:a16="http://schemas.microsoft.com/office/drawing/2014/main" id="{91DA8D6E-769A-418E-A24D-FB5EED412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4" name="Picture 13" descr="Schl_Logo">
          <a:extLst>
            <a:ext uri="{FF2B5EF4-FFF2-40B4-BE49-F238E27FC236}">
              <a16:creationId xmlns:a16="http://schemas.microsoft.com/office/drawing/2014/main" id="{BEC1ABC8-9D98-45ED-A464-2EEB8B5BC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5" name="Picture 13" descr="Schl_Logo">
          <a:extLst>
            <a:ext uri="{FF2B5EF4-FFF2-40B4-BE49-F238E27FC236}">
              <a16:creationId xmlns:a16="http://schemas.microsoft.com/office/drawing/2014/main" id="{581BE614-0E8B-459C-9FD6-B3CD0C14E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6" name="Picture 1288" descr="Schl_Logo">
          <a:extLst>
            <a:ext uri="{FF2B5EF4-FFF2-40B4-BE49-F238E27FC236}">
              <a16:creationId xmlns:a16="http://schemas.microsoft.com/office/drawing/2014/main" id="{069E3896-0455-4F23-85E0-4B30B6A60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7" name="Picture 13" descr="Schl_Logo">
          <a:extLst>
            <a:ext uri="{FF2B5EF4-FFF2-40B4-BE49-F238E27FC236}">
              <a16:creationId xmlns:a16="http://schemas.microsoft.com/office/drawing/2014/main" id="{AA0418DA-80CD-4B2A-BD35-4DECBF571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8" name="Picture 13" descr="Schl_Logo">
          <a:extLst>
            <a:ext uri="{FF2B5EF4-FFF2-40B4-BE49-F238E27FC236}">
              <a16:creationId xmlns:a16="http://schemas.microsoft.com/office/drawing/2014/main" id="{033640A0-DC7A-4854-BA0B-6239B0969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9" name="Picture 1288" descr="Schl_Logo">
          <a:extLst>
            <a:ext uri="{FF2B5EF4-FFF2-40B4-BE49-F238E27FC236}">
              <a16:creationId xmlns:a16="http://schemas.microsoft.com/office/drawing/2014/main" id="{BE33EC73-E5D1-45F2-8C75-736B21209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0" name="Picture 13" descr="Schl_Logo">
          <a:extLst>
            <a:ext uri="{FF2B5EF4-FFF2-40B4-BE49-F238E27FC236}">
              <a16:creationId xmlns:a16="http://schemas.microsoft.com/office/drawing/2014/main" id="{179483E7-DE98-4B7F-874C-3A5CC8CF7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1" name="Picture 13" descr="Schl_Logo">
          <a:extLst>
            <a:ext uri="{FF2B5EF4-FFF2-40B4-BE49-F238E27FC236}">
              <a16:creationId xmlns:a16="http://schemas.microsoft.com/office/drawing/2014/main" id="{7A442D30-C086-4BA8-9C17-3C00022BC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2" name="Picture 1288" descr="Schl_Logo">
          <a:extLst>
            <a:ext uri="{FF2B5EF4-FFF2-40B4-BE49-F238E27FC236}">
              <a16:creationId xmlns:a16="http://schemas.microsoft.com/office/drawing/2014/main" id="{908272B6-84B2-4126-9550-E63DA8EA5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3" name="Picture 13" descr="Schl_Logo">
          <a:extLst>
            <a:ext uri="{FF2B5EF4-FFF2-40B4-BE49-F238E27FC236}">
              <a16:creationId xmlns:a16="http://schemas.microsoft.com/office/drawing/2014/main" id="{EF378EF5-89F1-410E-8C75-DE78550BA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4" name="Picture 13" descr="Schl_Logo">
          <a:extLst>
            <a:ext uri="{FF2B5EF4-FFF2-40B4-BE49-F238E27FC236}">
              <a16:creationId xmlns:a16="http://schemas.microsoft.com/office/drawing/2014/main" id="{1E104555-C974-49AE-B4A3-5F048D846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5" name="Picture 1288" descr="Schl_Logo">
          <a:extLst>
            <a:ext uri="{FF2B5EF4-FFF2-40B4-BE49-F238E27FC236}">
              <a16:creationId xmlns:a16="http://schemas.microsoft.com/office/drawing/2014/main" id="{3717C57F-3D00-4649-A97B-0E2EBCE94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6" name="Picture 13" descr="Schl_Logo">
          <a:extLst>
            <a:ext uri="{FF2B5EF4-FFF2-40B4-BE49-F238E27FC236}">
              <a16:creationId xmlns:a16="http://schemas.microsoft.com/office/drawing/2014/main" id="{1CFECA28-9D49-4CDE-BD97-6065F8CF4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7" name="Picture 13" descr="Schl_Logo">
          <a:extLst>
            <a:ext uri="{FF2B5EF4-FFF2-40B4-BE49-F238E27FC236}">
              <a16:creationId xmlns:a16="http://schemas.microsoft.com/office/drawing/2014/main" id="{CBDF8693-9E5B-44A8-9E8F-1D640CF1A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8" name="Picture 1288" descr="Schl_Logo">
          <a:extLst>
            <a:ext uri="{FF2B5EF4-FFF2-40B4-BE49-F238E27FC236}">
              <a16:creationId xmlns:a16="http://schemas.microsoft.com/office/drawing/2014/main" id="{0DE50E7A-4FF4-4AB8-8F84-4F682E369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9" name="Picture 13" descr="Schl_Logo">
          <a:extLst>
            <a:ext uri="{FF2B5EF4-FFF2-40B4-BE49-F238E27FC236}">
              <a16:creationId xmlns:a16="http://schemas.microsoft.com/office/drawing/2014/main" id="{683914DF-2D17-4E78-ADD0-D1952908C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0" name="Picture 13" descr="Schl_Logo">
          <a:extLst>
            <a:ext uri="{FF2B5EF4-FFF2-40B4-BE49-F238E27FC236}">
              <a16:creationId xmlns:a16="http://schemas.microsoft.com/office/drawing/2014/main" id="{1B28E3F4-376A-4FE2-8965-168053C34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1" name="Picture 1288" descr="Schl_Logo">
          <a:extLst>
            <a:ext uri="{FF2B5EF4-FFF2-40B4-BE49-F238E27FC236}">
              <a16:creationId xmlns:a16="http://schemas.microsoft.com/office/drawing/2014/main" id="{E4EF4826-C773-49CD-9842-AD896581E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2" name="Picture 13" descr="Schl_Logo">
          <a:extLst>
            <a:ext uri="{FF2B5EF4-FFF2-40B4-BE49-F238E27FC236}">
              <a16:creationId xmlns:a16="http://schemas.microsoft.com/office/drawing/2014/main" id="{50820786-F5C3-419E-8943-626ED6EFF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3" name="Picture 13" descr="Schl_Logo">
          <a:extLst>
            <a:ext uri="{FF2B5EF4-FFF2-40B4-BE49-F238E27FC236}">
              <a16:creationId xmlns:a16="http://schemas.microsoft.com/office/drawing/2014/main" id="{D33DEE47-E7F7-4276-8EE0-36B2BB0B1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4" name="Picture 1288" descr="Schl_Logo">
          <a:extLst>
            <a:ext uri="{FF2B5EF4-FFF2-40B4-BE49-F238E27FC236}">
              <a16:creationId xmlns:a16="http://schemas.microsoft.com/office/drawing/2014/main" id="{4B4C403D-6901-419A-8484-8C15A0C74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5" name="Picture 13" descr="Schl_Logo">
          <a:extLst>
            <a:ext uri="{FF2B5EF4-FFF2-40B4-BE49-F238E27FC236}">
              <a16:creationId xmlns:a16="http://schemas.microsoft.com/office/drawing/2014/main" id="{F44DE72F-5665-4A55-B5C4-4A83750D3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6" name="Picture 13" descr="Schl_Logo">
          <a:extLst>
            <a:ext uri="{FF2B5EF4-FFF2-40B4-BE49-F238E27FC236}">
              <a16:creationId xmlns:a16="http://schemas.microsoft.com/office/drawing/2014/main" id="{FAFBDB79-BA4D-41F6-80AD-03C6C68A8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7" name="Picture 1288" descr="Schl_Logo">
          <a:extLst>
            <a:ext uri="{FF2B5EF4-FFF2-40B4-BE49-F238E27FC236}">
              <a16:creationId xmlns:a16="http://schemas.microsoft.com/office/drawing/2014/main" id="{33E5C13A-5A41-4E67-8B75-2DCF169C5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8" name="Picture 13" descr="Schl_Logo">
          <a:extLst>
            <a:ext uri="{FF2B5EF4-FFF2-40B4-BE49-F238E27FC236}">
              <a16:creationId xmlns:a16="http://schemas.microsoft.com/office/drawing/2014/main" id="{6B032364-6AE9-459C-A6AF-22AA86ECD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9" name="Picture 13" descr="Schl_Logo">
          <a:extLst>
            <a:ext uri="{FF2B5EF4-FFF2-40B4-BE49-F238E27FC236}">
              <a16:creationId xmlns:a16="http://schemas.microsoft.com/office/drawing/2014/main" id="{5A718646-E560-4085-BCEE-B7EB3489E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0" name="Picture 1288" descr="Schl_Logo">
          <a:extLst>
            <a:ext uri="{FF2B5EF4-FFF2-40B4-BE49-F238E27FC236}">
              <a16:creationId xmlns:a16="http://schemas.microsoft.com/office/drawing/2014/main" id="{776FCAC4-F4E7-48D4-A63E-D464B535E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1" name="Picture 13" descr="Schl_Logo">
          <a:extLst>
            <a:ext uri="{FF2B5EF4-FFF2-40B4-BE49-F238E27FC236}">
              <a16:creationId xmlns:a16="http://schemas.microsoft.com/office/drawing/2014/main" id="{04B32816-3AE4-4DEB-84D9-466766B16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2" name="Picture 13" descr="Schl_Logo">
          <a:extLst>
            <a:ext uri="{FF2B5EF4-FFF2-40B4-BE49-F238E27FC236}">
              <a16:creationId xmlns:a16="http://schemas.microsoft.com/office/drawing/2014/main" id="{3EB7010D-44CE-436E-85B8-C898D9C3C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3" name="Picture 1288" descr="Schl_Logo">
          <a:extLst>
            <a:ext uri="{FF2B5EF4-FFF2-40B4-BE49-F238E27FC236}">
              <a16:creationId xmlns:a16="http://schemas.microsoft.com/office/drawing/2014/main" id="{C8399E33-FD2F-46BA-AAE0-2A78BB645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4" name="Picture 13" descr="Schl_Logo">
          <a:extLst>
            <a:ext uri="{FF2B5EF4-FFF2-40B4-BE49-F238E27FC236}">
              <a16:creationId xmlns:a16="http://schemas.microsoft.com/office/drawing/2014/main" id="{4E22A4D3-1B64-4B75-858B-8120FBD19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5" name="Picture 13" descr="Schl_Logo">
          <a:extLst>
            <a:ext uri="{FF2B5EF4-FFF2-40B4-BE49-F238E27FC236}">
              <a16:creationId xmlns:a16="http://schemas.microsoft.com/office/drawing/2014/main" id="{B453F4B0-6B11-41E0-936A-31742E59D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6" name="Picture 1288" descr="Schl_Logo">
          <a:extLst>
            <a:ext uri="{FF2B5EF4-FFF2-40B4-BE49-F238E27FC236}">
              <a16:creationId xmlns:a16="http://schemas.microsoft.com/office/drawing/2014/main" id="{0DDE5A41-6C28-4E97-B01E-C5B7ABA24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7" name="Picture 13" descr="Schl_Logo">
          <a:extLst>
            <a:ext uri="{FF2B5EF4-FFF2-40B4-BE49-F238E27FC236}">
              <a16:creationId xmlns:a16="http://schemas.microsoft.com/office/drawing/2014/main" id="{553A5968-0F20-4D60-B5C5-B1774F42E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8" name="Picture 13" descr="Schl_Logo">
          <a:extLst>
            <a:ext uri="{FF2B5EF4-FFF2-40B4-BE49-F238E27FC236}">
              <a16:creationId xmlns:a16="http://schemas.microsoft.com/office/drawing/2014/main" id="{0C3242C9-EA1D-4BE2-B53C-85F348D12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9" name="Picture 1288" descr="Schl_Logo">
          <a:extLst>
            <a:ext uri="{FF2B5EF4-FFF2-40B4-BE49-F238E27FC236}">
              <a16:creationId xmlns:a16="http://schemas.microsoft.com/office/drawing/2014/main" id="{A97075E2-5739-45E4-AAB3-9D1959834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0" name="Picture 13" descr="Schl_Logo">
          <a:extLst>
            <a:ext uri="{FF2B5EF4-FFF2-40B4-BE49-F238E27FC236}">
              <a16:creationId xmlns:a16="http://schemas.microsoft.com/office/drawing/2014/main" id="{55E8A42B-823F-4D2D-A4E1-73797A016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1" name="Picture 13" descr="Schl_Logo">
          <a:extLst>
            <a:ext uri="{FF2B5EF4-FFF2-40B4-BE49-F238E27FC236}">
              <a16:creationId xmlns:a16="http://schemas.microsoft.com/office/drawing/2014/main" id="{218CC451-8535-447A-B99C-F2C093F57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2" name="Picture 1288" descr="Schl_Logo">
          <a:extLst>
            <a:ext uri="{FF2B5EF4-FFF2-40B4-BE49-F238E27FC236}">
              <a16:creationId xmlns:a16="http://schemas.microsoft.com/office/drawing/2014/main" id="{8B13B7DD-E89A-4C58-939C-AC12D5A1E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3" name="Picture 13" descr="Schl_Logo">
          <a:extLst>
            <a:ext uri="{FF2B5EF4-FFF2-40B4-BE49-F238E27FC236}">
              <a16:creationId xmlns:a16="http://schemas.microsoft.com/office/drawing/2014/main" id="{60F4B202-86D8-4C90-B8C7-A99657538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4" name="Picture 13" descr="Schl_Logo">
          <a:extLst>
            <a:ext uri="{FF2B5EF4-FFF2-40B4-BE49-F238E27FC236}">
              <a16:creationId xmlns:a16="http://schemas.microsoft.com/office/drawing/2014/main" id="{92EB292D-433C-47D1-BD31-CDAAC9787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5" name="Picture 1288" descr="Schl_Logo">
          <a:extLst>
            <a:ext uri="{FF2B5EF4-FFF2-40B4-BE49-F238E27FC236}">
              <a16:creationId xmlns:a16="http://schemas.microsoft.com/office/drawing/2014/main" id="{17EF1865-8FE6-4C26-8DD9-223843546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6" name="Picture 13" descr="Schl_Logo">
          <a:extLst>
            <a:ext uri="{FF2B5EF4-FFF2-40B4-BE49-F238E27FC236}">
              <a16:creationId xmlns:a16="http://schemas.microsoft.com/office/drawing/2014/main" id="{CB84BFD9-33CB-40F7-9DD1-876717345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7" name="Picture 13" descr="Schl_Logo">
          <a:extLst>
            <a:ext uri="{FF2B5EF4-FFF2-40B4-BE49-F238E27FC236}">
              <a16:creationId xmlns:a16="http://schemas.microsoft.com/office/drawing/2014/main" id="{C19394D9-A782-4536-89FA-70693172E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8" name="Picture 1288" descr="Schl_Logo">
          <a:extLst>
            <a:ext uri="{FF2B5EF4-FFF2-40B4-BE49-F238E27FC236}">
              <a16:creationId xmlns:a16="http://schemas.microsoft.com/office/drawing/2014/main" id="{EC42C4E1-43F0-4B3F-B6C3-F2AB310FF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9" name="Picture 13" descr="Schl_Logo">
          <a:extLst>
            <a:ext uri="{FF2B5EF4-FFF2-40B4-BE49-F238E27FC236}">
              <a16:creationId xmlns:a16="http://schemas.microsoft.com/office/drawing/2014/main" id="{1A60E0F0-367F-4DE3-98FE-6B25CCDE5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0" name="Picture 13" descr="Schl_Logo">
          <a:extLst>
            <a:ext uri="{FF2B5EF4-FFF2-40B4-BE49-F238E27FC236}">
              <a16:creationId xmlns:a16="http://schemas.microsoft.com/office/drawing/2014/main" id="{4E8E224D-0E88-453E-A3CB-38E1E55C7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1" name="Picture 1288" descr="Schl_Logo">
          <a:extLst>
            <a:ext uri="{FF2B5EF4-FFF2-40B4-BE49-F238E27FC236}">
              <a16:creationId xmlns:a16="http://schemas.microsoft.com/office/drawing/2014/main" id="{1145233D-2EC5-4F8F-8606-7F2BC2C35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2" name="Picture 13" descr="Schl_Logo">
          <a:extLst>
            <a:ext uri="{FF2B5EF4-FFF2-40B4-BE49-F238E27FC236}">
              <a16:creationId xmlns:a16="http://schemas.microsoft.com/office/drawing/2014/main" id="{3D0C0AF9-B752-4DEC-BAEB-76E58096E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3" name="Picture 13" descr="Schl_Logo">
          <a:extLst>
            <a:ext uri="{FF2B5EF4-FFF2-40B4-BE49-F238E27FC236}">
              <a16:creationId xmlns:a16="http://schemas.microsoft.com/office/drawing/2014/main" id="{D50ADDA4-DD34-4722-9FD4-7D6F1D412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4" name="Picture 1288" descr="Schl_Logo">
          <a:extLst>
            <a:ext uri="{FF2B5EF4-FFF2-40B4-BE49-F238E27FC236}">
              <a16:creationId xmlns:a16="http://schemas.microsoft.com/office/drawing/2014/main" id="{5049C5A3-FE87-49CA-8C2A-62DB057AE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5" name="Picture 13" descr="Schl_Logo">
          <a:extLst>
            <a:ext uri="{FF2B5EF4-FFF2-40B4-BE49-F238E27FC236}">
              <a16:creationId xmlns:a16="http://schemas.microsoft.com/office/drawing/2014/main" id="{F527D3A7-5D5A-403D-8E15-770665B50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6" name="Picture 13" descr="Schl_Logo">
          <a:extLst>
            <a:ext uri="{FF2B5EF4-FFF2-40B4-BE49-F238E27FC236}">
              <a16:creationId xmlns:a16="http://schemas.microsoft.com/office/drawing/2014/main" id="{A96265AF-C0CB-443F-9CBD-5F3CD17F0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7" name="Picture 1288" descr="Schl_Logo">
          <a:extLst>
            <a:ext uri="{FF2B5EF4-FFF2-40B4-BE49-F238E27FC236}">
              <a16:creationId xmlns:a16="http://schemas.microsoft.com/office/drawing/2014/main" id="{7D8E371E-9D50-48E8-8808-E8FE7F99C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8" name="Picture 13" descr="Schl_Logo">
          <a:extLst>
            <a:ext uri="{FF2B5EF4-FFF2-40B4-BE49-F238E27FC236}">
              <a16:creationId xmlns:a16="http://schemas.microsoft.com/office/drawing/2014/main" id="{13645031-E3E9-4132-80D5-3F8641F0A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9" name="Picture 13" descr="Schl_Logo">
          <a:extLst>
            <a:ext uri="{FF2B5EF4-FFF2-40B4-BE49-F238E27FC236}">
              <a16:creationId xmlns:a16="http://schemas.microsoft.com/office/drawing/2014/main" id="{5A4AF207-3982-4E0C-995C-9B68DF4FB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0" name="Picture 1288" descr="Schl_Logo">
          <a:extLst>
            <a:ext uri="{FF2B5EF4-FFF2-40B4-BE49-F238E27FC236}">
              <a16:creationId xmlns:a16="http://schemas.microsoft.com/office/drawing/2014/main" id="{184CCBAD-A149-4165-AE43-D111043F2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1" name="Picture 13" descr="Schl_Logo">
          <a:extLst>
            <a:ext uri="{FF2B5EF4-FFF2-40B4-BE49-F238E27FC236}">
              <a16:creationId xmlns:a16="http://schemas.microsoft.com/office/drawing/2014/main" id="{65C2D0AF-B8DC-4609-877A-CDF5C6B49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2" name="Picture 13" descr="Schl_Logo">
          <a:extLst>
            <a:ext uri="{FF2B5EF4-FFF2-40B4-BE49-F238E27FC236}">
              <a16:creationId xmlns:a16="http://schemas.microsoft.com/office/drawing/2014/main" id="{22284952-2D19-4BD0-8F30-D67C4548D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3" name="Picture 1288" descr="Schl_Logo">
          <a:extLst>
            <a:ext uri="{FF2B5EF4-FFF2-40B4-BE49-F238E27FC236}">
              <a16:creationId xmlns:a16="http://schemas.microsoft.com/office/drawing/2014/main" id="{41D343E6-A0AB-4D6C-AFDC-EE0AD07DC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4" name="Picture 13" descr="Schl_Logo">
          <a:extLst>
            <a:ext uri="{FF2B5EF4-FFF2-40B4-BE49-F238E27FC236}">
              <a16:creationId xmlns:a16="http://schemas.microsoft.com/office/drawing/2014/main" id="{912F768A-D08C-468E-9586-257AC4351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5" name="Picture 13" descr="Schl_Logo">
          <a:extLst>
            <a:ext uri="{FF2B5EF4-FFF2-40B4-BE49-F238E27FC236}">
              <a16:creationId xmlns:a16="http://schemas.microsoft.com/office/drawing/2014/main" id="{D2C99BCE-C1E3-425A-9618-5D3FCA72B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6" name="Picture 1288" descr="Schl_Logo">
          <a:extLst>
            <a:ext uri="{FF2B5EF4-FFF2-40B4-BE49-F238E27FC236}">
              <a16:creationId xmlns:a16="http://schemas.microsoft.com/office/drawing/2014/main" id="{A42D94EC-6931-472A-A930-97E28B444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7" name="Picture 13" descr="Schl_Logo">
          <a:extLst>
            <a:ext uri="{FF2B5EF4-FFF2-40B4-BE49-F238E27FC236}">
              <a16:creationId xmlns:a16="http://schemas.microsoft.com/office/drawing/2014/main" id="{F0CC84B3-25E6-4438-99E4-188CD446B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8" name="Picture 13" descr="Schl_Logo">
          <a:extLst>
            <a:ext uri="{FF2B5EF4-FFF2-40B4-BE49-F238E27FC236}">
              <a16:creationId xmlns:a16="http://schemas.microsoft.com/office/drawing/2014/main" id="{E710FACA-DDBE-4E02-BECB-C83FF7900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9" name="Picture 1288" descr="Schl_Logo">
          <a:extLst>
            <a:ext uri="{FF2B5EF4-FFF2-40B4-BE49-F238E27FC236}">
              <a16:creationId xmlns:a16="http://schemas.microsoft.com/office/drawing/2014/main" id="{5C4EF206-7767-4BDD-BFAD-249075D21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0" name="Picture 13" descr="Schl_Logo">
          <a:extLst>
            <a:ext uri="{FF2B5EF4-FFF2-40B4-BE49-F238E27FC236}">
              <a16:creationId xmlns:a16="http://schemas.microsoft.com/office/drawing/2014/main" id="{81321428-2053-4563-A568-B0B8AC399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1" name="Picture 13" descr="Schl_Logo">
          <a:extLst>
            <a:ext uri="{FF2B5EF4-FFF2-40B4-BE49-F238E27FC236}">
              <a16:creationId xmlns:a16="http://schemas.microsoft.com/office/drawing/2014/main" id="{EE4C158B-0768-453D-AD33-4EBA847AA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2" name="Picture 1288" descr="Schl_Logo">
          <a:extLst>
            <a:ext uri="{FF2B5EF4-FFF2-40B4-BE49-F238E27FC236}">
              <a16:creationId xmlns:a16="http://schemas.microsoft.com/office/drawing/2014/main" id="{1AB2873F-E45B-4546-8DFE-45E80D77A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3" name="Picture 13" descr="Schl_Logo">
          <a:extLst>
            <a:ext uri="{FF2B5EF4-FFF2-40B4-BE49-F238E27FC236}">
              <a16:creationId xmlns:a16="http://schemas.microsoft.com/office/drawing/2014/main" id="{D2951270-7646-4A5C-8DF6-71B52B945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4" name="Picture 13" descr="Schl_Logo">
          <a:extLst>
            <a:ext uri="{FF2B5EF4-FFF2-40B4-BE49-F238E27FC236}">
              <a16:creationId xmlns:a16="http://schemas.microsoft.com/office/drawing/2014/main" id="{84102C86-0C3C-4E56-9765-3DC67048C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5" name="Picture 1288" descr="Schl_Logo">
          <a:extLst>
            <a:ext uri="{FF2B5EF4-FFF2-40B4-BE49-F238E27FC236}">
              <a16:creationId xmlns:a16="http://schemas.microsoft.com/office/drawing/2014/main" id="{6892F516-337F-4F57-858D-1446CC1B9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6" name="Picture 13" descr="Schl_Logo">
          <a:extLst>
            <a:ext uri="{FF2B5EF4-FFF2-40B4-BE49-F238E27FC236}">
              <a16:creationId xmlns:a16="http://schemas.microsoft.com/office/drawing/2014/main" id="{196D6033-B403-4747-86AD-07A9F623A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7" name="Picture 13" descr="Schl_Logo">
          <a:extLst>
            <a:ext uri="{FF2B5EF4-FFF2-40B4-BE49-F238E27FC236}">
              <a16:creationId xmlns:a16="http://schemas.microsoft.com/office/drawing/2014/main" id="{186A832D-C49D-4CD2-8B13-067214CB7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8" name="Picture 1288" descr="Schl_Logo">
          <a:extLst>
            <a:ext uri="{FF2B5EF4-FFF2-40B4-BE49-F238E27FC236}">
              <a16:creationId xmlns:a16="http://schemas.microsoft.com/office/drawing/2014/main" id="{26F70329-995F-405B-BB75-34AE7E5B6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9" name="Picture 13" descr="Schl_Logo">
          <a:extLst>
            <a:ext uri="{FF2B5EF4-FFF2-40B4-BE49-F238E27FC236}">
              <a16:creationId xmlns:a16="http://schemas.microsoft.com/office/drawing/2014/main" id="{ACEC7872-7A55-45CC-9EED-E127CF8FF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0" name="Picture 13" descr="Schl_Logo">
          <a:extLst>
            <a:ext uri="{FF2B5EF4-FFF2-40B4-BE49-F238E27FC236}">
              <a16:creationId xmlns:a16="http://schemas.microsoft.com/office/drawing/2014/main" id="{12B73235-DF12-4AEA-B8E1-F043994EE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1" name="Picture 1288" descr="Schl_Logo">
          <a:extLst>
            <a:ext uri="{FF2B5EF4-FFF2-40B4-BE49-F238E27FC236}">
              <a16:creationId xmlns:a16="http://schemas.microsoft.com/office/drawing/2014/main" id="{8F52102C-9DE8-4724-A0EF-6280CAF0E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2" name="Picture 13" descr="Schl_Logo">
          <a:extLst>
            <a:ext uri="{FF2B5EF4-FFF2-40B4-BE49-F238E27FC236}">
              <a16:creationId xmlns:a16="http://schemas.microsoft.com/office/drawing/2014/main" id="{C1399899-4CD7-450F-9431-62AB795F2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3" name="Picture 13" descr="Schl_Logo">
          <a:extLst>
            <a:ext uri="{FF2B5EF4-FFF2-40B4-BE49-F238E27FC236}">
              <a16:creationId xmlns:a16="http://schemas.microsoft.com/office/drawing/2014/main" id="{F02DEFE9-6BFD-43F5-A886-9A57A9BF2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4" name="Picture 1288" descr="Schl_Logo">
          <a:extLst>
            <a:ext uri="{FF2B5EF4-FFF2-40B4-BE49-F238E27FC236}">
              <a16:creationId xmlns:a16="http://schemas.microsoft.com/office/drawing/2014/main" id="{9393A409-5BE6-44FC-85C5-C51CB0B26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5" name="Picture 13" descr="Schl_Logo">
          <a:extLst>
            <a:ext uri="{FF2B5EF4-FFF2-40B4-BE49-F238E27FC236}">
              <a16:creationId xmlns:a16="http://schemas.microsoft.com/office/drawing/2014/main" id="{A3C711A4-A777-4069-9FDA-E907CF1D9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6" name="Picture 13" descr="Schl_Logo">
          <a:extLst>
            <a:ext uri="{FF2B5EF4-FFF2-40B4-BE49-F238E27FC236}">
              <a16:creationId xmlns:a16="http://schemas.microsoft.com/office/drawing/2014/main" id="{81B781AD-14B9-4464-A252-D57EF4712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7" name="Picture 1288" descr="Schl_Logo">
          <a:extLst>
            <a:ext uri="{FF2B5EF4-FFF2-40B4-BE49-F238E27FC236}">
              <a16:creationId xmlns:a16="http://schemas.microsoft.com/office/drawing/2014/main" id="{A70DF16B-5C45-47E0-85EA-EED719011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8" name="Picture 13" descr="Schl_Logo">
          <a:extLst>
            <a:ext uri="{FF2B5EF4-FFF2-40B4-BE49-F238E27FC236}">
              <a16:creationId xmlns:a16="http://schemas.microsoft.com/office/drawing/2014/main" id="{6CCA389C-4C1E-4456-A6B9-2360BA416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9" name="Picture 13" descr="Schl_Logo">
          <a:extLst>
            <a:ext uri="{FF2B5EF4-FFF2-40B4-BE49-F238E27FC236}">
              <a16:creationId xmlns:a16="http://schemas.microsoft.com/office/drawing/2014/main" id="{F4EA39AB-EF16-4EB9-8B96-48DB9B8D4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0" name="Picture 1288" descr="Schl_Logo">
          <a:extLst>
            <a:ext uri="{FF2B5EF4-FFF2-40B4-BE49-F238E27FC236}">
              <a16:creationId xmlns:a16="http://schemas.microsoft.com/office/drawing/2014/main" id="{421D8C78-C26D-4505-910D-1FD5D520C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1" name="Picture 13" descr="Schl_Logo">
          <a:extLst>
            <a:ext uri="{FF2B5EF4-FFF2-40B4-BE49-F238E27FC236}">
              <a16:creationId xmlns:a16="http://schemas.microsoft.com/office/drawing/2014/main" id="{0A069328-82B3-4798-A46F-26EFB4D83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2" name="Picture 13" descr="Schl_Logo">
          <a:extLst>
            <a:ext uri="{FF2B5EF4-FFF2-40B4-BE49-F238E27FC236}">
              <a16:creationId xmlns:a16="http://schemas.microsoft.com/office/drawing/2014/main" id="{D87411F8-2256-428B-B31F-3B4B1EB0B9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3" name="Picture 1288" descr="Schl_Logo">
          <a:extLst>
            <a:ext uri="{FF2B5EF4-FFF2-40B4-BE49-F238E27FC236}">
              <a16:creationId xmlns:a16="http://schemas.microsoft.com/office/drawing/2014/main" id="{AB130E39-3C58-44ED-9684-E1D020E28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4" name="Picture 13" descr="Schl_Logo">
          <a:extLst>
            <a:ext uri="{FF2B5EF4-FFF2-40B4-BE49-F238E27FC236}">
              <a16:creationId xmlns:a16="http://schemas.microsoft.com/office/drawing/2014/main" id="{2D490A9F-C706-42E4-AB11-262FD91B8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5" name="Picture 13" descr="Schl_Logo">
          <a:extLst>
            <a:ext uri="{FF2B5EF4-FFF2-40B4-BE49-F238E27FC236}">
              <a16:creationId xmlns:a16="http://schemas.microsoft.com/office/drawing/2014/main" id="{F05BB949-F5D1-4874-8331-0551049CC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6" name="Picture 1288" descr="Schl_Logo">
          <a:extLst>
            <a:ext uri="{FF2B5EF4-FFF2-40B4-BE49-F238E27FC236}">
              <a16:creationId xmlns:a16="http://schemas.microsoft.com/office/drawing/2014/main" id="{D386436B-4859-48C7-BA1B-1DFF00047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7" name="Picture 13" descr="Schl_Logo">
          <a:extLst>
            <a:ext uri="{FF2B5EF4-FFF2-40B4-BE49-F238E27FC236}">
              <a16:creationId xmlns:a16="http://schemas.microsoft.com/office/drawing/2014/main" id="{C89DD30B-4EA2-48D4-BAE8-D90D7ED59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8" name="Picture 13" descr="Schl_Logo">
          <a:extLst>
            <a:ext uri="{FF2B5EF4-FFF2-40B4-BE49-F238E27FC236}">
              <a16:creationId xmlns:a16="http://schemas.microsoft.com/office/drawing/2014/main" id="{33A5D755-A811-433E-8B68-D2698D2F9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9" name="Picture 1288" descr="Schl_Logo">
          <a:extLst>
            <a:ext uri="{FF2B5EF4-FFF2-40B4-BE49-F238E27FC236}">
              <a16:creationId xmlns:a16="http://schemas.microsoft.com/office/drawing/2014/main" id="{94E9D754-0ACC-4353-9EEB-24491040A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0" name="Picture 13" descr="Schl_Logo">
          <a:extLst>
            <a:ext uri="{FF2B5EF4-FFF2-40B4-BE49-F238E27FC236}">
              <a16:creationId xmlns:a16="http://schemas.microsoft.com/office/drawing/2014/main" id="{AEDFDAA3-4A03-4AB5-BFDC-7DD143DBE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1" name="Picture 13" descr="Schl_Logo">
          <a:extLst>
            <a:ext uri="{FF2B5EF4-FFF2-40B4-BE49-F238E27FC236}">
              <a16:creationId xmlns:a16="http://schemas.microsoft.com/office/drawing/2014/main" id="{529DB9B0-2511-46A6-AC61-DAE0163EB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2" name="Picture 1288" descr="Schl_Logo">
          <a:extLst>
            <a:ext uri="{FF2B5EF4-FFF2-40B4-BE49-F238E27FC236}">
              <a16:creationId xmlns:a16="http://schemas.microsoft.com/office/drawing/2014/main" id="{946A4D2C-AB22-423A-AE0A-2BF77F9C1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3" name="Picture 13" descr="Schl_Logo">
          <a:extLst>
            <a:ext uri="{FF2B5EF4-FFF2-40B4-BE49-F238E27FC236}">
              <a16:creationId xmlns:a16="http://schemas.microsoft.com/office/drawing/2014/main" id="{1F3974FB-70B7-4ABB-9464-66B0F07E7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4" name="Picture 13" descr="Schl_Logo">
          <a:extLst>
            <a:ext uri="{FF2B5EF4-FFF2-40B4-BE49-F238E27FC236}">
              <a16:creationId xmlns:a16="http://schemas.microsoft.com/office/drawing/2014/main" id="{040B2A60-9AEE-47CF-AD40-7981EA6D9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5" name="Picture 1288" descr="Schl_Logo">
          <a:extLst>
            <a:ext uri="{FF2B5EF4-FFF2-40B4-BE49-F238E27FC236}">
              <a16:creationId xmlns:a16="http://schemas.microsoft.com/office/drawing/2014/main" id="{A01E749E-BDBC-4784-A851-371BC4F2D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6" name="Picture 13" descr="Schl_Logo">
          <a:extLst>
            <a:ext uri="{FF2B5EF4-FFF2-40B4-BE49-F238E27FC236}">
              <a16:creationId xmlns:a16="http://schemas.microsoft.com/office/drawing/2014/main" id="{49431F30-36DF-4D51-A80E-F3F840F6F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7" name="Picture 13" descr="Schl_Logo">
          <a:extLst>
            <a:ext uri="{FF2B5EF4-FFF2-40B4-BE49-F238E27FC236}">
              <a16:creationId xmlns:a16="http://schemas.microsoft.com/office/drawing/2014/main" id="{A5DEC75A-F5DF-4FBC-B373-48F6F0690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8" name="Picture 1288" descr="Schl_Logo">
          <a:extLst>
            <a:ext uri="{FF2B5EF4-FFF2-40B4-BE49-F238E27FC236}">
              <a16:creationId xmlns:a16="http://schemas.microsoft.com/office/drawing/2014/main" id="{EEBE14C8-6EF2-4695-B114-E52386892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9" name="Picture 13" descr="Schl_Logo">
          <a:extLst>
            <a:ext uri="{FF2B5EF4-FFF2-40B4-BE49-F238E27FC236}">
              <a16:creationId xmlns:a16="http://schemas.microsoft.com/office/drawing/2014/main" id="{B3C8929B-2CBB-47C7-90E3-567B0501B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0" name="Picture 13" descr="Schl_Logo">
          <a:extLst>
            <a:ext uri="{FF2B5EF4-FFF2-40B4-BE49-F238E27FC236}">
              <a16:creationId xmlns:a16="http://schemas.microsoft.com/office/drawing/2014/main" id="{9B5BBC40-E7FD-4E0A-896F-2A7B5B1D9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1" name="Picture 1288" descr="Schl_Logo">
          <a:extLst>
            <a:ext uri="{FF2B5EF4-FFF2-40B4-BE49-F238E27FC236}">
              <a16:creationId xmlns:a16="http://schemas.microsoft.com/office/drawing/2014/main" id="{754368E8-6495-42A4-A80E-3E1852859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2" name="Picture 13" descr="Schl_Logo">
          <a:extLst>
            <a:ext uri="{FF2B5EF4-FFF2-40B4-BE49-F238E27FC236}">
              <a16:creationId xmlns:a16="http://schemas.microsoft.com/office/drawing/2014/main" id="{43B48B47-694D-46B5-86E9-10C26C78C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3" name="Picture 13" descr="Schl_Logo">
          <a:extLst>
            <a:ext uri="{FF2B5EF4-FFF2-40B4-BE49-F238E27FC236}">
              <a16:creationId xmlns:a16="http://schemas.microsoft.com/office/drawing/2014/main" id="{E76C27CD-CCA3-4E9A-BD47-6E8BA37A3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4" name="Picture 1288" descr="Schl_Logo">
          <a:extLst>
            <a:ext uri="{FF2B5EF4-FFF2-40B4-BE49-F238E27FC236}">
              <a16:creationId xmlns:a16="http://schemas.microsoft.com/office/drawing/2014/main" id="{715B0124-2F63-445B-9039-B1C8CA9B1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5" name="Picture 13" descr="Schl_Logo">
          <a:extLst>
            <a:ext uri="{FF2B5EF4-FFF2-40B4-BE49-F238E27FC236}">
              <a16:creationId xmlns:a16="http://schemas.microsoft.com/office/drawing/2014/main" id="{8268D562-7337-4908-8B3F-AEFD974B8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6" name="Picture 13" descr="Schl_Logo">
          <a:extLst>
            <a:ext uri="{FF2B5EF4-FFF2-40B4-BE49-F238E27FC236}">
              <a16:creationId xmlns:a16="http://schemas.microsoft.com/office/drawing/2014/main" id="{1A33EB53-58F3-47C6-A1E4-ABFF92A6A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7" name="Picture 1288" descr="Schl_Logo">
          <a:extLst>
            <a:ext uri="{FF2B5EF4-FFF2-40B4-BE49-F238E27FC236}">
              <a16:creationId xmlns:a16="http://schemas.microsoft.com/office/drawing/2014/main" id="{87A2031B-8FCF-4858-A897-C88B6F07F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8" name="Picture 13" descr="Schl_Logo">
          <a:extLst>
            <a:ext uri="{FF2B5EF4-FFF2-40B4-BE49-F238E27FC236}">
              <a16:creationId xmlns:a16="http://schemas.microsoft.com/office/drawing/2014/main" id="{FD192708-917C-46BC-B107-2E58010CC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9" name="Picture 13" descr="Schl_Logo">
          <a:extLst>
            <a:ext uri="{FF2B5EF4-FFF2-40B4-BE49-F238E27FC236}">
              <a16:creationId xmlns:a16="http://schemas.microsoft.com/office/drawing/2014/main" id="{D3EE6A20-F2EB-45FE-A71D-0F4F01A16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0" name="Picture 1288" descr="Schl_Logo">
          <a:extLst>
            <a:ext uri="{FF2B5EF4-FFF2-40B4-BE49-F238E27FC236}">
              <a16:creationId xmlns:a16="http://schemas.microsoft.com/office/drawing/2014/main" id="{535E8A4A-3BA0-4FD9-B6E3-BA5B2B64B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1" name="Picture 13" descr="Schl_Logo">
          <a:extLst>
            <a:ext uri="{FF2B5EF4-FFF2-40B4-BE49-F238E27FC236}">
              <a16:creationId xmlns:a16="http://schemas.microsoft.com/office/drawing/2014/main" id="{1F5EC63F-1E1E-41DA-B6FE-137EB7F56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2" name="Picture 13" descr="Schl_Logo">
          <a:extLst>
            <a:ext uri="{FF2B5EF4-FFF2-40B4-BE49-F238E27FC236}">
              <a16:creationId xmlns:a16="http://schemas.microsoft.com/office/drawing/2014/main" id="{AF194CC2-EC89-4C3A-96BA-32C5E28D5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3" name="Picture 1288" descr="Schl_Logo">
          <a:extLst>
            <a:ext uri="{FF2B5EF4-FFF2-40B4-BE49-F238E27FC236}">
              <a16:creationId xmlns:a16="http://schemas.microsoft.com/office/drawing/2014/main" id="{38DF90BB-EC37-45BE-AEB8-B81946062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4" name="Picture 13" descr="Schl_Logo">
          <a:extLst>
            <a:ext uri="{FF2B5EF4-FFF2-40B4-BE49-F238E27FC236}">
              <a16:creationId xmlns:a16="http://schemas.microsoft.com/office/drawing/2014/main" id="{14F524B4-E823-4428-8A21-FDDC9B703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5" name="Picture 13" descr="Schl_Logo">
          <a:extLst>
            <a:ext uri="{FF2B5EF4-FFF2-40B4-BE49-F238E27FC236}">
              <a16:creationId xmlns:a16="http://schemas.microsoft.com/office/drawing/2014/main" id="{E5F87BA7-4014-4905-8740-A3143028D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6" name="Picture 1288" descr="Schl_Logo">
          <a:extLst>
            <a:ext uri="{FF2B5EF4-FFF2-40B4-BE49-F238E27FC236}">
              <a16:creationId xmlns:a16="http://schemas.microsoft.com/office/drawing/2014/main" id="{A82389A3-D645-46BC-8C9F-57281F98B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7" name="Picture 13" descr="Schl_Logo">
          <a:extLst>
            <a:ext uri="{FF2B5EF4-FFF2-40B4-BE49-F238E27FC236}">
              <a16:creationId xmlns:a16="http://schemas.microsoft.com/office/drawing/2014/main" id="{FB75F051-4FE6-4306-8ECC-30DDB9972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8" name="Picture 13" descr="Schl_Logo">
          <a:extLst>
            <a:ext uri="{FF2B5EF4-FFF2-40B4-BE49-F238E27FC236}">
              <a16:creationId xmlns:a16="http://schemas.microsoft.com/office/drawing/2014/main" id="{C8EFD0F2-F0BF-45C0-94D2-5E0697482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9" name="Picture 1288" descr="Schl_Logo">
          <a:extLst>
            <a:ext uri="{FF2B5EF4-FFF2-40B4-BE49-F238E27FC236}">
              <a16:creationId xmlns:a16="http://schemas.microsoft.com/office/drawing/2014/main" id="{82679B3E-0A4D-4153-A9D7-34570606A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0" name="Picture 13" descr="Schl_Logo">
          <a:extLst>
            <a:ext uri="{FF2B5EF4-FFF2-40B4-BE49-F238E27FC236}">
              <a16:creationId xmlns:a16="http://schemas.microsoft.com/office/drawing/2014/main" id="{96CA6EF9-FF12-4295-816E-7556EF9C4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1" name="Picture 13" descr="Schl_Logo">
          <a:extLst>
            <a:ext uri="{FF2B5EF4-FFF2-40B4-BE49-F238E27FC236}">
              <a16:creationId xmlns:a16="http://schemas.microsoft.com/office/drawing/2014/main" id="{459075B4-FD6C-4AA8-AB4C-AF8F77889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2" name="Picture 1288" descr="Schl_Logo">
          <a:extLst>
            <a:ext uri="{FF2B5EF4-FFF2-40B4-BE49-F238E27FC236}">
              <a16:creationId xmlns:a16="http://schemas.microsoft.com/office/drawing/2014/main" id="{B465D6A0-A928-4B93-9831-47AE701E4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3" name="Picture 13" descr="Schl_Logo">
          <a:extLst>
            <a:ext uri="{FF2B5EF4-FFF2-40B4-BE49-F238E27FC236}">
              <a16:creationId xmlns:a16="http://schemas.microsoft.com/office/drawing/2014/main" id="{ABA1A4B5-C143-4929-86DF-43272833D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4" name="Picture 13" descr="Schl_Logo">
          <a:extLst>
            <a:ext uri="{FF2B5EF4-FFF2-40B4-BE49-F238E27FC236}">
              <a16:creationId xmlns:a16="http://schemas.microsoft.com/office/drawing/2014/main" id="{FC516507-9BD4-4707-A36A-8EDE98229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5" name="Picture 1288" descr="Schl_Logo">
          <a:extLst>
            <a:ext uri="{FF2B5EF4-FFF2-40B4-BE49-F238E27FC236}">
              <a16:creationId xmlns:a16="http://schemas.microsoft.com/office/drawing/2014/main" id="{B5774C09-F527-4452-B36F-0D1EE3DE8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6" name="Picture 13" descr="Schl_Logo">
          <a:extLst>
            <a:ext uri="{FF2B5EF4-FFF2-40B4-BE49-F238E27FC236}">
              <a16:creationId xmlns:a16="http://schemas.microsoft.com/office/drawing/2014/main" id="{4EE5F8F7-A11A-47C1-AA44-2FB23D89F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7" name="Picture 13" descr="Schl_Logo">
          <a:extLst>
            <a:ext uri="{FF2B5EF4-FFF2-40B4-BE49-F238E27FC236}">
              <a16:creationId xmlns:a16="http://schemas.microsoft.com/office/drawing/2014/main" id="{28FCA5F3-C73D-4BB4-8C3E-03125E17F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8" name="Picture 1288" descr="Schl_Logo">
          <a:extLst>
            <a:ext uri="{FF2B5EF4-FFF2-40B4-BE49-F238E27FC236}">
              <a16:creationId xmlns:a16="http://schemas.microsoft.com/office/drawing/2014/main" id="{A7B4FC43-D2B0-4D78-A84A-452162658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9" name="Picture 13" descr="Schl_Logo">
          <a:extLst>
            <a:ext uri="{FF2B5EF4-FFF2-40B4-BE49-F238E27FC236}">
              <a16:creationId xmlns:a16="http://schemas.microsoft.com/office/drawing/2014/main" id="{C619036E-BA03-4DF3-A405-709B449D4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0" name="Picture 13" descr="Schl_Logo">
          <a:extLst>
            <a:ext uri="{FF2B5EF4-FFF2-40B4-BE49-F238E27FC236}">
              <a16:creationId xmlns:a16="http://schemas.microsoft.com/office/drawing/2014/main" id="{B91DE6C9-C525-4143-B689-E045B2839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1" name="Picture 1288" descr="Schl_Logo">
          <a:extLst>
            <a:ext uri="{FF2B5EF4-FFF2-40B4-BE49-F238E27FC236}">
              <a16:creationId xmlns:a16="http://schemas.microsoft.com/office/drawing/2014/main" id="{23E65DC8-8219-4F7F-8365-8E914A2C3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2" name="Picture 13" descr="Schl_Logo">
          <a:extLst>
            <a:ext uri="{FF2B5EF4-FFF2-40B4-BE49-F238E27FC236}">
              <a16:creationId xmlns:a16="http://schemas.microsoft.com/office/drawing/2014/main" id="{4AAD3FD6-96F2-4097-B341-404AA433F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3" name="Picture 13" descr="Schl_Logo">
          <a:extLst>
            <a:ext uri="{FF2B5EF4-FFF2-40B4-BE49-F238E27FC236}">
              <a16:creationId xmlns:a16="http://schemas.microsoft.com/office/drawing/2014/main" id="{0CABADF3-A61E-40DE-8500-704B42775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4" name="Picture 1288" descr="Schl_Logo">
          <a:extLst>
            <a:ext uri="{FF2B5EF4-FFF2-40B4-BE49-F238E27FC236}">
              <a16:creationId xmlns:a16="http://schemas.microsoft.com/office/drawing/2014/main" id="{04E320A1-0637-4187-A5D5-A694C7C27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5" name="Picture 13" descr="Schl_Logo">
          <a:extLst>
            <a:ext uri="{FF2B5EF4-FFF2-40B4-BE49-F238E27FC236}">
              <a16:creationId xmlns:a16="http://schemas.microsoft.com/office/drawing/2014/main" id="{31F63A1B-34FC-49FC-8F7A-EED83FF54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6" name="Picture 13" descr="Schl_Logo">
          <a:extLst>
            <a:ext uri="{FF2B5EF4-FFF2-40B4-BE49-F238E27FC236}">
              <a16:creationId xmlns:a16="http://schemas.microsoft.com/office/drawing/2014/main" id="{1E8EA4FB-E017-44D1-B252-D5B0A29B7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7" name="Picture 1288" descr="Schl_Logo">
          <a:extLst>
            <a:ext uri="{FF2B5EF4-FFF2-40B4-BE49-F238E27FC236}">
              <a16:creationId xmlns:a16="http://schemas.microsoft.com/office/drawing/2014/main" id="{E4324758-ADCE-4955-B91E-5601B379A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8" name="Picture 13" descr="Schl_Logo">
          <a:extLst>
            <a:ext uri="{FF2B5EF4-FFF2-40B4-BE49-F238E27FC236}">
              <a16:creationId xmlns:a16="http://schemas.microsoft.com/office/drawing/2014/main" id="{B6378057-4749-4944-8909-DDE141612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9" name="Picture 13" descr="Schl_Logo">
          <a:extLst>
            <a:ext uri="{FF2B5EF4-FFF2-40B4-BE49-F238E27FC236}">
              <a16:creationId xmlns:a16="http://schemas.microsoft.com/office/drawing/2014/main" id="{7F5398CF-CA7A-4887-8F6E-6DFDB68A7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0" name="Picture 1288" descr="Schl_Logo">
          <a:extLst>
            <a:ext uri="{FF2B5EF4-FFF2-40B4-BE49-F238E27FC236}">
              <a16:creationId xmlns:a16="http://schemas.microsoft.com/office/drawing/2014/main" id="{51AD1540-62E4-49F5-B45F-ED6F8BF90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1" name="Picture 13" descr="Schl_Logo">
          <a:extLst>
            <a:ext uri="{FF2B5EF4-FFF2-40B4-BE49-F238E27FC236}">
              <a16:creationId xmlns:a16="http://schemas.microsoft.com/office/drawing/2014/main" id="{64DE89B1-27AB-4212-9D1E-7DB8DA0D7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2" name="Picture 13" descr="Schl_Logo">
          <a:extLst>
            <a:ext uri="{FF2B5EF4-FFF2-40B4-BE49-F238E27FC236}">
              <a16:creationId xmlns:a16="http://schemas.microsoft.com/office/drawing/2014/main" id="{FF2FC802-9AAE-4CCD-A4AF-17187AD60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3" name="Picture 1288" descr="Schl_Logo">
          <a:extLst>
            <a:ext uri="{FF2B5EF4-FFF2-40B4-BE49-F238E27FC236}">
              <a16:creationId xmlns:a16="http://schemas.microsoft.com/office/drawing/2014/main" id="{5A22B2F2-3B40-4852-A58D-AA80DB7BF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4" name="Picture 13" descr="Schl_Logo">
          <a:extLst>
            <a:ext uri="{FF2B5EF4-FFF2-40B4-BE49-F238E27FC236}">
              <a16:creationId xmlns:a16="http://schemas.microsoft.com/office/drawing/2014/main" id="{5753AAE7-1A0F-4FD8-A288-BC3A3EE9D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5" name="Picture 13" descr="Schl_Logo">
          <a:extLst>
            <a:ext uri="{FF2B5EF4-FFF2-40B4-BE49-F238E27FC236}">
              <a16:creationId xmlns:a16="http://schemas.microsoft.com/office/drawing/2014/main" id="{0720170C-090D-4CB9-B6BA-9DD6ACD96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6" name="Picture 1288" descr="Schl_Logo">
          <a:extLst>
            <a:ext uri="{FF2B5EF4-FFF2-40B4-BE49-F238E27FC236}">
              <a16:creationId xmlns:a16="http://schemas.microsoft.com/office/drawing/2014/main" id="{A5093A80-1C87-4DDC-B00E-57FE58FF4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7" name="Picture 13" descr="Schl_Logo">
          <a:extLst>
            <a:ext uri="{FF2B5EF4-FFF2-40B4-BE49-F238E27FC236}">
              <a16:creationId xmlns:a16="http://schemas.microsoft.com/office/drawing/2014/main" id="{88BA03F8-6DB2-4D9C-BF65-5A9C9B85F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8" name="Picture 13" descr="Schl_Logo">
          <a:extLst>
            <a:ext uri="{FF2B5EF4-FFF2-40B4-BE49-F238E27FC236}">
              <a16:creationId xmlns:a16="http://schemas.microsoft.com/office/drawing/2014/main" id="{944F64E4-538B-4A52-9438-24AD54FA7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9" name="Picture 1288" descr="Schl_Logo">
          <a:extLst>
            <a:ext uri="{FF2B5EF4-FFF2-40B4-BE49-F238E27FC236}">
              <a16:creationId xmlns:a16="http://schemas.microsoft.com/office/drawing/2014/main" id="{56C51290-FCCC-4863-BB84-F3BBA3FE8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0" name="Picture 13" descr="Schl_Logo">
          <a:extLst>
            <a:ext uri="{FF2B5EF4-FFF2-40B4-BE49-F238E27FC236}">
              <a16:creationId xmlns:a16="http://schemas.microsoft.com/office/drawing/2014/main" id="{179EEA39-B45D-4695-9617-CA70AD915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1" name="Picture 13" descr="Schl_Logo">
          <a:extLst>
            <a:ext uri="{FF2B5EF4-FFF2-40B4-BE49-F238E27FC236}">
              <a16:creationId xmlns:a16="http://schemas.microsoft.com/office/drawing/2014/main" id="{1081926D-9745-433C-8043-94BBCAF21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2" name="Picture 1288" descr="Schl_Logo">
          <a:extLst>
            <a:ext uri="{FF2B5EF4-FFF2-40B4-BE49-F238E27FC236}">
              <a16:creationId xmlns:a16="http://schemas.microsoft.com/office/drawing/2014/main" id="{F36273F4-B867-4B99-AB27-FBF2275F2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3" name="Picture 13" descr="Schl_Logo">
          <a:extLst>
            <a:ext uri="{FF2B5EF4-FFF2-40B4-BE49-F238E27FC236}">
              <a16:creationId xmlns:a16="http://schemas.microsoft.com/office/drawing/2014/main" id="{09B18C85-EC5B-4A7C-B869-C69F19EBC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4" name="Picture 13" descr="Schl_Logo">
          <a:extLst>
            <a:ext uri="{FF2B5EF4-FFF2-40B4-BE49-F238E27FC236}">
              <a16:creationId xmlns:a16="http://schemas.microsoft.com/office/drawing/2014/main" id="{AC9A2701-3524-4426-8FEA-3287F595D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5" name="Picture 1288" descr="Schl_Logo">
          <a:extLst>
            <a:ext uri="{FF2B5EF4-FFF2-40B4-BE49-F238E27FC236}">
              <a16:creationId xmlns:a16="http://schemas.microsoft.com/office/drawing/2014/main" id="{19955BDB-9198-455E-9449-70799CDD5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6" name="Picture 13" descr="Schl_Logo">
          <a:extLst>
            <a:ext uri="{FF2B5EF4-FFF2-40B4-BE49-F238E27FC236}">
              <a16:creationId xmlns:a16="http://schemas.microsoft.com/office/drawing/2014/main" id="{95F27CE9-3B71-4B5C-9095-CC3232E1E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7" name="Picture 13" descr="Schl_Logo">
          <a:extLst>
            <a:ext uri="{FF2B5EF4-FFF2-40B4-BE49-F238E27FC236}">
              <a16:creationId xmlns:a16="http://schemas.microsoft.com/office/drawing/2014/main" id="{6B61E663-3A78-4B58-93DD-64F3A8DBA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8" name="Picture 1288" descr="Schl_Logo">
          <a:extLst>
            <a:ext uri="{FF2B5EF4-FFF2-40B4-BE49-F238E27FC236}">
              <a16:creationId xmlns:a16="http://schemas.microsoft.com/office/drawing/2014/main" id="{39595153-43A9-4038-89A0-1EE502212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9" name="Picture 13" descr="Schl_Logo">
          <a:extLst>
            <a:ext uri="{FF2B5EF4-FFF2-40B4-BE49-F238E27FC236}">
              <a16:creationId xmlns:a16="http://schemas.microsoft.com/office/drawing/2014/main" id="{76B23C46-E4AD-41B6-8DD4-5B996B2F6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0" name="Picture 13" descr="Schl_Logo">
          <a:extLst>
            <a:ext uri="{FF2B5EF4-FFF2-40B4-BE49-F238E27FC236}">
              <a16:creationId xmlns:a16="http://schemas.microsoft.com/office/drawing/2014/main" id="{F5360B6F-1E32-4C61-90FA-2BFA297E0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1" name="Picture 1288" descr="Schl_Logo">
          <a:extLst>
            <a:ext uri="{FF2B5EF4-FFF2-40B4-BE49-F238E27FC236}">
              <a16:creationId xmlns:a16="http://schemas.microsoft.com/office/drawing/2014/main" id="{5BD37FB8-7655-4D96-811E-E361146B8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2" name="Picture 13" descr="Schl_Logo">
          <a:extLst>
            <a:ext uri="{FF2B5EF4-FFF2-40B4-BE49-F238E27FC236}">
              <a16:creationId xmlns:a16="http://schemas.microsoft.com/office/drawing/2014/main" id="{18CDBF19-14ED-4DD9-9E17-3C167A119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3" name="Picture 13" descr="Schl_Logo">
          <a:extLst>
            <a:ext uri="{FF2B5EF4-FFF2-40B4-BE49-F238E27FC236}">
              <a16:creationId xmlns:a16="http://schemas.microsoft.com/office/drawing/2014/main" id="{8A89838D-7203-4024-8998-18C378C17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4" name="Picture 1288" descr="Schl_Logo">
          <a:extLst>
            <a:ext uri="{FF2B5EF4-FFF2-40B4-BE49-F238E27FC236}">
              <a16:creationId xmlns:a16="http://schemas.microsoft.com/office/drawing/2014/main" id="{DC9BD1D8-B124-48E8-AF0D-2F712C3D7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5" name="Picture 13" descr="Schl_Logo">
          <a:extLst>
            <a:ext uri="{FF2B5EF4-FFF2-40B4-BE49-F238E27FC236}">
              <a16:creationId xmlns:a16="http://schemas.microsoft.com/office/drawing/2014/main" id="{9BB4944A-E588-40F7-B2AA-896B96D2F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6" name="Picture 13" descr="Schl_Logo">
          <a:extLst>
            <a:ext uri="{FF2B5EF4-FFF2-40B4-BE49-F238E27FC236}">
              <a16:creationId xmlns:a16="http://schemas.microsoft.com/office/drawing/2014/main" id="{879F6383-6444-4B97-A0A4-07155C821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7" name="Picture 1288" descr="Schl_Logo">
          <a:extLst>
            <a:ext uri="{FF2B5EF4-FFF2-40B4-BE49-F238E27FC236}">
              <a16:creationId xmlns:a16="http://schemas.microsoft.com/office/drawing/2014/main" id="{445DE9C1-3F2A-4AF8-B5F5-9435C0C20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8" name="Picture 13" descr="Schl_Logo">
          <a:extLst>
            <a:ext uri="{FF2B5EF4-FFF2-40B4-BE49-F238E27FC236}">
              <a16:creationId xmlns:a16="http://schemas.microsoft.com/office/drawing/2014/main" id="{B0F59F8E-F382-4374-9B36-3897BD254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9" name="Picture 13" descr="Schl_Logo">
          <a:extLst>
            <a:ext uri="{FF2B5EF4-FFF2-40B4-BE49-F238E27FC236}">
              <a16:creationId xmlns:a16="http://schemas.microsoft.com/office/drawing/2014/main" id="{04649AD0-72CE-49AD-A1AA-3D733B46E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0" name="Picture 1288" descr="Schl_Logo">
          <a:extLst>
            <a:ext uri="{FF2B5EF4-FFF2-40B4-BE49-F238E27FC236}">
              <a16:creationId xmlns:a16="http://schemas.microsoft.com/office/drawing/2014/main" id="{BFE8A4AE-088B-4C31-A18C-548734D1A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1" name="Picture 13" descr="Schl_Logo">
          <a:extLst>
            <a:ext uri="{FF2B5EF4-FFF2-40B4-BE49-F238E27FC236}">
              <a16:creationId xmlns:a16="http://schemas.microsoft.com/office/drawing/2014/main" id="{6BF74E5F-8F6B-4C6A-A190-C3F62F5B8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2" name="Picture 13" descr="Schl_Logo">
          <a:extLst>
            <a:ext uri="{FF2B5EF4-FFF2-40B4-BE49-F238E27FC236}">
              <a16:creationId xmlns:a16="http://schemas.microsoft.com/office/drawing/2014/main" id="{19B9ED81-232E-4E2A-A0F9-547EA6E2E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3" name="Picture 1288" descr="Schl_Logo">
          <a:extLst>
            <a:ext uri="{FF2B5EF4-FFF2-40B4-BE49-F238E27FC236}">
              <a16:creationId xmlns:a16="http://schemas.microsoft.com/office/drawing/2014/main" id="{9E2A96B5-D6FD-4E67-9E8B-E0EE6C324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4" name="Picture 13" descr="Schl_Logo">
          <a:extLst>
            <a:ext uri="{FF2B5EF4-FFF2-40B4-BE49-F238E27FC236}">
              <a16:creationId xmlns:a16="http://schemas.microsoft.com/office/drawing/2014/main" id="{A9832963-C47F-49EC-B030-4A1700E30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5" name="Picture 13" descr="Schl_Logo">
          <a:extLst>
            <a:ext uri="{FF2B5EF4-FFF2-40B4-BE49-F238E27FC236}">
              <a16:creationId xmlns:a16="http://schemas.microsoft.com/office/drawing/2014/main" id="{3F03E6DB-1604-41A9-8EA8-31A0721F6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6" name="Picture 1288" descr="Schl_Logo">
          <a:extLst>
            <a:ext uri="{FF2B5EF4-FFF2-40B4-BE49-F238E27FC236}">
              <a16:creationId xmlns:a16="http://schemas.microsoft.com/office/drawing/2014/main" id="{131C45D4-30D7-4EA4-AEE1-6A9C85167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7" name="Picture 13" descr="Schl_Logo">
          <a:extLst>
            <a:ext uri="{FF2B5EF4-FFF2-40B4-BE49-F238E27FC236}">
              <a16:creationId xmlns:a16="http://schemas.microsoft.com/office/drawing/2014/main" id="{1D3F3BE0-8B11-4133-BEEF-B0C5583A5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8" name="Picture 13" descr="Schl_Logo">
          <a:extLst>
            <a:ext uri="{FF2B5EF4-FFF2-40B4-BE49-F238E27FC236}">
              <a16:creationId xmlns:a16="http://schemas.microsoft.com/office/drawing/2014/main" id="{182E6DAE-636B-4B44-B2F3-298FC04BA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9" name="Picture 1288" descr="Schl_Logo">
          <a:extLst>
            <a:ext uri="{FF2B5EF4-FFF2-40B4-BE49-F238E27FC236}">
              <a16:creationId xmlns:a16="http://schemas.microsoft.com/office/drawing/2014/main" id="{2E25B242-B076-4144-92A3-357712453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0" name="Picture 13" descr="Schl_Logo">
          <a:extLst>
            <a:ext uri="{FF2B5EF4-FFF2-40B4-BE49-F238E27FC236}">
              <a16:creationId xmlns:a16="http://schemas.microsoft.com/office/drawing/2014/main" id="{D9BDDD56-9C78-4AA6-8F68-8E73180C9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1" name="Picture 13" descr="Schl_Logo">
          <a:extLst>
            <a:ext uri="{FF2B5EF4-FFF2-40B4-BE49-F238E27FC236}">
              <a16:creationId xmlns:a16="http://schemas.microsoft.com/office/drawing/2014/main" id="{6BFA9345-1650-48EF-81DD-1A6189B0C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2" name="Picture 1288" descr="Schl_Logo">
          <a:extLst>
            <a:ext uri="{FF2B5EF4-FFF2-40B4-BE49-F238E27FC236}">
              <a16:creationId xmlns:a16="http://schemas.microsoft.com/office/drawing/2014/main" id="{C6EF280C-6326-4944-95F1-83CD34DF0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3" name="Picture 13" descr="Schl_Logo">
          <a:extLst>
            <a:ext uri="{FF2B5EF4-FFF2-40B4-BE49-F238E27FC236}">
              <a16:creationId xmlns:a16="http://schemas.microsoft.com/office/drawing/2014/main" id="{A58E1C0C-04EE-4CBF-9EBD-4357E3D8D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4" name="Picture 13" descr="Schl_Logo">
          <a:extLst>
            <a:ext uri="{FF2B5EF4-FFF2-40B4-BE49-F238E27FC236}">
              <a16:creationId xmlns:a16="http://schemas.microsoft.com/office/drawing/2014/main" id="{A0F73B3D-1548-470C-AD29-EBF6E6D25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5" name="Picture 1288" descr="Schl_Logo">
          <a:extLst>
            <a:ext uri="{FF2B5EF4-FFF2-40B4-BE49-F238E27FC236}">
              <a16:creationId xmlns:a16="http://schemas.microsoft.com/office/drawing/2014/main" id="{ABE51FF0-951C-45AA-8498-AD2799D32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6" name="Picture 13" descr="Schl_Logo">
          <a:extLst>
            <a:ext uri="{FF2B5EF4-FFF2-40B4-BE49-F238E27FC236}">
              <a16:creationId xmlns:a16="http://schemas.microsoft.com/office/drawing/2014/main" id="{2065DC2E-24B1-4193-8AD9-6EC17E910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7" name="Picture 13" descr="Schl_Logo">
          <a:extLst>
            <a:ext uri="{FF2B5EF4-FFF2-40B4-BE49-F238E27FC236}">
              <a16:creationId xmlns:a16="http://schemas.microsoft.com/office/drawing/2014/main" id="{BF2C7B2D-B9B2-4FC5-869B-244148702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8" name="Picture 1288" descr="Schl_Logo">
          <a:extLst>
            <a:ext uri="{FF2B5EF4-FFF2-40B4-BE49-F238E27FC236}">
              <a16:creationId xmlns:a16="http://schemas.microsoft.com/office/drawing/2014/main" id="{C9DC9B93-8E71-4541-9FD9-A59212FD6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9" name="Picture 13" descr="Schl_Logo">
          <a:extLst>
            <a:ext uri="{FF2B5EF4-FFF2-40B4-BE49-F238E27FC236}">
              <a16:creationId xmlns:a16="http://schemas.microsoft.com/office/drawing/2014/main" id="{BCC30DB2-B8E6-47A9-9BD7-6BB3033D3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0" name="Picture 13" descr="Schl_Logo">
          <a:extLst>
            <a:ext uri="{FF2B5EF4-FFF2-40B4-BE49-F238E27FC236}">
              <a16:creationId xmlns:a16="http://schemas.microsoft.com/office/drawing/2014/main" id="{AC816348-EAD0-4205-8E3B-762CC0E7F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1" name="Picture 1288" descr="Schl_Logo">
          <a:extLst>
            <a:ext uri="{FF2B5EF4-FFF2-40B4-BE49-F238E27FC236}">
              <a16:creationId xmlns:a16="http://schemas.microsoft.com/office/drawing/2014/main" id="{393D90A4-E8B4-49BA-90E0-46A6A4CB8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2" name="Picture 13" descr="Schl_Logo">
          <a:extLst>
            <a:ext uri="{FF2B5EF4-FFF2-40B4-BE49-F238E27FC236}">
              <a16:creationId xmlns:a16="http://schemas.microsoft.com/office/drawing/2014/main" id="{18B75149-5EEE-44DE-8E0A-C970F94DA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3" name="Picture 13" descr="Schl_Logo">
          <a:extLst>
            <a:ext uri="{FF2B5EF4-FFF2-40B4-BE49-F238E27FC236}">
              <a16:creationId xmlns:a16="http://schemas.microsoft.com/office/drawing/2014/main" id="{16FA8E66-7B88-4C94-AAF7-EC5467CB8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4" name="Picture 1288" descr="Schl_Logo">
          <a:extLst>
            <a:ext uri="{FF2B5EF4-FFF2-40B4-BE49-F238E27FC236}">
              <a16:creationId xmlns:a16="http://schemas.microsoft.com/office/drawing/2014/main" id="{1EA0238D-AA70-431B-B910-38F991CB2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5" name="Picture 13" descr="Schl_Logo">
          <a:extLst>
            <a:ext uri="{FF2B5EF4-FFF2-40B4-BE49-F238E27FC236}">
              <a16:creationId xmlns:a16="http://schemas.microsoft.com/office/drawing/2014/main" id="{9900984B-7418-439B-8C0C-39F2A13F0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6" name="Picture 13" descr="Schl_Logo">
          <a:extLst>
            <a:ext uri="{FF2B5EF4-FFF2-40B4-BE49-F238E27FC236}">
              <a16:creationId xmlns:a16="http://schemas.microsoft.com/office/drawing/2014/main" id="{E292F9CF-AC14-4E72-A054-67AD68D31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7" name="Picture 1288" descr="Schl_Logo">
          <a:extLst>
            <a:ext uri="{FF2B5EF4-FFF2-40B4-BE49-F238E27FC236}">
              <a16:creationId xmlns:a16="http://schemas.microsoft.com/office/drawing/2014/main" id="{628D2554-C57D-451D-ACE7-40AF1127E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8" name="Picture 13" descr="Schl_Logo">
          <a:extLst>
            <a:ext uri="{FF2B5EF4-FFF2-40B4-BE49-F238E27FC236}">
              <a16:creationId xmlns:a16="http://schemas.microsoft.com/office/drawing/2014/main" id="{71966C55-3D1B-4F4B-8087-26C791403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9" name="Picture 13" descr="Schl_Logo">
          <a:extLst>
            <a:ext uri="{FF2B5EF4-FFF2-40B4-BE49-F238E27FC236}">
              <a16:creationId xmlns:a16="http://schemas.microsoft.com/office/drawing/2014/main" id="{30E96A41-082D-4046-A994-CD4E13DD9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0" name="Picture 1288" descr="Schl_Logo">
          <a:extLst>
            <a:ext uri="{FF2B5EF4-FFF2-40B4-BE49-F238E27FC236}">
              <a16:creationId xmlns:a16="http://schemas.microsoft.com/office/drawing/2014/main" id="{2FF338D6-3656-4868-B05E-95073D349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1" name="Picture 13" descr="Schl_Logo">
          <a:extLst>
            <a:ext uri="{FF2B5EF4-FFF2-40B4-BE49-F238E27FC236}">
              <a16:creationId xmlns:a16="http://schemas.microsoft.com/office/drawing/2014/main" id="{486F81F6-19D1-4D6E-BED1-9DB2E2E63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2" name="Picture 13" descr="Schl_Logo">
          <a:extLst>
            <a:ext uri="{FF2B5EF4-FFF2-40B4-BE49-F238E27FC236}">
              <a16:creationId xmlns:a16="http://schemas.microsoft.com/office/drawing/2014/main" id="{F0151BF3-0DCE-4CF2-9BCF-2C98B51B3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3" name="Picture 1288" descr="Schl_Logo">
          <a:extLst>
            <a:ext uri="{FF2B5EF4-FFF2-40B4-BE49-F238E27FC236}">
              <a16:creationId xmlns:a16="http://schemas.microsoft.com/office/drawing/2014/main" id="{6EE5278A-A8BE-49CB-9749-AC471E3B2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4" name="Picture 13" descr="Schl_Logo">
          <a:extLst>
            <a:ext uri="{FF2B5EF4-FFF2-40B4-BE49-F238E27FC236}">
              <a16:creationId xmlns:a16="http://schemas.microsoft.com/office/drawing/2014/main" id="{6EE303F9-3F6F-4762-B9A5-B99530528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5" name="Picture 13" descr="Schl_Logo">
          <a:extLst>
            <a:ext uri="{FF2B5EF4-FFF2-40B4-BE49-F238E27FC236}">
              <a16:creationId xmlns:a16="http://schemas.microsoft.com/office/drawing/2014/main" id="{86B1F977-AA3E-465C-A12B-1E6B4387A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6" name="Picture 1288" descr="Schl_Logo">
          <a:extLst>
            <a:ext uri="{FF2B5EF4-FFF2-40B4-BE49-F238E27FC236}">
              <a16:creationId xmlns:a16="http://schemas.microsoft.com/office/drawing/2014/main" id="{E04F1985-C59A-4F14-8962-9D337FA57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7" name="Picture 13" descr="Schl_Logo">
          <a:extLst>
            <a:ext uri="{FF2B5EF4-FFF2-40B4-BE49-F238E27FC236}">
              <a16:creationId xmlns:a16="http://schemas.microsoft.com/office/drawing/2014/main" id="{64A183CB-3B91-488B-B2CA-3D9642256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8" name="Picture 13" descr="Schl_Logo">
          <a:extLst>
            <a:ext uri="{FF2B5EF4-FFF2-40B4-BE49-F238E27FC236}">
              <a16:creationId xmlns:a16="http://schemas.microsoft.com/office/drawing/2014/main" id="{18BE1280-E1C8-40E6-A127-2E399A5DA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9" name="Picture 1288" descr="Schl_Logo">
          <a:extLst>
            <a:ext uri="{FF2B5EF4-FFF2-40B4-BE49-F238E27FC236}">
              <a16:creationId xmlns:a16="http://schemas.microsoft.com/office/drawing/2014/main" id="{AC0CF6F9-7E8A-431A-A30F-CE5095E82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0" name="Picture 13" descr="Schl_Logo">
          <a:extLst>
            <a:ext uri="{FF2B5EF4-FFF2-40B4-BE49-F238E27FC236}">
              <a16:creationId xmlns:a16="http://schemas.microsoft.com/office/drawing/2014/main" id="{6C71B1F7-B6DE-47BF-BA4A-925488556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1" name="Picture 13" descr="Schl_Logo">
          <a:extLst>
            <a:ext uri="{FF2B5EF4-FFF2-40B4-BE49-F238E27FC236}">
              <a16:creationId xmlns:a16="http://schemas.microsoft.com/office/drawing/2014/main" id="{8683B35E-DB52-48E0-ACA2-EDEFED07F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2" name="Picture 1288" descr="Schl_Logo">
          <a:extLst>
            <a:ext uri="{FF2B5EF4-FFF2-40B4-BE49-F238E27FC236}">
              <a16:creationId xmlns:a16="http://schemas.microsoft.com/office/drawing/2014/main" id="{15F9A02E-8EB5-4B79-9F1B-0D99BBD5B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3" name="Picture 13" descr="Schl_Logo">
          <a:extLst>
            <a:ext uri="{FF2B5EF4-FFF2-40B4-BE49-F238E27FC236}">
              <a16:creationId xmlns:a16="http://schemas.microsoft.com/office/drawing/2014/main" id="{6234046B-4B68-43A3-AB65-20B40DB62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4" name="Picture 13" descr="Schl_Logo">
          <a:extLst>
            <a:ext uri="{FF2B5EF4-FFF2-40B4-BE49-F238E27FC236}">
              <a16:creationId xmlns:a16="http://schemas.microsoft.com/office/drawing/2014/main" id="{C33B9E2B-766D-4529-A273-DE9AC6577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5" name="Picture 1288" descr="Schl_Logo">
          <a:extLst>
            <a:ext uri="{FF2B5EF4-FFF2-40B4-BE49-F238E27FC236}">
              <a16:creationId xmlns:a16="http://schemas.microsoft.com/office/drawing/2014/main" id="{46DBE7B2-5C84-46C6-A292-0EE1BC194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6" name="Picture 13" descr="Schl_Logo">
          <a:extLst>
            <a:ext uri="{FF2B5EF4-FFF2-40B4-BE49-F238E27FC236}">
              <a16:creationId xmlns:a16="http://schemas.microsoft.com/office/drawing/2014/main" id="{432AD501-86E7-4C4C-8E1B-738512982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7" name="Picture 13" descr="Schl_Logo">
          <a:extLst>
            <a:ext uri="{FF2B5EF4-FFF2-40B4-BE49-F238E27FC236}">
              <a16:creationId xmlns:a16="http://schemas.microsoft.com/office/drawing/2014/main" id="{39CA09C7-EA83-4D71-BA16-65C544556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8" name="Picture 1288" descr="Schl_Logo">
          <a:extLst>
            <a:ext uri="{FF2B5EF4-FFF2-40B4-BE49-F238E27FC236}">
              <a16:creationId xmlns:a16="http://schemas.microsoft.com/office/drawing/2014/main" id="{C8BB8076-9367-4E70-A32B-5DEFAE7AF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9" name="Picture 13" descr="Schl_Logo">
          <a:extLst>
            <a:ext uri="{FF2B5EF4-FFF2-40B4-BE49-F238E27FC236}">
              <a16:creationId xmlns:a16="http://schemas.microsoft.com/office/drawing/2014/main" id="{E09AD6C5-4132-4690-A60A-E24216F80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0" name="Picture 13" descr="Schl_Logo">
          <a:extLst>
            <a:ext uri="{FF2B5EF4-FFF2-40B4-BE49-F238E27FC236}">
              <a16:creationId xmlns:a16="http://schemas.microsoft.com/office/drawing/2014/main" id="{4FCB2717-4BE0-47E8-9A6D-430865CC0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1" name="Picture 1288" descr="Schl_Logo">
          <a:extLst>
            <a:ext uri="{FF2B5EF4-FFF2-40B4-BE49-F238E27FC236}">
              <a16:creationId xmlns:a16="http://schemas.microsoft.com/office/drawing/2014/main" id="{C7728487-9E79-452B-A04D-8B4AE7B94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2" name="Picture 13" descr="Schl_Logo">
          <a:extLst>
            <a:ext uri="{FF2B5EF4-FFF2-40B4-BE49-F238E27FC236}">
              <a16:creationId xmlns:a16="http://schemas.microsoft.com/office/drawing/2014/main" id="{595E05A3-329E-4EB7-A2A1-52F9675C1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3" name="Picture 13" descr="Schl_Logo">
          <a:extLst>
            <a:ext uri="{FF2B5EF4-FFF2-40B4-BE49-F238E27FC236}">
              <a16:creationId xmlns:a16="http://schemas.microsoft.com/office/drawing/2014/main" id="{C3EFCB81-AEFC-42F5-ADD7-C37851F8A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4" name="Picture 1288" descr="Schl_Logo">
          <a:extLst>
            <a:ext uri="{FF2B5EF4-FFF2-40B4-BE49-F238E27FC236}">
              <a16:creationId xmlns:a16="http://schemas.microsoft.com/office/drawing/2014/main" id="{F3F80A98-137B-4BF8-8792-71FC8BF65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5" name="Picture 13" descr="Schl_Logo">
          <a:extLst>
            <a:ext uri="{FF2B5EF4-FFF2-40B4-BE49-F238E27FC236}">
              <a16:creationId xmlns:a16="http://schemas.microsoft.com/office/drawing/2014/main" id="{16A78E5E-7060-4980-BC53-AA7B33633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6" name="Picture 13" descr="Schl_Logo">
          <a:extLst>
            <a:ext uri="{FF2B5EF4-FFF2-40B4-BE49-F238E27FC236}">
              <a16:creationId xmlns:a16="http://schemas.microsoft.com/office/drawing/2014/main" id="{FEECBCA2-DDAF-44F1-897A-51D1D42A8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7" name="Picture 1288" descr="Schl_Logo">
          <a:extLst>
            <a:ext uri="{FF2B5EF4-FFF2-40B4-BE49-F238E27FC236}">
              <a16:creationId xmlns:a16="http://schemas.microsoft.com/office/drawing/2014/main" id="{DD557171-D17D-4079-899A-DE41502E5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8" name="Picture 13" descr="Schl_Logo">
          <a:extLst>
            <a:ext uri="{FF2B5EF4-FFF2-40B4-BE49-F238E27FC236}">
              <a16:creationId xmlns:a16="http://schemas.microsoft.com/office/drawing/2014/main" id="{3629749E-A888-4E3B-925E-DB66951B8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9" name="Picture 13" descr="Schl_Logo">
          <a:extLst>
            <a:ext uri="{FF2B5EF4-FFF2-40B4-BE49-F238E27FC236}">
              <a16:creationId xmlns:a16="http://schemas.microsoft.com/office/drawing/2014/main" id="{E2F44D4D-C480-4741-B5BF-26EB7DD58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0" name="Picture 1288" descr="Schl_Logo">
          <a:extLst>
            <a:ext uri="{FF2B5EF4-FFF2-40B4-BE49-F238E27FC236}">
              <a16:creationId xmlns:a16="http://schemas.microsoft.com/office/drawing/2014/main" id="{37D3DB3E-9E5E-4157-845A-73ACAC28A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1" name="Picture 13" descr="Schl_Logo">
          <a:extLst>
            <a:ext uri="{FF2B5EF4-FFF2-40B4-BE49-F238E27FC236}">
              <a16:creationId xmlns:a16="http://schemas.microsoft.com/office/drawing/2014/main" id="{5D22D07A-ED1D-496A-B94E-830EDA2D9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2" name="Picture 13" descr="Schl_Logo">
          <a:extLst>
            <a:ext uri="{FF2B5EF4-FFF2-40B4-BE49-F238E27FC236}">
              <a16:creationId xmlns:a16="http://schemas.microsoft.com/office/drawing/2014/main" id="{9C82925A-129B-4AE1-A5B1-6E2F9483D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3" name="Picture 1288" descr="Schl_Logo">
          <a:extLst>
            <a:ext uri="{FF2B5EF4-FFF2-40B4-BE49-F238E27FC236}">
              <a16:creationId xmlns:a16="http://schemas.microsoft.com/office/drawing/2014/main" id="{433DDA9C-B912-4297-9905-B66DCF02C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4" name="Picture 13" descr="Schl_Logo">
          <a:extLst>
            <a:ext uri="{FF2B5EF4-FFF2-40B4-BE49-F238E27FC236}">
              <a16:creationId xmlns:a16="http://schemas.microsoft.com/office/drawing/2014/main" id="{B4F3720E-071A-4DFD-A330-24C48CE78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5" name="Picture 13" descr="Schl_Logo">
          <a:extLst>
            <a:ext uri="{FF2B5EF4-FFF2-40B4-BE49-F238E27FC236}">
              <a16:creationId xmlns:a16="http://schemas.microsoft.com/office/drawing/2014/main" id="{FE0A0E7E-3E27-4427-B8C8-90EA07D4A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6" name="Picture 1288" descr="Schl_Logo">
          <a:extLst>
            <a:ext uri="{FF2B5EF4-FFF2-40B4-BE49-F238E27FC236}">
              <a16:creationId xmlns:a16="http://schemas.microsoft.com/office/drawing/2014/main" id="{43E30941-2720-43A5-AE9B-70405F79D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7" name="Picture 13" descr="Schl_Logo">
          <a:extLst>
            <a:ext uri="{FF2B5EF4-FFF2-40B4-BE49-F238E27FC236}">
              <a16:creationId xmlns:a16="http://schemas.microsoft.com/office/drawing/2014/main" id="{ED2D84B9-8753-4D16-8FE1-B7DE21565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8" name="Picture 13" descr="Schl_Logo">
          <a:extLst>
            <a:ext uri="{FF2B5EF4-FFF2-40B4-BE49-F238E27FC236}">
              <a16:creationId xmlns:a16="http://schemas.microsoft.com/office/drawing/2014/main" id="{070E17AE-E51D-4654-AFBF-800486F8A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9" name="Picture 1288" descr="Schl_Logo">
          <a:extLst>
            <a:ext uri="{FF2B5EF4-FFF2-40B4-BE49-F238E27FC236}">
              <a16:creationId xmlns:a16="http://schemas.microsoft.com/office/drawing/2014/main" id="{BCBE9953-6B1A-48B7-B2E6-02C67AD57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0" name="Picture 13" descr="Schl_Logo">
          <a:extLst>
            <a:ext uri="{FF2B5EF4-FFF2-40B4-BE49-F238E27FC236}">
              <a16:creationId xmlns:a16="http://schemas.microsoft.com/office/drawing/2014/main" id="{A8C74587-4A8E-43EF-83CE-E3306C1F4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1" name="Picture 13" descr="Schl_Logo">
          <a:extLst>
            <a:ext uri="{FF2B5EF4-FFF2-40B4-BE49-F238E27FC236}">
              <a16:creationId xmlns:a16="http://schemas.microsoft.com/office/drawing/2014/main" id="{6C610D9C-59E5-479D-AD05-4BE11ECA0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2" name="Picture 1288" descr="Schl_Logo">
          <a:extLst>
            <a:ext uri="{FF2B5EF4-FFF2-40B4-BE49-F238E27FC236}">
              <a16:creationId xmlns:a16="http://schemas.microsoft.com/office/drawing/2014/main" id="{66BDBD32-423F-4DF3-868F-50A1A7E7E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3" name="Picture 13" descr="Schl_Logo">
          <a:extLst>
            <a:ext uri="{FF2B5EF4-FFF2-40B4-BE49-F238E27FC236}">
              <a16:creationId xmlns:a16="http://schemas.microsoft.com/office/drawing/2014/main" id="{58BC3755-95BA-4634-824C-236B445F7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4" name="Picture 13" descr="Schl_Logo">
          <a:extLst>
            <a:ext uri="{FF2B5EF4-FFF2-40B4-BE49-F238E27FC236}">
              <a16:creationId xmlns:a16="http://schemas.microsoft.com/office/drawing/2014/main" id="{A383A75F-6E35-4F0B-BB79-7971B1C3E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5" name="Picture 1288" descr="Schl_Logo">
          <a:extLst>
            <a:ext uri="{FF2B5EF4-FFF2-40B4-BE49-F238E27FC236}">
              <a16:creationId xmlns:a16="http://schemas.microsoft.com/office/drawing/2014/main" id="{A4E3D56B-021A-437D-B0B8-879C41C4F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6" name="Picture 13" descr="Schl_Logo">
          <a:extLst>
            <a:ext uri="{FF2B5EF4-FFF2-40B4-BE49-F238E27FC236}">
              <a16:creationId xmlns:a16="http://schemas.microsoft.com/office/drawing/2014/main" id="{68E244C3-1112-43DC-B42B-918C9C14C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7" name="Picture 13" descr="Schl_Logo">
          <a:extLst>
            <a:ext uri="{FF2B5EF4-FFF2-40B4-BE49-F238E27FC236}">
              <a16:creationId xmlns:a16="http://schemas.microsoft.com/office/drawing/2014/main" id="{6E92BC39-F3F8-4918-A7DF-03BCD07D3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8" name="Picture 1288" descr="Schl_Logo">
          <a:extLst>
            <a:ext uri="{FF2B5EF4-FFF2-40B4-BE49-F238E27FC236}">
              <a16:creationId xmlns:a16="http://schemas.microsoft.com/office/drawing/2014/main" id="{B213A297-B8D9-4B49-B564-54DEC450F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9" name="Picture 13" descr="Schl_Logo">
          <a:extLst>
            <a:ext uri="{FF2B5EF4-FFF2-40B4-BE49-F238E27FC236}">
              <a16:creationId xmlns:a16="http://schemas.microsoft.com/office/drawing/2014/main" id="{4EF26C79-DBD6-4AF3-98AC-A1333FA27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0" name="Picture 13" descr="Schl_Logo">
          <a:extLst>
            <a:ext uri="{FF2B5EF4-FFF2-40B4-BE49-F238E27FC236}">
              <a16:creationId xmlns:a16="http://schemas.microsoft.com/office/drawing/2014/main" id="{777A9518-9C77-403B-8825-F90B5295D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1" name="Picture 1288" descr="Schl_Logo">
          <a:extLst>
            <a:ext uri="{FF2B5EF4-FFF2-40B4-BE49-F238E27FC236}">
              <a16:creationId xmlns:a16="http://schemas.microsoft.com/office/drawing/2014/main" id="{A991B993-51D7-4416-AC80-A46BE2C9F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2" name="Picture 13" descr="Schl_Logo">
          <a:extLst>
            <a:ext uri="{FF2B5EF4-FFF2-40B4-BE49-F238E27FC236}">
              <a16:creationId xmlns:a16="http://schemas.microsoft.com/office/drawing/2014/main" id="{33843FA7-8C8E-43E7-9646-AE3565C16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3" name="Picture 13" descr="Schl_Logo">
          <a:extLst>
            <a:ext uri="{FF2B5EF4-FFF2-40B4-BE49-F238E27FC236}">
              <a16:creationId xmlns:a16="http://schemas.microsoft.com/office/drawing/2014/main" id="{862BBCEB-A832-43B9-9BB8-F5B7FA46B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4" name="Picture 1288" descr="Schl_Logo">
          <a:extLst>
            <a:ext uri="{FF2B5EF4-FFF2-40B4-BE49-F238E27FC236}">
              <a16:creationId xmlns:a16="http://schemas.microsoft.com/office/drawing/2014/main" id="{D68EFA2A-DADF-4AE4-AAE1-EF9370F06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5" name="Picture 13" descr="Schl_Logo">
          <a:extLst>
            <a:ext uri="{FF2B5EF4-FFF2-40B4-BE49-F238E27FC236}">
              <a16:creationId xmlns:a16="http://schemas.microsoft.com/office/drawing/2014/main" id="{93EB1540-15FE-44D3-BCEC-579F61CEE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6" name="Picture 13" descr="Schl_Logo">
          <a:extLst>
            <a:ext uri="{FF2B5EF4-FFF2-40B4-BE49-F238E27FC236}">
              <a16:creationId xmlns:a16="http://schemas.microsoft.com/office/drawing/2014/main" id="{0D018229-FE63-465D-A0FB-10532E9D7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7" name="Picture 1288" descr="Schl_Logo">
          <a:extLst>
            <a:ext uri="{FF2B5EF4-FFF2-40B4-BE49-F238E27FC236}">
              <a16:creationId xmlns:a16="http://schemas.microsoft.com/office/drawing/2014/main" id="{2206BE55-03FA-4FE7-8556-A221E4EF2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8" name="Picture 13" descr="Schl_Logo">
          <a:extLst>
            <a:ext uri="{FF2B5EF4-FFF2-40B4-BE49-F238E27FC236}">
              <a16:creationId xmlns:a16="http://schemas.microsoft.com/office/drawing/2014/main" id="{E652F724-30EB-4199-A08D-85C530FE8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9" name="Picture 13" descr="Schl_Logo">
          <a:extLst>
            <a:ext uri="{FF2B5EF4-FFF2-40B4-BE49-F238E27FC236}">
              <a16:creationId xmlns:a16="http://schemas.microsoft.com/office/drawing/2014/main" id="{3DAA66D4-B08D-4711-9172-DE66C169C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0" name="Picture 1288" descr="Schl_Logo">
          <a:extLst>
            <a:ext uri="{FF2B5EF4-FFF2-40B4-BE49-F238E27FC236}">
              <a16:creationId xmlns:a16="http://schemas.microsoft.com/office/drawing/2014/main" id="{88262417-AB31-4992-8880-E944BA339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1" name="Picture 13" descr="Schl_Logo">
          <a:extLst>
            <a:ext uri="{FF2B5EF4-FFF2-40B4-BE49-F238E27FC236}">
              <a16:creationId xmlns:a16="http://schemas.microsoft.com/office/drawing/2014/main" id="{941DAD73-BF28-42B4-B0DF-79D513D3C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2" name="Picture 13" descr="Schl_Logo">
          <a:extLst>
            <a:ext uri="{FF2B5EF4-FFF2-40B4-BE49-F238E27FC236}">
              <a16:creationId xmlns:a16="http://schemas.microsoft.com/office/drawing/2014/main" id="{16F4CAE9-1964-4806-BC0F-A439D32A5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3" name="Picture 1288" descr="Schl_Logo">
          <a:extLst>
            <a:ext uri="{FF2B5EF4-FFF2-40B4-BE49-F238E27FC236}">
              <a16:creationId xmlns:a16="http://schemas.microsoft.com/office/drawing/2014/main" id="{DAFFC79B-70D9-4D1F-9C69-B114609EC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4" name="Picture 13" descr="Schl_Logo">
          <a:extLst>
            <a:ext uri="{FF2B5EF4-FFF2-40B4-BE49-F238E27FC236}">
              <a16:creationId xmlns:a16="http://schemas.microsoft.com/office/drawing/2014/main" id="{774C0E96-3A3C-450F-8B50-5FFEC45E4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5" name="Picture 13" descr="Schl_Logo">
          <a:extLst>
            <a:ext uri="{FF2B5EF4-FFF2-40B4-BE49-F238E27FC236}">
              <a16:creationId xmlns:a16="http://schemas.microsoft.com/office/drawing/2014/main" id="{7872C4A2-BE0D-4A6E-A719-B744CD541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6" name="Picture 1288" descr="Schl_Logo">
          <a:extLst>
            <a:ext uri="{FF2B5EF4-FFF2-40B4-BE49-F238E27FC236}">
              <a16:creationId xmlns:a16="http://schemas.microsoft.com/office/drawing/2014/main" id="{2CEFB279-C4D0-4CB7-BC3B-92A0FCB4D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7" name="Picture 13" descr="Schl_Logo">
          <a:extLst>
            <a:ext uri="{FF2B5EF4-FFF2-40B4-BE49-F238E27FC236}">
              <a16:creationId xmlns:a16="http://schemas.microsoft.com/office/drawing/2014/main" id="{E7C8134A-465D-442B-B40E-6DA2D3329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8" name="Picture 13" descr="Schl_Logo">
          <a:extLst>
            <a:ext uri="{FF2B5EF4-FFF2-40B4-BE49-F238E27FC236}">
              <a16:creationId xmlns:a16="http://schemas.microsoft.com/office/drawing/2014/main" id="{C9DEEC29-6FF2-4E2F-B9F4-AD1BA0DB6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9" name="Picture 1288" descr="Schl_Logo">
          <a:extLst>
            <a:ext uri="{FF2B5EF4-FFF2-40B4-BE49-F238E27FC236}">
              <a16:creationId xmlns:a16="http://schemas.microsoft.com/office/drawing/2014/main" id="{C649371D-DFB6-49FA-A869-90DB62DEF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0" name="Picture 13" descr="Schl_Logo">
          <a:extLst>
            <a:ext uri="{FF2B5EF4-FFF2-40B4-BE49-F238E27FC236}">
              <a16:creationId xmlns:a16="http://schemas.microsoft.com/office/drawing/2014/main" id="{9DC49FB6-7BC8-49D9-8965-D68B412F4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1" name="Picture 13" descr="Schl_Logo">
          <a:extLst>
            <a:ext uri="{FF2B5EF4-FFF2-40B4-BE49-F238E27FC236}">
              <a16:creationId xmlns:a16="http://schemas.microsoft.com/office/drawing/2014/main" id="{A2083757-E65E-4E3E-A65A-C5FE4802D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2" name="Picture 1288" descr="Schl_Logo">
          <a:extLst>
            <a:ext uri="{FF2B5EF4-FFF2-40B4-BE49-F238E27FC236}">
              <a16:creationId xmlns:a16="http://schemas.microsoft.com/office/drawing/2014/main" id="{81FC8FC3-427F-4F61-9785-6729E0F0F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3" name="Picture 13" descr="Schl_Logo">
          <a:extLst>
            <a:ext uri="{FF2B5EF4-FFF2-40B4-BE49-F238E27FC236}">
              <a16:creationId xmlns:a16="http://schemas.microsoft.com/office/drawing/2014/main" id="{98402E7A-9468-4508-A85D-78E8CA3EE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4" name="Picture 13" descr="Schl_Logo">
          <a:extLst>
            <a:ext uri="{FF2B5EF4-FFF2-40B4-BE49-F238E27FC236}">
              <a16:creationId xmlns:a16="http://schemas.microsoft.com/office/drawing/2014/main" id="{A403CDC4-6A2A-4C60-8309-A9094B0FF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5" name="Picture 1288" descr="Schl_Logo">
          <a:extLst>
            <a:ext uri="{FF2B5EF4-FFF2-40B4-BE49-F238E27FC236}">
              <a16:creationId xmlns:a16="http://schemas.microsoft.com/office/drawing/2014/main" id="{7C990DE4-FB3E-4727-8BA0-4EB73529B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6" name="Picture 13" descr="Schl_Logo">
          <a:extLst>
            <a:ext uri="{FF2B5EF4-FFF2-40B4-BE49-F238E27FC236}">
              <a16:creationId xmlns:a16="http://schemas.microsoft.com/office/drawing/2014/main" id="{8EA46FED-22D5-4C2B-A48F-8C6C4A694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7" name="Picture 13" descr="Schl_Logo">
          <a:extLst>
            <a:ext uri="{FF2B5EF4-FFF2-40B4-BE49-F238E27FC236}">
              <a16:creationId xmlns:a16="http://schemas.microsoft.com/office/drawing/2014/main" id="{D80F88CD-7F30-461E-A9B4-43563FE98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8" name="Picture 1288" descr="Schl_Logo">
          <a:extLst>
            <a:ext uri="{FF2B5EF4-FFF2-40B4-BE49-F238E27FC236}">
              <a16:creationId xmlns:a16="http://schemas.microsoft.com/office/drawing/2014/main" id="{6C2EDEA0-B9CD-40A8-BC03-ACFBF587D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9" name="Picture 13" descr="Schl_Logo">
          <a:extLst>
            <a:ext uri="{FF2B5EF4-FFF2-40B4-BE49-F238E27FC236}">
              <a16:creationId xmlns:a16="http://schemas.microsoft.com/office/drawing/2014/main" id="{7A777FD9-F630-436C-B320-A7993DE84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0" name="Picture 13" descr="Schl_Logo">
          <a:extLst>
            <a:ext uri="{FF2B5EF4-FFF2-40B4-BE49-F238E27FC236}">
              <a16:creationId xmlns:a16="http://schemas.microsoft.com/office/drawing/2014/main" id="{857F20B3-92BB-417B-9C97-64B961B41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1" name="Picture 1288" descr="Schl_Logo">
          <a:extLst>
            <a:ext uri="{FF2B5EF4-FFF2-40B4-BE49-F238E27FC236}">
              <a16:creationId xmlns:a16="http://schemas.microsoft.com/office/drawing/2014/main" id="{43D6334D-4283-46A1-82E7-C827453E7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2" name="Picture 13" descr="Schl_Logo">
          <a:extLst>
            <a:ext uri="{FF2B5EF4-FFF2-40B4-BE49-F238E27FC236}">
              <a16:creationId xmlns:a16="http://schemas.microsoft.com/office/drawing/2014/main" id="{706B5180-512B-47C5-9CF8-B09196782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3" name="Picture 13" descr="Schl_Logo">
          <a:extLst>
            <a:ext uri="{FF2B5EF4-FFF2-40B4-BE49-F238E27FC236}">
              <a16:creationId xmlns:a16="http://schemas.microsoft.com/office/drawing/2014/main" id="{136AF92B-ADA3-4333-A3F1-0FD9C9D0F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4" name="Picture 1288" descr="Schl_Logo">
          <a:extLst>
            <a:ext uri="{FF2B5EF4-FFF2-40B4-BE49-F238E27FC236}">
              <a16:creationId xmlns:a16="http://schemas.microsoft.com/office/drawing/2014/main" id="{24CC8F4B-4111-45C5-A177-D4401E54D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5" name="Picture 13" descr="Schl_Logo">
          <a:extLst>
            <a:ext uri="{FF2B5EF4-FFF2-40B4-BE49-F238E27FC236}">
              <a16:creationId xmlns:a16="http://schemas.microsoft.com/office/drawing/2014/main" id="{A66233CC-FCF7-4C05-87DA-35326F207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6" name="Picture 13" descr="Schl_Logo">
          <a:extLst>
            <a:ext uri="{FF2B5EF4-FFF2-40B4-BE49-F238E27FC236}">
              <a16:creationId xmlns:a16="http://schemas.microsoft.com/office/drawing/2014/main" id="{4672EA9A-88F3-4424-87A5-A24267201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7" name="Picture 1288" descr="Schl_Logo">
          <a:extLst>
            <a:ext uri="{FF2B5EF4-FFF2-40B4-BE49-F238E27FC236}">
              <a16:creationId xmlns:a16="http://schemas.microsoft.com/office/drawing/2014/main" id="{949BBAD7-8D55-40BB-B2F3-629B8D5E8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8" name="Picture 13" descr="Schl_Logo">
          <a:extLst>
            <a:ext uri="{FF2B5EF4-FFF2-40B4-BE49-F238E27FC236}">
              <a16:creationId xmlns:a16="http://schemas.microsoft.com/office/drawing/2014/main" id="{5D1CDC24-E14B-4F2F-B123-773C14283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9" name="Picture 13" descr="Schl_Logo">
          <a:extLst>
            <a:ext uri="{FF2B5EF4-FFF2-40B4-BE49-F238E27FC236}">
              <a16:creationId xmlns:a16="http://schemas.microsoft.com/office/drawing/2014/main" id="{8876F4DB-5C54-4184-883E-E0F7B823D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0" name="Picture 1288" descr="Schl_Logo">
          <a:extLst>
            <a:ext uri="{FF2B5EF4-FFF2-40B4-BE49-F238E27FC236}">
              <a16:creationId xmlns:a16="http://schemas.microsoft.com/office/drawing/2014/main" id="{CB76FE68-5902-4F36-96C0-EBDC469D1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1" name="Picture 13" descr="Schl_Logo">
          <a:extLst>
            <a:ext uri="{FF2B5EF4-FFF2-40B4-BE49-F238E27FC236}">
              <a16:creationId xmlns:a16="http://schemas.microsoft.com/office/drawing/2014/main" id="{58B7E722-D296-4B4E-AED6-821A09C43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2" name="Picture 13" descr="Schl_Logo">
          <a:extLst>
            <a:ext uri="{FF2B5EF4-FFF2-40B4-BE49-F238E27FC236}">
              <a16:creationId xmlns:a16="http://schemas.microsoft.com/office/drawing/2014/main" id="{94DAF729-EE0F-4331-8907-ECFD66277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3" name="Picture 1288" descr="Schl_Logo">
          <a:extLst>
            <a:ext uri="{FF2B5EF4-FFF2-40B4-BE49-F238E27FC236}">
              <a16:creationId xmlns:a16="http://schemas.microsoft.com/office/drawing/2014/main" id="{01B68ADE-14C9-4614-B864-3F7970BBB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4" name="Picture 13" descr="Schl_Logo">
          <a:extLst>
            <a:ext uri="{FF2B5EF4-FFF2-40B4-BE49-F238E27FC236}">
              <a16:creationId xmlns:a16="http://schemas.microsoft.com/office/drawing/2014/main" id="{ADE03342-E14E-4A62-84DC-54E402D9F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5" name="Picture 13" descr="Schl_Logo">
          <a:extLst>
            <a:ext uri="{FF2B5EF4-FFF2-40B4-BE49-F238E27FC236}">
              <a16:creationId xmlns:a16="http://schemas.microsoft.com/office/drawing/2014/main" id="{2DA51A02-0FC4-489D-94EF-07635C603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6" name="Picture 1288" descr="Schl_Logo">
          <a:extLst>
            <a:ext uri="{FF2B5EF4-FFF2-40B4-BE49-F238E27FC236}">
              <a16:creationId xmlns:a16="http://schemas.microsoft.com/office/drawing/2014/main" id="{F26D136A-5CE4-40CB-BF71-BF4BD71A7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7" name="Picture 13" descr="Schl_Logo">
          <a:extLst>
            <a:ext uri="{FF2B5EF4-FFF2-40B4-BE49-F238E27FC236}">
              <a16:creationId xmlns:a16="http://schemas.microsoft.com/office/drawing/2014/main" id="{CA0F5B22-F073-46DC-9DE1-0867C81E4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8" name="Picture 13" descr="Schl_Logo">
          <a:extLst>
            <a:ext uri="{FF2B5EF4-FFF2-40B4-BE49-F238E27FC236}">
              <a16:creationId xmlns:a16="http://schemas.microsoft.com/office/drawing/2014/main" id="{C33D3F58-631F-46A9-8D25-3C74216C7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9" name="Picture 1288" descr="Schl_Logo">
          <a:extLst>
            <a:ext uri="{FF2B5EF4-FFF2-40B4-BE49-F238E27FC236}">
              <a16:creationId xmlns:a16="http://schemas.microsoft.com/office/drawing/2014/main" id="{6307E902-A216-400B-B604-291558754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0" name="Picture 13" descr="Schl_Logo">
          <a:extLst>
            <a:ext uri="{FF2B5EF4-FFF2-40B4-BE49-F238E27FC236}">
              <a16:creationId xmlns:a16="http://schemas.microsoft.com/office/drawing/2014/main" id="{F6F48EF4-0E4E-47E0-AFB3-49D3B3E87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1" name="Picture 13" descr="Schl_Logo">
          <a:extLst>
            <a:ext uri="{FF2B5EF4-FFF2-40B4-BE49-F238E27FC236}">
              <a16:creationId xmlns:a16="http://schemas.microsoft.com/office/drawing/2014/main" id="{2B02AA19-6FBD-49B2-AC91-ADC6453DD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2" name="Picture 1288" descr="Schl_Logo">
          <a:extLst>
            <a:ext uri="{FF2B5EF4-FFF2-40B4-BE49-F238E27FC236}">
              <a16:creationId xmlns:a16="http://schemas.microsoft.com/office/drawing/2014/main" id="{00AB01DE-E91E-4EA1-AF1B-BF4AA7A6C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3" name="Picture 13" descr="Schl_Logo">
          <a:extLst>
            <a:ext uri="{FF2B5EF4-FFF2-40B4-BE49-F238E27FC236}">
              <a16:creationId xmlns:a16="http://schemas.microsoft.com/office/drawing/2014/main" id="{63880D38-356F-4991-8320-C3419D86A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4" name="Picture 13" descr="Schl_Logo">
          <a:extLst>
            <a:ext uri="{FF2B5EF4-FFF2-40B4-BE49-F238E27FC236}">
              <a16:creationId xmlns:a16="http://schemas.microsoft.com/office/drawing/2014/main" id="{D4650E4B-68BD-4701-BAC2-6A905CF84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5" name="Picture 1288" descr="Schl_Logo">
          <a:extLst>
            <a:ext uri="{FF2B5EF4-FFF2-40B4-BE49-F238E27FC236}">
              <a16:creationId xmlns:a16="http://schemas.microsoft.com/office/drawing/2014/main" id="{356B7BDA-E61A-4430-98FE-7DFBA3CF9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6" name="Picture 13" descr="Schl_Logo">
          <a:extLst>
            <a:ext uri="{FF2B5EF4-FFF2-40B4-BE49-F238E27FC236}">
              <a16:creationId xmlns:a16="http://schemas.microsoft.com/office/drawing/2014/main" id="{0BC5AF43-41B2-4FB3-AFA8-8D38EA39B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7" name="Picture 13" descr="Schl_Logo">
          <a:extLst>
            <a:ext uri="{FF2B5EF4-FFF2-40B4-BE49-F238E27FC236}">
              <a16:creationId xmlns:a16="http://schemas.microsoft.com/office/drawing/2014/main" id="{6833DB96-E520-4F9F-B377-BD791E12D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8" name="Picture 1288" descr="Schl_Logo">
          <a:extLst>
            <a:ext uri="{FF2B5EF4-FFF2-40B4-BE49-F238E27FC236}">
              <a16:creationId xmlns:a16="http://schemas.microsoft.com/office/drawing/2014/main" id="{E8ADC01E-6E37-443F-814F-17A625238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9" name="Picture 13" descr="Schl_Logo">
          <a:extLst>
            <a:ext uri="{FF2B5EF4-FFF2-40B4-BE49-F238E27FC236}">
              <a16:creationId xmlns:a16="http://schemas.microsoft.com/office/drawing/2014/main" id="{BB377B3A-D42E-4538-9DD2-E3AE8FD54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0" name="Picture 13" descr="Schl_Logo">
          <a:extLst>
            <a:ext uri="{FF2B5EF4-FFF2-40B4-BE49-F238E27FC236}">
              <a16:creationId xmlns:a16="http://schemas.microsoft.com/office/drawing/2014/main" id="{67F89BC4-0395-46D3-93F3-2E2A7A2E5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1" name="Picture 1288" descr="Schl_Logo">
          <a:extLst>
            <a:ext uri="{FF2B5EF4-FFF2-40B4-BE49-F238E27FC236}">
              <a16:creationId xmlns:a16="http://schemas.microsoft.com/office/drawing/2014/main" id="{6A0EDA27-5037-4386-B8DE-26DCCF01A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2" name="Picture 13" descr="Schl_Logo">
          <a:extLst>
            <a:ext uri="{FF2B5EF4-FFF2-40B4-BE49-F238E27FC236}">
              <a16:creationId xmlns:a16="http://schemas.microsoft.com/office/drawing/2014/main" id="{E74B4C65-5FCF-4A9B-9890-B93DC0698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3" name="Picture 13" descr="Schl_Logo">
          <a:extLst>
            <a:ext uri="{FF2B5EF4-FFF2-40B4-BE49-F238E27FC236}">
              <a16:creationId xmlns:a16="http://schemas.microsoft.com/office/drawing/2014/main" id="{D16E9079-08AC-4829-BFD6-17A647518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4" name="Picture 1288" descr="Schl_Logo">
          <a:extLst>
            <a:ext uri="{FF2B5EF4-FFF2-40B4-BE49-F238E27FC236}">
              <a16:creationId xmlns:a16="http://schemas.microsoft.com/office/drawing/2014/main" id="{143A95B0-30AC-4B3E-AE8C-83A72D129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5" name="Picture 13" descr="Schl_Logo">
          <a:extLst>
            <a:ext uri="{FF2B5EF4-FFF2-40B4-BE49-F238E27FC236}">
              <a16:creationId xmlns:a16="http://schemas.microsoft.com/office/drawing/2014/main" id="{695ED0DE-AA2B-4B74-BB5E-804C69B07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6" name="Picture 13" descr="Schl_Logo">
          <a:extLst>
            <a:ext uri="{FF2B5EF4-FFF2-40B4-BE49-F238E27FC236}">
              <a16:creationId xmlns:a16="http://schemas.microsoft.com/office/drawing/2014/main" id="{52815855-09F9-43AD-A954-F8F566237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7" name="Picture 1288" descr="Schl_Logo">
          <a:extLst>
            <a:ext uri="{FF2B5EF4-FFF2-40B4-BE49-F238E27FC236}">
              <a16:creationId xmlns:a16="http://schemas.microsoft.com/office/drawing/2014/main" id="{0A1D0E68-4179-4563-94D5-B94F4907D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8" name="Picture 13" descr="Schl_Logo">
          <a:extLst>
            <a:ext uri="{FF2B5EF4-FFF2-40B4-BE49-F238E27FC236}">
              <a16:creationId xmlns:a16="http://schemas.microsoft.com/office/drawing/2014/main" id="{E09005F0-4E2F-4085-8888-0715EEA6D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9" name="Picture 13" descr="Schl_Logo">
          <a:extLst>
            <a:ext uri="{FF2B5EF4-FFF2-40B4-BE49-F238E27FC236}">
              <a16:creationId xmlns:a16="http://schemas.microsoft.com/office/drawing/2014/main" id="{85413F57-F54F-40AC-AAB2-007595469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0" name="Picture 1288" descr="Schl_Logo">
          <a:extLst>
            <a:ext uri="{FF2B5EF4-FFF2-40B4-BE49-F238E27FC236}">
              <a16:creationId xmlns:a16="http://schemas.microsoft.com/office/drawing/2014/main" id="{35C13400-4A0F-4DC0-99A6-0729B85FF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1" name="Picture 13" descr="Schl_Logo">
          <a:extLst>
            <a:ext uri="{FF2B5EF4-FFF2-40B4-BE49-F238E27FC236}">
              <a16:creationId xmlns:a16="http://schemas.microsoft.com/office/drawing/2014/main" id="{C0CC46AA-51B5-4955-AB49-DC2B48E9A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2" name="Picture 13" descr="Schl_Logo">
          <a:extLst>
            <a:ext uri="{FF2B5EF4-FFF2-40B4-BE49-F238E27FC236}">
              <a16:creationId xmlns:a16="http://schemas.microsoft.com/office/drawing/2014/main" id="{56A38368-8A52-4588-B254-9873A2F0A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3" name="Picture 1288" descr="Schl_Logo">
          <a:extLst>
            <a:ext uri="{FF2B5EF4-FFF2-40B4-BE49-F238E27FC236}">
              <a16:creationId xmlns:a16="http://schemas.microsoft.com/office/drawing/2014/main" id="{9F79A590-1C77-4E52-868E-C4560A926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4" name="Picture 13" descr="Schl_Logo">
          <a:extLst>
            <a:ext uri="{FF2B5EF4-FFF2-40B4-BE49-F238E27FC236}">
              <a16:creationId xmlns:a16="http://schemas.microsoft.com/office/drawing/2014/main" id="{58BCF53A-644E-408F-8928-BE69BC5F4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5" name="Picture 13" descr="Schl_Logo">
          <a:extLst>
            <a:ext uri="{FF2B5EF4-FFF2-40B4-BE49-F238E27FC236}">
              <a16:creationId xmlns:a16="http://schemas.microsoft.com/office/drawing/2014/main" id="{579F7EFF-1CDD-4D5D-81BB-8F7E048EC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6" name="Picture 1288" descr="Schl_Logo">
          <a:extLst>
            <a:ext uri="{FF2B5EF4-FFF2-40B4-BE49-F238E27FC236}">
              <a16:creationId xmlns:a16="http://schemas.microsoft.com/office/drawing/2014/main" id="{D0483BCF-A55C-4428-8C00-F3740CF4E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7" name="Picture 13" descr="Schl_Logo">
          <a:extLst>
            <a:ext uri="{FF2B5EF4-FFF2-40B4-BE49-F238E27FC236}">
              <a16:creationId xmlns:a16="http://schemas.microsoft.com/office/drawing/2014/main" id="{66EF929C-CFB0-48BC-9828-D798527EE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8" name="Picture 13" descr="Schl_Logo">
          <a:extLst>
            <a:ext uri="{FF2B5EF4-FFF2-40B4-BE49-F238E27FC236}">
              <a16:creationId xmlns:a16="http://schemas.microsoft.com/office/drawing/2014/main" id="{4073B79F-AE2F-402A-B1AD-AE96BAC29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9" name="Picture 1288" descr="Schl_Logo">
          <a:extLst>
            <a:ext uri="{FF2B5EF4-FFF2-40B4-BE49-F238E27FC236}">
              <a16:creationId xmlns:a16="http://schemas.microsoft.com/office/drawing/2014/main" id="{729141CF-B52C-4420-B01A-5686897E2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0" name="Picture 13" descr="Schl_Logo">
          <a:extLst>
            <a:ext uri="{FF2B5EF4-FFF2-40B4-BE49-F238E27FC236}">
              <a16:creationId xmlns:a16="http://schemas.microsoft.com/office/drawing/2014/main" id="{3D8F3DB0-66CA-48DF-856F-04464FBE5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1" name="Picture 13" descr="Schl_Logo">
          <a:extLst>
            <a:ext uri="{FF2B5EF4-FFF2-40B4-BE49-F238E27FC236}">
              <a16:creationId xmlns:a16="http://schemas.microsoft.com/office/drawing/2014/main" id="{3D00EF1A-BA39-4B8D-8F01-966A42391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2" name="Picture 1288" descr="Schl_Logo">
          <a:extLst>
            <a:ext uri="{FF2B5EF4-FFF2-40B4-BE49-F238E27FC236}">
              <a16:creationId xmlns:a16="http://schemas.microsoft.com/office/drawing/2014/main" id="{5899468D-E378-419E-8B83-B50C5392C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3" name="Picture 13" descr="Schl_Logo">
          <a:extLst>
            <a:ext uri="{FF2B5EF4-FFF2-40B4-BE49-F238E27FC236}">
              <a16:creationId xmlns:a16="http://schemas.microsoft.com/office/drawing/2014/main" id="{937D4AA9-2B9F-4B60-B515-77FF9350A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4" name="Picture 13" descr="Schl_Logo">
          <a:extLst>
            <a:ext uri="{FF2B5EF4-FFF2-40B4-BE49-F238E27FC236}">
              <a16:creationId xmlns:a16="http://schemas.microsoft.com/office/drawing/2014/main" id="{A3063812-801F-4FD8-B02C-A0CCBCEBD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5" name="Picture 1288" descr="Schl_Logo">
          <a:extLst>
            <a:ext uri="{FF2B5EF4-FFF2-40B4-BE49-F238E27FC236}">
              <a16:creationId xmlns:a16="http://schemas.microsoft.com/office/drawing/2014/main" id="{5DD6A62B-3117-4804-9B82-CDEBFCB9D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6" name="Picture 13" descr="Schl_Logo">
          <a:extLst>
            <a:ext uri="{FF2B5EF4-FFF2-40B4-BE49-F238E27FC236}">
              <a16:creationId xmlns:a16="http://schemas.microsoft.com/office/drawing/2014/main" id="{67029B8B-F94A-48E5-8DA4-0FC6811F1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7" name="Picture 13" descr="Schl_Logo">
          <a:extLst>
            <a:ext uri="{FF2B5EF4-FFF2-40B4-BE49-F238E27FC236}">
              <a16:creationId xmlns:a16="http://schemas.microsoft.com/office/drawing/2014/main" id="{292EE9A0-D058-4434-9904-3FCAD4116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8" name="Picture 1288" descr="Schl_Logo">
          <a:extLst>
            <a:ext uri="{FF2B5EF4-FFF2-40B4-BE49-F238E27FC236}">
              <a16:creationId xmlns:a16="http://schemas.microsoft.com/office/drawing/2014/main" id="{784D5EC6-12E1-46E2-AE5B-B21A829D1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9" name="Picture 13" descr="Schl_Logo">
          <a:extLst>
            <a:ext uri="{FF2B5EF4-FFF2-40B4-BE49-F238E27FC236}">
              <a16:creationId xmlns:a16="http://schemas.microsoft.com/office/drawing/2014/main" id="{11EAEF2C-8045-4710-B967-A9EFE3EE6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0" name="Picture 13" descr="Schl_Logo">
          <a:extLst>
            <a:ext uri="{FF2B5EF4-FFF2-40B4-BE49-F238E27FC236}">
              <a16:creationId xmlns:a16="http://schemas.microsoft.com/office/drawing/2014/main" id="{6019715D-F02B-442A-B606-2B507CFF1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1" name="Picture 1288" descr="Schl_Logo">
          <a:extLst>
            <a:ext uri="{FF2B5EF4-FFF2-40B4-BE49-F238E27FC236}">
              <a16:creationId xmlns:a16="http://schemas.microsoft.com/office/drawing/2014/main" id="{A3B86AB4-D959-4D97-AB2A-1A31AE7A4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2" name="Picture 13" descr="Schl_Logo">
          <a:extLst>
            <a:ext uri="{FF2B5EF4-FFF2-40B4-BE49-F238E27FC236}">
              <a16:creationId xmlns:a16="http://schemas.microsoft.com/office/drawing/2014/main" id="{EC186C87-B1ED-44E2-8325-20CB43B06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3" name="Picture 13" descr="Schl_Logo">
          <a:extLst>
            <a:ext uri="{FF2B5EF4-FFF2-40B4-BE49-F238E27FC236}">
              <a16:creationId xmlns:a16="http://schemas.microsoft.com/office/drawing/2014/main" id="{2D57FA4B-2B57-4707-99E1-72345337D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4" name="Picture 1288" descr="Schl_Logo">
          <a:extLst>
            <a:ext uri="{FF2B5EF4-FFF2-40B4-BE49-F238E27FC236}">
              <a16:creationId xmlns:a16="http://schemas.microsoft.com/office/drawing/2014/main" id="{6A26E60D-8810-40FC-9171-10036925C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5" name="Picture 13" descr="Schl_Logo">
          <a:extLst>
            <a:ext uri="{FF2B5EF4-FFF2-40B4-BE49-F238E27FC236}">
              <a16:creationId xmlns:a16="http://schemas.microsoft.com/office/drawing/2014/main" id="{110A61A1-7CE1-4706-A5D8-A95F9D55C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6" name="Picture 13" descr="Schl_Logo">
          <a:extLst>
            <a:ext uri="{FF2B5EF4-FFF2-40B4-BE49-F238E27FC236}">
              <a16:creationId xmlns:a16="http://schemas.microsoft.com/office/drawing/2014/main" id="{8BC17C56-8049-4742-A0DA-D216B1954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7" name="Picture 1288" descr="Schl_Logo">
          <a:extLst>
            <a:ext uri="{FF2B5EF4-FFF2-40B4-BE49-F238E27FC236}">
              <a16:creationId xmlns:a16="http://schemas.microsoft.com/office/drawing/2014/main" id="{373EA118-7027-42E7-A681-7A8EDE6D7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8" name="Picture 13" descr="Schl_Logo">
          <a:extLst>
            <a:ext uri="{FF2B5EF4-FFF2-40B4-BE49-F238E27FC236}">
              <a16:creationId xmlns:a16="http://schemas.microsoft.com/office/drawing/2014/main" id="{362B0A8D-2C60-4C77-849A-98A22529B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9" name="Picture 13" descr="Schl_Logo">
          <a:extLst>
            <a:ext uri="{FF2B5EF4-FFF2-40B4-BE49-F238E27FC236}">
              <a16:creationId xmlns:a16="http://schemas.microsoft.com/office/drawing/2014/main" id="{10B0CB3A-F623-4E82-AF89-FF193D6EC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0" name="Picture 1288" descr="Schl_Logo">
          <a:extLst>
            <a:ext uri="{FF2B5EF4-FFF2-40B4-BE49-F238E27FC236}">
              <a16:creationId xmlns:a16="http://schemas.microsoft.com/office/drawing/2014/main" id="{DF3FCA17-FFED-4FE9-9426-B1E287811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1" name="Picture 13" descr="Schl_Logo">
          <a:extLst>
            <a:ext uri="{FF2B5EF4-FFF2-40B4-BE49-F238E27FC236}">
              <a16:creationId xmlns:a16="http://schemas.microsoft.com/office/drawing/2014/main" id="{853B895C-DA22-4EF5-B0CD-E9F41AA8F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2" name="Picture 13" descr="Schl_Logo">
          <a:extLst>
            <a:ext uri="{FF2B5EF4-FFF2-40B4-BE49-F238E27FC236}">
              <a16:creationId xmlns:a16="http://schemas.microsoft.com/office/drawing/2014/main" id="{F8FAC616-AF48-4E2A-A3F9-4D14089F0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3" name="Picture 1288" descr="Schl_Logo">
          <a:extLst>
            <a:ext uri="{FF2B5EF4-FFF2-40B4-BE49-F238E27FC236}">
              <a16:creationId xmlns:a16="http://schemas.microsoft.com/office/drawing/2014/main" id="{5639591D-EEA3-433E-80C0-6C56C09D8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4" name="Picture 13" descr="Schl_Logo">
          <a:extLst>
            <a:ext uri="{FF2B5EF4-FFF2-40B4-BE49-F238E27FC236}">
              <a16:creationId xmlns:a16="http://schemas.microsoft.com/office/drawing/2014/main" id="{488A2B3A-3A9D-4BE8-B656-F17DE9F08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5" name="Picture 13" descr="Schl_Logo">
          <a:extLst>
            <a:ext uri="{FF2B5EF4-FFF2-40B4-BE49-F238E27FC236}">
              <a16:creationId xmlns:a16="http://schemas.microsoft.com/office/drawing/2014/main" id="{F4323212-C9C7-449D-B34E-2F32B5152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6" name="Picture 1288" descr="Schl_Logo">
          <a:extLst>
            <a:ext uri="{FF2B5EF4-FFF2-40B4-BE49-F238E27FC236}">
              <a16:creationId xmlns:a16="http://schemas.microsoft.com/office/drawing/2014/main" id="{4093F10A-C45D-48AF-8405-2A626AF53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7" name="Picture 13" descr="Schl_Logo">
          <a:extLst>
            <a:ext uri="{FF2B5EF4-FFF2-40B4-BE49-F238E27FC236}">
              <a16:creationId xmlns:a16="http://schemas.microsoft.com/office/drawing/2014/main" id="{55B91814-D465-4E46-BFCD-6B3143931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8" name="Picture 13" descr="Schl_Logo">
          <a:extLst>
            <a:ext uri="{FF2B5EF4-FFF2-40B4-BE49-F238E27FC236}">
              <a16:creationId xmlns:a16="http://schemas.microsoft.com/office/drawing/2014/main" id="{89F988EE-C0EE-4F6C-8BB2-C4681685F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9" name="Picture 1288" descr="Schl_Logo">
          <a:extLst>
            <a:ext uri="{FF2B5EF4-FFF2-40B4-BE49-F238E27FC236}">
              <a16:creationId xmlns:a16="http://schemas.microsoft.com/office/drawing/2014/main" id="{75B39854-C019-4392-BBC3-733388C4C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0" name="Picture 13" descr="Schl_Logo">
          <a:extLst>
            <a:ext uri="{FF2B5EF4-FFF2-40B4-BE49-F238E27FC236}">
              <a16:creationId xmlns:a16="http://schemas.microsoft.com/office/drawing/2014/main" id="{8DE761E8-3C8E-493B-A275-CE2ADBC2A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1" name="Picture 13" descr="Schl_Logo">
          <a:extLst>
            <a:ext uri="{FF2B5EF4-FFF2-40B4-BE49-F238E27FC236}">
              <a16:creationId xmlns:a16="http://schemas.microsoft.com/office/drawing/2014/main" id="{597BDF7D-C0C9-4610-9BAE-C1D3ADCE9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2" name="Picture 1288" descr="Schl_Logo">
          <a:extLst>
            <a:ext uri="{FF2B5EF4-FFF2-40B4-BE49-F238E27FC236}">
              <a16:creationId xmlns:a16="http://schemas.microsoft.com/office/drawing/2014/main" id="{30A0933E-DC82-4A86-83D7-ECBE42D3F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3" name="Picture 13" descr="Schl_Logo">
          <a:extLst>
            <a:ext uri="{FF2B5EF4-FFF2-40B4-BE49-F238E27FC236}">
              <a16:creationId xmlns:a16="http://schemas.microsoft.com/office/drawing/2014/main" id="{E2F17A8F-5E17-45DB-97DC-232CBE039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4" name="Picture 13" descr="Schl_Logo">
          <a:extLst>
            <a:ext uri="{FF2B5EF4-FFF2-40B4-BE49-F238E27FC236}">
              <a16:creationId xmlns:a16="http://schemas.microsoft.com/office/drawing/2014/main" id="{04C0C8CD-4857-4CEC-B700-F7DB12B46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5" name="Picture 1288" descr="Schl_Logo">
          <a:extLst>
            <a:ext uri="{FF2B5EF4-FFF2-40B4-BE49-F238E27FC236}">
              <a16:creationId xmlns:a16="http://schemas.microsoft.com/office/drawing/2014/main" id="{D01C8547-E89B-44B1-A5A4-2C4BCAFD3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6" name="Picture 13" descr="Schl_Logo">
          <a:extLst>
            <a:ext uri="{FF2B5EF4-FFF2-40B4-BE49-F238E27FC236}">
              <a16:creationId xmlns:a16="http://schemas.microsoft.com/office/drawing/2014/main" id="{BE20A611-7A94-4A06-A6A0-6E0D604A0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7" name="Picture 13" descr="Schl_Logo">
          <a:extLst>
            <a:ext uri="{FF2B5EF4-FFF2-40B4-BE49-F238E27FC236}">
              <a16:creationId xmlns:a16="http://schemas.microsoft.com/office/drawing/2014/main" id="{3EEE75A8-CE36-49BB-88B2-B56C5AD23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8" name="Picture 1288" descr="Schl_Logo">
          <a:extLst>
            <a:ext uri="{FF2B5EF4-FFF2-40B4-BE49-F238E27FC236}">
              <a16:creationId xmlns:a16="http://schemas.microsoft.com/office/drawing/2014/main" id="{564E8000-FD9D-4719-965B-6E911657B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9" name="Picture 13" descr="Schl_Logo">
          <a:extLst>
            <a:ext uri="{FF2B5EF4-FFF2-40B4-BE49-F238E27FC236}">
              <a16:creationId xmlns:a16="http://schemas.microsoft.com/office/drawing/2014/main" id="{18779918-B5FD-4DCC-B0E5-86535D3BA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0" name="Picture 13" descr="Schl_Logo">
          <a:extLst>
            <a:ext uri="{FF2B5EF4-FFF2-40B4-BE49-F238E27FC236}">
              <a16:creationId xmlns:a16="http://schemas.microsoft.com/office/drawing/2014/main" id="{47E0821A-6AE1-4AE4-B493-6482D3E3F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1" name="Picture 1288" descr="Schl_Logo">
          <a:extLst>
            <a:ext uri="{FF2B5EF4-FFF2-40B4-BE49-F238E27FC236}">
              <a16:creationId xmlns:a16="http://schemas.microsoft.com/office/drawing/2014/main" id="{8242698E-85CD-4549-8A20-20E3C834F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2" name="Picture 13" descr="Schl_Logo">
          <a:extLst>
            <a:ext uri="{FF2B5EF4-FFF2-40B4-BE49-F238E27FC236}">
              <a16:creationId xmlns:a16="http://schemas.microsoft.com/office/drawing/2014/main" id="{6B4B3097-A24F-4687-87CE-677889CCF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3" name="Picture 13" descr="Schl_Logo">
          <a:extLst>
            <a:ext uri="{FF2B5EF4-FFF2-40B4-BE49-F238E27FC236}">
              <a16:creationId xmlns:a16="http://schemas.microsoft.com/office/drawing/2014/main" id="{4138A3FC-7A83-4DD0-9333-BC1C48F27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4" name="Picture 1288" descr="Schl_Logo">
          <a:extLst>
            <a:ext uri="{FF2B5EF4-FFF2-40B4-BE49-F238E27FC236}">
              <a16:creationId xmlns:a16="http://schemas.microsoft.com/office/drawing/2014/main" id="{26A9907F-DBCF-43AE-920D-F1D6825D0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5" name="Picture 13" descr="Schl_Logo">
          <a:extLst>
            <a:ext uri="{FF2B5EF4-FFF2-40B4-BE49-F238E27FC236}">
              <a16:creationId xmlns:a16="http://schemas.microsoft.com/office/drawing/2014/main" id="{44E90D23-D9CB-43C1-A41C-0D45CAFC7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6" name="Picture 13" descr="Schl_Logo">
          <a:extLst>
            <a:ext uri="{FF2B5EF4-FFF2-40B4-BE49-F238E27FC236}">
              <a16:creationId xmlns:a16="http://schemas.microsoft.com/office/drawing/2014/main" id="{9D969435-9F1D-4B62-922C-7234D764F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7" name="Picture 1288" descr="Schl_Logo">
          <a:extLst>
            <a:ext uri="{FF2B5EF4-FFF2-40B4-BE49-F238E27FC236}">
              <a16:creationId xmlns:a16="http://schemas.microsoft.com/office/drawing/2014/main" id="{79D53432-0962-419B-BD95-AFFBF1251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8" name="Picture 13" descr="Schl_Logo">
          <a:extLst>
            <a:ext uri="{FF2B5EF4-FFF2-40B4-BE49-F238E27FC236}">
              <a16:creationId xmlns:a16="http://schemas.microsoft.com/office/drawing/2014/main" id="{1B8B86BB-FC0C-4077-BCBB-5EDDC0AEF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9" name="Picture 13" descr="Schl_Logo">
          <a:extLst>
            <a:ext uri="{FF2B5EF4-FFF2-40B4-BE49-F238E27FC236}">
              <a16:creationId xmlns:a16="http://schemas.microsoft.com/office/drawing/2014/main" id="{CE97B7FB-BC80-4C15-8589-51BA3F9EF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0" name="Picture 1288" descr="Schl_Logo">
          <a:extLst>
            <a:ext uri="{FF2B5EF4-FFF2-40B4-BE49-F238E27FC236}">
              <a16:creationId xmlns:a16="http://schemas.microsoft.com/office/drawing/2014/main" id="{8301A785-FFCE-46DD-9AEE-167C474CD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1" name="Picture 13" descr="Schl_Logo">
          <a:extLst>
            <a:ext uri="{FF2B5EF4-FFF2-40B4-BE49-F238E27FC236}">
              <a16:creationId xmlns:a16="http://schemas.microsoft.com/office/drawing/2014/main" id="{9E9B2F99-3E38-4B9B-BF34-74952FCBA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2" name="Picture 13" descr="Schl_Logo">
          <a:extLst>
            <a:ext uri="{FF2B5EF4-FFF2-40B4-BE49-F238E27FC236}">
              <a16:creationId xmlns:a16="http://schemas.microsoft.com/office/drawing/2014/main" id="{0F3CCDB3-1AD6-412A-A836-F7205F3A2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3" name="Picture 1288" descr="Schl_Logo">
          <a:extLst>
            <a:ext uri="{FF2B5EF4-FFF2-40B4-BE49-F238E27FC236}">
              <a16:creationId xmlns:a16="http://schemas.microsoft.com/office/drawing/2014/main" id="{40F24F62-1CF3-4E0C-8780-4C33C22EC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4" name="Picture 13" descr="Schl_Logo">
          <a:extLst>
            <a:ext uri="{FF2B5EF4-FFF2-40B4-BE49-F238E27FC236}">
              <a16:creationId xmlns:a16="http://schemas.microsoft.com/office/drawing/2014/main" id="{ECF7066F-3253-4C61-8CF5-AF0DA97D7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5" name="Picture 13" descr="Schl_Logo">
          <a:extLst>
            <a:ext uri="{FF2B5EF4-FFF2-40B4-BE49-F238E27FC236}">
              <a16:creationId xmlns:a16="http://schemas.microsoft.com/office/drawing/2014/main" id="{D4FCB062-0FA2-48C7-B4BF-B26C3EE65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6" name="Picture 1288" descr="Schl_Logo">
          <a:extLst>
            <a:ext uri="{FF2B5EF4-FFF2-40B4-BE49-F238E27FC236}">
              <a16:creationId xmlns:a16="http://schemas.microsoft.com/office/drawing/2014/main" id="{03FC41BD-16CF-4B6F-B25A-CC7F299B5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7" name="Picture 13" descr="Schl_Logo">
          <a:extLst>
            <a:ext uri="{FF2B5EF4-FFF2-40B4-BE49-F238E27FC236}">
              <a16:creationId xmlns:a16="http://schemas.microsoft.com/office/drawing/2014/main" id="{80594EF5-EAD9-4A0D-AAFA-902C8F2F1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8" name="Picture 13" descr="Schl_Logo">
          <a:extLst>
            <a:ext uri="{FF2B5EF4-FFF2-40B4-BE49-F238E27FC236}">
              <a16:creationId xmlns:a16="http://schemas.microsoft.com/office/drawing/2014/main" id="{60F1FFD7-68F8-4523-BE0F-69EF99FE0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9" name="Picture 1288" descr="Schl_Logo">
          <a:extLst>
            <a:ext uri="{FF2B5EF4-FFF2-40B4-BE49-F238E27FC236}">
              <a16:creationId xmlns:a16="http://schemas.microsoft.com/office/drawing/2014/main" id="{5E59E187-AA14-4BD0-A039-69E886326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0" name="Picture 13" descr="Schl_Logo">
          <a:extLst>
            <a:ext uri="{FF2B5EF4-FFF2-40B4-BE49-F238E27FC236}">
              <a16:creationId xmlns:a16="http://schemas.microsoft.com/office/drawing/2014/main" id="{8B760FA5-4EC1-4484-A950-6F86BD03E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1" name="Picture 13" descr="Schl_Logo">
          <a:extLst>
            <a:ext uri="{FF2B5EF4-FFF2-40B4-BE49-F238E27FC236}">
              <a16:creationId xmlns:a16="http://schemas.microsoft.com/office/drawing/2014/main" id="{4091FE59-96F4-45DD-957C-2B6CA2BD0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2" name="Picture 1288" descr="Schl_Logo">
          <a:extLst>
            <a:ext uri="{FF2B5EF4-FFF2-40B4-BE49-F238E27FC236}">
              <a16:creationId xmlns:a16="http://schemas.microsoft.com/office/drawing/2014/main" id="{4D3A642F-55DE-452E-85E3-5EAB58FB4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3" name="Picture 13" descr="Schl_Logo">
          <a:extLst>
            <a:ext uri="{FF2B5EF4-FFF2-40B4-BE49-F238E27FC236}">
              <a16:creationId xmlns:a16="http://schemas.microsoft.com/office/drawing/2014/main" id="{D5BA6C08-8B95-4371-A1FB-D676B64BC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4" name="Picture 13" descr="Schl_Logo">
          <a:extLst>
            <a:ext uri="{FF2B5EF4-FFF2-40B4-BE49-F238E27FC236}">
              <a16:creationId xmlns:a16="http://schemas.microsoft.com/office/drawing/2014/main" id="{CBBD1593-8142-4BA8-97BD-6E5121E6A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5" name="Picture 1288" descr="Schl_Logo">
          <a:extLst>
            <a:ext uri="{FF2B5EF4-FFF2-40B4-BE49-F238E27FC236}">
              <a16:creationId xmlns:a16="http://schemas.microsoft.com/office/drawing/2014/main" id="{11D28B48-9004-41AF-9EDD-B435EE345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6" name="Picture 13" descr="Schl_Logo">
          <a:extLst>
            <a:ext uri="{FF2B5EF4-FFF2-40B4-BE49-F238E27FC236}">
              <a16:creationId xmlns:a16="http://schemas.microsoft.com/office/drawing/2014/main" id="{9379ED5F-6394-43D0-91DF-DED832495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7" name="Picture 13" descr="Schl_Logo">
          <a:extLst>
            <a:ext uri="{FF2B5EF4-FFF2-40B4-BE49-F238E27FC236}">
              <a16:creationId xmlns:a16="http://schemas.microsoft.com/office/drawing/2014/main" id="{15961664-4525-446E-8A81-A2640EA47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8" name="Picture 1288" descr="Schl_Logo">
          <a:extLst>
            <a:ext uri="{FF2B5EF4-FFF2-40B4-BE49-F238E27FC236}">
              <a16:creationId xmlns:a16="http://schemas.microsoft.com/office/drawing/2014/main" id="{49A3B57A-2342-4FCD-861D-D9AF63023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9" name="Picture 13" descr="Schl_Logo">
          <a:extLst>
            <a:ext uri="{FF2B5EF4-FFF2-40B4-BE49-F238E27FC236}">
              <a16:creationId xmlns:a16="http://schemas.microsoft.com/office/drawing/2014/main" id="{A70C36E1-D943-451A-843A-A15FC6D08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0" name="Picture 13" descr="Schl_Logo">
          <a:extLst>
            <a:ext uri="{FF2B5EF4-FFF2-40B4-BE49-F238E27FC236}">
              <a16:creationId xmlns:a16="http://schemas.microsoft.com/office/drawing/2014/main" id="{A9F88657-D003-4A87-AB05-29435833A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1" name="Picture 1288" descr="Schl_Logo">
          <a:extLst>
            <a:ext uri="{FF2B5EF4-FFF2-40B4-BE49-F238E27FC236}">
              <a16:creationId xmlns:a16="http://schemas.microsoft.com/office/drawing/2014/main" id="{37574B4C-8C98-44F8-8127-DCE6E493F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2" name="Picture 13" descr="Schl_Logo">
          <a:extLst>
            <a:ext uri="{FF2B5EF4-FFF2-40B4-BE49-F238E27FC236}">
              <a16:creationId xmlns:a16="http://schemas.microsoft.com/office/drawing/2014/main" id="{CAB97019-1344-4234-A96C-B3C6F9100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3" name="Picture 13" descr="Schl_Logo">
          <a:extLst>
            <a:ext uri="{FF2B5EF4-FFF2-40B4-BE49-F238E27FC236}">
              <a16:creationId xmlns:a16="http://schemas.microsoft.com/office/drawing/2014/main" id="{034370E7-BC0C-4B80-B584-1FE79977C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4" name="Picture 1288" descr="Schl_Logo">
          <a:extLst>
            <a:ext uri="{FF2B5EF4-FFF2-40B4-BE49-F238E27FC236}">
              <a16:creationId xmlns:a16="http://schemas.microsoft.com/office/drawing/2014/main" id="{C7DC2660-3314-4524-991E-081C956B7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5" name="Picture 13" descr="Schl_Logo">
          <a:extLst>
            <a:ext uri="{FF2B5EF4-FFF2-40B4-BE49-F238E27FC236}">
              <a16:creationId xmlns:a16="http://schemas.microsoft.com/office/drawing/2014/main" id="{F9476506-4919-499F-BCAC-B5BAC06ED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6" name="Picture 13" descr="Schl_Logo">
          <a:extLst>
            <a:ext uri="{FF2B5EF4-FFF2-40B4-BE49-F238E27FC236}">
              <a16:creationId xmlns:a16="http://schemas.microsoft.com/office/drawing/2014/main" id="{CDA0D664-3F3F-4C3A-9DF5-5ED8732DE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7" name="Picture 1288" descr="Schl_Logo">
          <a:extLst>
            <a:ext uri="{FF2B5EF4-FFF2-40B4-BE49-F238E27FC236}">
              <a16:creationId xmlns:a16="http://schemas.microsoft.com/office/drawing/2014/main" id="{396408A2-AC3C-4858-9B61-57FDB8872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8" name="Picture 13" descr="Schl_Logo">
          <a:extLst>
            <a:ext uri="{FF2B5EF4-FFF2-40B4-BE49-F238E27FC236}">
              <a16:creationId xmlns:a16="http://schemas.microsoft.com/office/drawing/2014/main" id="{DA6F3464-4F63-4CB3-BF96-68EACCF6F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9" name="Picture 13" descr="Schl_Logo">
          <a:extLst>
            <a:ext uri="{FF2B5EF4-FFF2-40B4-BE49-F238E27FC236}">
              <a16:creationId xmlns:a16="http://schemas.microsoft.com/office/drawing/2014/main" id="{603BFBE5-5723-4EBC-B0B9-FA999B3C0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0" name="Picture 1288" descr="Schl_Logo">
          <a:extLst>
            <a:ext uri="{FF2B5EF4-FFF2-40B4-BE49-F238E27FC236}">
              <a16:creationId xmlns:a16="http://schemas.microsoft.com/office/drawing/2014/main" id="{C7D9C2AE-004C-43E7-97E8-28CABFE9F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1" name="Picture 13" descr="Schl_Logo">
          <a:extLst>
            <a:ext uri="{FF2B5EF4-FFF2-40B4-BE49-F238E27FC236}">
              <a16:creationId xmlns:a16="http://schemas.microsoft.com/office/drawing/2014/main" id="{A6F610B5-45CA-4DD7-B681-26828BE22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2" name="Picture 13" descr="Schl_Logo">
          <a:extLst>
            <a:ext uri="{FF2B5EF4-FFF2-40B4-BE49-F238E27FC236}">
              <a16:creationId xmlns:a16="http://schemas.microsoft.com/office/drawing/2014/main" id="{79022EE3-7622-41FF-9362-10C808DE8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3" name="Picture 1288" descr="Schl_Logo">
          <a:extLst>
            <a:ext uri="{FF2B5EF4-FFF2-40B4-BE49-F238E27FC236}">
              <a16:creationId xmlns:a16="http://schemas.microsoft.com/office/drawing/2014/main" id="{87CD434B-E33C-4F34-8779-36654F8D8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4" name="Picture 13" descr="Schl_Logo">
          <a:extLst>
            <a:ext uri="{FF2B5EF4-FFF2-40B4-BE49-F238E27FC236}">
              <a16:creationId xmlns:a16="http://schemas.microsoft.com/office/drawing/2014/main" id="{915622BA-ED86-4B89-BF54-6B639BB1D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5" name="Picture 13" descr="Schl_Logo">
          <a:extLst>
            <a:ext uri="{FF2B5EF4-FFF2-40B4-BE49-F238E27FC236}">
              <a16:creationId xmlns:a16="http://schemas.microsoft.com/office/drawing/2014/main" id="{E8509E37-73B3-41BC-8962-3D0DBE4AE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6" name="Picture 1288" descr="Schl_Logo">
          <a:extLst>
            <a:ext uri="{FF2B5EF4-FFF2-40B4-BE49-F238E27FC236}">
              <a16:creationId xmlns:a16="http://schemas.microsoft.com/office/drawing/2014/main" id="{DA747DEB-2241-40E0-BD03-FD458E026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7" name="Picture 13" descr="Schl_Logo">
          <a:extLst>
            <a:ext uri="{FF2B5EF4-FFF2-40B4-BE49-F238E27FC236}">
              <a16:creationId xmlns:a16="http://schemas.microsoft.com/office/drawing/2014/main" id="{5FD3AD40-78A9-448B-9B88-A34685128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8" name="Picture 13" descr="Schl_Logo">
          <a:extLst>
            <a:ext uri="{FF2B5EF4-FFF2-40B4-BE49-F238E27FC236}">
              <a16:creationId xmlns:a16="http://schemas.microsoft.com/office/drawing/2014/main" id="{9BC76548-A775-4AF5-A4FB-C050E2E80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9" name="Picture 1288" descr="Schl_Logo">
          <a:extLst>
            <a:ext uri="{FF2B5EF4-FFF2-40B4-BE49-F238E27FC236}">
              <a16:creationId xmlns:a16="http://schemas.microsoft.com/office/drawing/2014/main" id="{1958C9D6-183E-42FD-AAF6-CB896FB57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0" name="Picture 13" descr="Schl_Logo">
          <a:extLst>
            <a:ext uri="{FF2B5EF4-FFF2-40B4-BE49-F238E27FC236}">
              <a16:creationId xmlns:a16="http://schemas.microsoft.com/office/drawing/2014/main" id="{1399C861-6E4E-4E0E-8227-56912A0B9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1" name="Picture 13" descr="Schl_Logo">
          <a:extLst>
            <a:ext uri="{FF2B5EF4-FFF2-40B4-BE49-F238E27FC236}">
              <a16:creationId xmlns:a16="http://schemas.microsoft.com/office/drawing/2014/main" id="{06C208EE-045C-4334-93DD-EFA3BA75A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2" name="Picture 1288" descr="Schl_Logo">
          <a:extLst>
            <a:ext uri="{FF2B5EF4-FFF2-40B4-BE49-F238E27FC236}">
              <a16:creationId xmlns:a16="http://schemas.microsoft.com/office/drawing/2014/main" id="{D23A9930-9E0D-46A2-94B1-5B42CD0E9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3" name="Picture 13" descr="Schl_Logo">
          <a:extLst>
            <a:ext uri="{FF2B5EF4-FFF2-40B4-BE49-F238E27FC236}">
              <a16:creationId xmlns:a16="http://schemas.microsoft.com/office/drawing/2014/main" id="{F69ED02F-0AAE-4072-95DB-6806848A3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4" name="Picture 13" descr="Schl_Logo">
          <a:extLst>
            <a:ext uri="{FF2B5EF4-FFF2-40B4-BE49-F238E27FC236}">
              <a16:creationId xmlns:a16="http://schemas.microsoft.com/office/drawing/2014/main" id="{DB7461CF-C423-4ED0-ACB3-EFDE9E3B4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5" name="Picture 1288" descr="Schl_Logo">
          <a:extLst>
            <a:ext uri="{FF2B5EF4-FFF2-40B4-BE49-F238E27FC236}">
              <a16:creationId xmlns:a16="http://schemas.microsoft.com/office/drawing/2014/main" id="{4A60853E-42E7-4A44-8D5E-A9D1AC9FE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6" name="Picture 13" descr="Schl_Logo">
          <a:extLst>
            <a:ext uri="{FF2B5EF4-FFF2-40B4-BE49-F238E27FC236}">
              <a16:creationId xmlns:a16="http://schemas.microsoft.com/office/drawing/2014/main" id="{DA002B92-3190-46EC-9236-815F5D865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7" name="Picture 13" descr="Schl_Logo">
          <a:extLst>
            <a:ext uri="{FF2B5EF4-FFF2-40B4-BE49-F238E27FC236}">
              <a16:creationId xmlns:a16="http://schemas.microsoft.com/office/drawing/2014/main" id="{D3445BF0-8D86-45AC-838A-52A91F256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8" name="Picture 1288" descr="Schl_Logo">
          <a:extLst>
            <a:ext uri="{FF2B5EF4-FFF2-40B4-BE49-F238E27FC236}">
              <a16:creationId xmlns:a16="http://schemas.microsoft.com/office/drawing/2014/main" id="{9CA3FF16-5154-4ECE-9239-C4DF8AAE5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9" name="Picture 13" descr="Schl_Logo">
          <a:extLst>
            <a:ext uri="{FF2B5EF4-FFF2-40B4-BE49-F238E27FC236}">
              <a16:creationId xmlns:a16="http://schemas.microsoft.com/office/drawing/2014/main" id="{2CDCE58D-7A14-483D-B230-5B0AA01DE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0" name="Picture 13" descr="Schl_Logo">
          <a:extLst>
            <a:ext uri="{FF2B5EF4-FFF2-40B4-BE49-F238E27FC236}">
              <a16:creationId xmlns:a16="http://schemas.microsoft.com/office/drawing/2014/main" id="{E1D57E71-F5EA-4FB5-8A72-904418923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1" name="Picture 1288" descr="Schl_Logo">
          <a:extLst>
            <a:ext uri="{FF2B5EF4-FFF2-40B4-BE49-F238E27FC236}">
              <a16:creationId xmlns:a16="http://schemas.microsoft.com/office/drawing/2014/main" id="{4661358B-7C07-4438-BE4A-ECBF294BE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2" name="Picture 13" descr="Schl_Logo">
          <a:extLst>
            <a:ext uri="{FF2B5EF4-FFF2-40B4-BE49-F238E27FC236}">
              <a16:creationId xmlns:a16="http://schemas.microsoft.com/office/drawing/2014/main" id="{FCA9408F-D257-4F6E-B141-BE098B260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3" name="Picture 13" descr="Schl_Logo">
          <a:extLst>
            <a:ext uri="{FF2B5EF4-FFF2-40B4-BE49-F238E27FC236}">
              <a16:creationId xmlns:a16="http://schemas.microsoft.com/office/drawing/2014/main" id="{446E1788-4D3B-40EF-B3B7-4C61D6441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4" name="Picture 1288" descr="Schl_Logo">
          <a:extLst>
            <a:ext uri="{FF2B5EF4-FFF2-40B4-BE49-F238E27FC236}">
              <a16:creationId xmlns:a16="http://schemas.microsoft.com/office/drawing/2014/main" id="{BA40BEBD-9EB9-49BC-B094-8B41C25C5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5" name="Picture 13" descr="Schl_Logo">
          <a:extLst>
            <a:ext uri="{FF2B5EF4-FFF2-40B4-BE49-F238E27FC236}">
              <a16:creationId xmlns:a16="http://schemas.microsoft.com/office/drawing/2014/main" id="{8ABE9629-1512-4DA4-8216-620D02937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6" name="Picture 13" descr="Schl_Logo">
          <a:extLst>
            <a:ext uri="{FF2B5EF4-FFF2-40B4-BE49-F238E27FC236}">
              <a16:creationId xmlns:a16="http://schemas.microsoft.com/office/drawing/2014/main" id="{4C379C06-74D3-4642-8442-EE9945A50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7" name="Picture 1288" descr="Schl_Logo">
          <a:extLst>
            <a:ext uri="{FF2B5EF4-FFF2-40B4-BE49-F238E27FC236}">
              <a16:creationId xmlns:a16="http://schemas.microsoft.com/office/drawing/2014/main" id="{E08C8BE2-B469-4862-8E5F-D89B40167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8" name="Picture 13" descr="Schl_Logo">
          <a:extLst>
            <a:ext uri="{FF2B5EF4-FFF2-40B4-BE49-F238E27FC236}">
              <a16:creationId xmlns:a16="http://schemas.microsoft.com/office/drawing/2014/main" id="{E46EED37-A99E-4B2E-AB61-0A00BF677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9" name="Picture 13" descr="Schl_Logo">
          <a:extLst>
            <a:ext uri="{FF2B5EF4-FFF2-40B4-BE49-F238E27FC236}">
              <a16:creationId xmlns:a16="http://schemas.microsoft.com/office/drawing/2014/main" id="{B7E67319-9AC9-46D1-9843-879928D28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0" name="Picture 1288" descr="Schl_Logo">
          <a:extLst>
            <a:ext uri="{FF2B5EF4-FFF2-40B4-BE49-F238E27FC236}">
              <a16:creationId xmlns:a16="http://schemas.microsoft.com/office/drawing/2014/main" id="{D033505E-342A-4F19-9D82-C6B74F9C1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1" name="Picture 13" descr="Schl_Logo">
          <a:extLst>
            <a:ext uri="{FF2B5EF4-FFF2-40B4-BE49-F238E27FC236}">
              <a16:creationId xmlns:a16="http://schemas.microsoft.com/office/drawing/2014/main" id="{FA581605-B2FA-42A3-87A2-B85B110A7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2" name="Picture 13" descr="Schl_Logo">
          <a:extLst>
            <a:ext uri="{FF2B5EF4-FFF2-40B4-BE49-F238E27FC236}">
              <a16:creationId xmlns:a16="http://schemas.microsoft.com/office/drawing/2014/main" id="{4BFA7792-9894-4A4C-8261-E0B328E43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3" name="Picture 1288" descr="Schl_Logo">
          <a:extLst>
            <a:ext uri="{FF2B5EF4-FFF2-40B4-BE49-F238E27FC236}">
              <a16:creationId xmlns:a16="http://schemas.microsoft.com/office/drawing/2014/main" id="{4B126E95-B9D0-43E4-9D98-7C952C749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4" name="Picture 13" descr="Schl_Logo">
          <a:extLst>
            <a:ext uri="{FF2B5EF4-FFF2-40B4-BE49-F238E27FC236}">
              <a16:creationId xmlns:a16="http://schemas.microsoft.com/office/drawing/2014/main" id="{F7DE7852-E6C8-4414-93C2-53E1E55F1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5" name="Picture 13" descr="Schl_Logo">
          <a:extLst>
            <a:ext uri="{FF2B5EF4-FFF2-40B4-BE49-F238E27FC236}">
              <a16:creationId xmlns:a16="http://schemas.microsoft.com/office/drawing/2014/main" id="{48CFCD00-35B9-48BB-86A7-6C969FC5D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6" name="Picture 1288" descr="Schl_Logo">
          <a:extLst>
            <a:ext uri="{FF2B5EF4-FFF2-40B4-BE49-F238E27FC236}">
              <a16:creationId xmlns:a16="http://schemas.microsoft.com/office/drawing/2014/main" id="{6A163D7E-C509-4B09-A1CF-C4A13C230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7" name="Picture 13" descr="Schl_Logo">
          <a:extLst>
            <a:ext uri="{FF2B5EF4-FFF2-40B4-BE49-F238E27FC236}">
              <a16:creationId xmlns:a16="http://schemas.microsoft.com/office/drawing/2014/main" id="{EE757B2E-6232-4189-8B64-2454A21AA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8" name="Picture 13" descr="Schl_Logo">
          <a:extLst>
            <a:ext uri="{FF2B5EF4-FFF2-40B4-BE49-F238E27FC236}">
              <a16:creationId xmlns:a16="http://schemas.microsoft.com/office/drawing/2014/main" id="{AF3BD72A-F49E-4C35-9633-210CD5652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9" name="Picture 1288" descr="Schl_Logo">
          <a:extLst>
            <a:ext uri="{FF2B5EF4-FFF2-40B4-BE49-F238E27FC236}">
              <a16:creationId xmlns:a16="http://schemas.microsoft.com/office/drawing/2014/main" id="{C814D508-EE50-4D91-9A13-9A6D61C12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0" name="Picture 13" descr="Schl_Logo">
          <a:extLst>
            <a:ext uri="{FF2B5EF4-FFF2-40B4-BE49-F238E27FC236}">
              <a16:creationId xmlns:a16="http://schemas.microsoft.com/office/drawing/2014/main" id="{19AD8EE1-712E-491F-A891-53AB230B8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1" name="Picture 13" descr="Schl_Logo">
          <a:extLst>
            <a:ext uri="{FF2B5EF4-FFF2-40B4-BE49-F238E27FC236}">
              <a16:creationId xmlns:a16="http://schemas.microsoft.com/office/drawing/2014/main" id="{C5738871-D282-4715-A38A-5F8ABFEB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2" name="Picture 1288" descr="Schl_Logo">
          <a:extLst>
            <a:ext uri="{FF2B5EF4-FFF2-40B4-BE49-F238E27FC236}">
              <a16:creationId xmlns:a16="http://schemas.microsoft.com/office/drawing/2014/main" id="{0E68E7D7-62E9-4729-AB12-F862A5659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3" name="Picture 13" descr="Schl_Logo">
          <a:extLst>
            <a:ext uri="{FF2B5EF4-FFF2-40B4-BE49-F238E27FC236}">
              <a16:creationId xmlns:a16="http://schemas.microsoft.com/office/drawing/2014/main" id="{DA23DBBF-4079-4781-A850-559F91CB1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4" name="Picture 13" descr="Schl_Logo">
          <a:extLst>
            <a:ext uri="{FF2B5EF4-FFF2-40B4-BE49-F238E27FC236}">
              <a16:creationId xmlns:a16="http://schemas.microsoft.com/office/drawing/2014/main" id="{27D26535-7A84-47B3-AF53-FDCFE0B3B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5" name="Picture 1288" descr="Schl_Logo">
          <a:extLst>
            <a:ext uri="{FF2B5EF4-FFF2-40B4-BE49-F238E27FC236}">
              <a16:creationId xmlns:a16="http://schemas.microsoft.com/office/drawing/2014/main" id="{4311F0A1-FE74-4CEE-8938-638A35BEF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6" name="Picture 13" descr="Schl_Logo">
          <a:extLst>
            <a:ext uri="{FF2B5EF4-FFF2-40B4-BE49-F238E27FC236}">
              <a16:creationId xmlns:a16="http://schemas.microsoft.com/office/drawing/2014/main" id="{8D9F3B0E-F91A-44EA-8B4E-EC01738D4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7" name="Picture 13" descr="Schl_Logo">
          <a:extLst>
            <a:ext uri="{FF2B5EF4-FFF2-40B4-BE49-F238E27FC236}">
              <a16:creationId xmlns:a16="http://schemas.microsoft.com/office/drawing/2014/main" id="{AACEF770-9C7F-44D3-A574-AD489811D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8" name="Picture 1288" descr="Schl_Logo">
          <a:extLst>
            <a:ext uri="{FF2B5EF4-FFF2-40B4-BE49-F238E27FC236}">
              <a16:creationId xmlns:a16="http://schemas.microsoft.com/office/drawing/2014/main" id="{44BA35A9-5C11-4EED-BECD-B4748EBC1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9" name="Picture 13" descr="Schl_Logo">
          <a:extLst>
            <a:ext uri="{FF2B5EF4-FFF2-40B4-BE49-F238E27FC236}">
              <a16:creationId xmlns:a16="http://schemas.microsoft.com/office/drawing/2014/main" id="{A0EEEFD4-48D4-4834-A7E3-18F2EA917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0" name="Picture 13" descr="Schl_Logo">
          <a:extLst>
            <a:ext uri="{FF2B5EF4-FFF2-40B4-BE49-F238E27FC236}">
              <a16:creationId xmlns:a16="http://schemas.microsoft.com/office/drawing/2014/main" id="{29F3852A-BC48-448C-A571-EBAAC9910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1" name="Picture 1288" descr="Schl_Logo">
          <a:extLst>
            <a:ext uri="{FF2B5EF4-FFF2-40B4-BE49-F238E27FC236}">
              <a16:creationId xmlns:a16="http://schemas.microsoft.com/office/drawing/2014/main" id="{1E99A852-29FD-4EDD-96B0-C3C06FFA7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2" name="Picture 13" descr="Schl_Logo">
          <a:extLst>
            <a:ext uri="{FF2B5EF4-FFF2-40B4-BE49-F238E27FC236}">
              <a16:creationId xmlns:a16="http://schemas.microsoft.com/office/drawing/2014/main" id="{69DFCA75-75AA-45A0-9249-D53D988C5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3" name="Picture 13" descr="Schl_Logo">
          <a:extLst>
            <a:ext uri="{FF2B5EF4-FFF2-40B4-BE49-F238E27FC236}">
              <a16:creationId xmlns:a16="http://schemas.microsoft.com/office/drawing/2014/main" id="{3BBFB90D-BD4A-4E47-9356-E1F94B50F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4" name="Picture 1288" descr="Schl_Logo">
          <a:extLst>
            <a:ext uri="{FF2B5EF4-FFF2-40B4-BE49-F238E27FC236}">
              <a16:creationId xmlns:a16="http://schemas.microsoft.com/office/drawing/2014/main" id="{57215CF7-A2B4-4D59-9EB3-C6D2C8205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5" name="Picture 13" descr="Schl_Logo">
          <a:extLst>
            <a:ext uri="{FF2B5EF4-FFF2-40B4-BE49-F238E27FC236}">
              <a16:creationId xmlns:a16="http://schemas.microsoft.com/office/drawing/2014/main" id="{617C8972-6193-4ACA-A312-9B0ECAC96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6" name="Picture 13" descr="Schl_Logo">
          <a:extLst>
            <a:ext uri="{FF2B5EF4-FFF2-40B4-BE49-F238E27FC236}">
              <a16:creationId xmlns:a16="http://schemas.microsoft.com/office/drawing/2014/main" id="{031D8AC3-7545-44F7-81D1-32387C474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7" name="Picture 1288" descr="Schl_Logo">
          <a:extLst>
            <a:ext uri="{FF2B5EF4-FFF2-40B4-BE49-F238E27FC236}">
              <a16:creationId xmlns:a16="http://schemas.microsoft.com/office/drawing/2014/main" id="{C9603A9F-4321-41A6-81DC-D82F6AEF1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8" name="Picture 13" descr="Schl_Logo">
          <a:extLst>
            <a:ext uri="{FF2B5EF4-FFF2-40B4-BE49-F238E27FC236}">
              <a16:creationId xmlns:a16="http://schemas.microsoft.com/office/drawing/2014/main" id="{2A82DD20-BD1A-4C61-853E-2A36E7C12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9" name="Picture 13" descr="Schl_Logo">
          <a:extLst>
            <a:ext uri="{FF2B5EF4-FFF2-40B4-BE49-F238E27FC236}">
              <a16:creationId xmlns:a16="http://schemas.microsoft.com/office/drawing/2014/main" id="{DF447E31-A123-48D3-9788-DF7311A4D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0" name="Picture 1288" descr="Schl_Logo">
          <a:extLst>
            <a:ext uri="{FF2B5EF4-FFF2-40B4-BE49-F238E27FC236}">
              <a16:creationId xmlns:a16="http://schemas.microsoft.com/office/drawing/2014/main" id="{D3F4124D-EB89-4394-8DAF-3BC69FEEA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1" name="Picture 13" descr="Schl_Logo">
          <a:extLst>
            <a:ext uri="{FF2B5EF4-FFF2-40B4-BE49-F238E27FC236}">
              <a16:creationId xmlns:a16="http://schemas.microsoft.com/office/drawing/2014/main" id="{6880C8BD-161E-46CE-BB77-6E716FB5A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2" name="Picture 13" descr="Schl_Logo">
          <a:extLst>
            <a:ext uri="{FF2B5EF4-FFF2-40B4-BE49-F238E27FC236}">
              <a16:creationId xmlns:a16="http://schemas.microsoft.com/office/drawing/2014/main" id="{4F9D2C4E-2D63-4A70-AAD8-1B7B156BB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3" name="Picture 1288" descr="Schl_Logo">
          <a:extLst>
            <a:ext uri="{FF2B5EF4-FFF2-40B4-BE49-F238E27FC236}">
              <a16:creationId xmlns:a16="http://schemas.microsoft.com/office/drawing/2014/main" id="{C92FCFB3-C4DB-4230-9A8C-0D2F37994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4" name="Picture 13" descr="Schl_Logo">
          <a:extLst>
            <a:ext uri="{FF2B5EF4-FFF2-40B4-BE49-F238E27FC236}">
              <a16:creationId xmlns:a16="http://schemas.microsoft.com/office/drawing/2014/main" id="{DE6B5D02-B317-4CD6-9A62-F879033E1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5" name="Picture 13" descr="Schl_Logo">
          <a:extLst>
            <a:ext uri="{FF2B5EF4-FFF2-40B4-BE49-F238E27FC236}">
              <a16:creationId xmlns:a16="http://schemas.microsoft.com/office/drawing/2014/main" id="{10C0C2A7-D132-491A-B0B6-8B0E94B1C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6" name="Picture 1288" descr="Schl_Logo">
          <a:extLst>
            <a:ext uri="{FF2B5EF4-FFF2-40B4-BE49-F238E27FC236}">
              <a16:creationId xmlns:a16="http://schemas.microsoft.com/office/drawing/2014/main" id="{1C1F45A1-A504-42E1-8F28-56BD16E05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7" name="Picture 13" descr="Schl_Logo">
          <a:extLst>
            <a:ext uri="{FF2B5EF4-FFF2-40B4-BE49-F238E27FC236}">
              <a16:creationId xmlns:a16="http://schemas.microsoft.com/office/drawing/2014/main" id="{8215639C-3763-43C2-8572-EF25B2C01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8" name="Picture 13" descr="Schl_Logo">
          <a:extLst>
            <a:ext uri="{FF2B5EF4-FFF2-40B4-BE49-F238E27FC236}">
              <a16:creationId xmlns:a16="http://schemas.microsoft.com/office/drawing/2014/main" id="{C4C95B2B-896E-4025-A991-8E34CC03F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9" name="Picture 1288" descr="Schl_Logo">
          <a:extLst>
            <a:ext uri="{FF2B5EF4-FFF2-40B4-BE49-F238E27FC236}">
              <a16:creationId xmlns:a16="http://schemas.microsoft.com/office/drawing/2014/main" id="{172A1B59-66FA-4A5B-B1D0-DADD90E8F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0" name="Picture 13" descr="Schl_Logo">
          <a:extLst>
            <a:ext uri="{FF2B5EF4-FFF2-40B4-BE49-F238E27FC236}">
              <a16:creationId xmlns:a16="http://schemas.microsoft.com/office/drawing/2014/main" id="{5F1CE25B-FD65-46BB-AA79-0E3C8970D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1" name="Picture 13" descr="Schl_Logo">
          <a:extLst>
            <a:ext uri="{FF2B5EF4-FFF2-40B4-BE49-F238E27FC236}">
              <a16:creationId xmlns:a16="http://schemas.microsoft.com/office/drawing/2014/main" id="{53AEAEF5-7424-45EF-BED4-33BE50B44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2" name="Picture 1288" descr="Schl_Logo">
          <a:extLst>
            <a:ext uri="{FF2B5EF4-FFF2-40B4-BE49-F238E27FC236}">
              <a16:creationId xmlns:a16="http://schemas.microsoft.com/office/drawing/2014/main" id="{16A4ED85-7A7F-44DC-B7E3-6017915A4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3" name="Picture 13" descr="Schl_Logo">
          <a:extLst>
            <a:ext uri="{FF2B5EF4-FFF2-40B4-BE49-F238E27FC236}">
              <a16:creationId xmlns:a16="http://schemas.microsoft.com/office/drawing/2014/main" id="{1E58D730-1549-4DE6-9AC2-9448DD377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4" name="Picture 13" descr="Schl_Logo">
          <a:extLst>
            <a:ext uri="{FF2B5EF4-FFF2-40B4-BE49-F238E27FC236}">
              <a16:creationId xmlns:a16="http://schemas.microsoft.com/office/drawing/2014/main" id="{A10454C8-7F28-4E96-8459-A8B3C6A2A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5" name="Picture 1288" descr="Schl_Logo">
          <a:extLst>
            <a:ext uri="{FF2B5EF4-FFF2-40B4-BE49-F238E27FC236}">
              <a16:creationId xmlns:a16="http://schemas.microsoft.com/office/drawing/2014/main" id="{2D8F6C60-FEA7-4924-AC71-F6193AD3C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6" name="Picture 13" descr="Schl_Logo">
          <a:extLst>
            <a:ext uri="{FF2B5EF4-FFF2-40B4-BE49-F238E27FC236}">
              <a16:creationId xmlns:a16="http://schemas.microsoft.com/office/drawing/2014/main" id="{B39FC715-E2A4-4B0F-8A37-18F302EC7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7" name="Picture 13" descr="Schl_Logo">
          <a:extLst>
            <a:ext uri="{FF2B5EF4-FFF2-40B4-BE49-F238E27FC236}">
              <a16:creationId xmlns:a16="http://schemas.microsoft.com/office/drawing/2014/main" id="{52A215F5-C983-44DD-A2B8-E9B01C346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8" name="Picture 1288" descr="Schl_Logo">
          <a:extLst>
            <a:ext uri="{FF2B5EF4-FFF2-40B4-BE49-F238E27FC236}">
              <a16:creationId xmlns:a16="http://schemas.microsoft.com/office/drawing/2014/main" id="{B549B17C-C53D-488A-A9D9-2B168243F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9" name="Picture 13" descr="Schl_Logo">
          <a:extLst>
            <a:ext uri="{FF2B5EF4-FFF2-40B4-BE49-F238E27FC236}">
              <a16:creationId xmlns:a16="http://schemas.microsoft.com/office/drawing/2014/main" id="{680998C5-3C21-48D5-8E0A-FF5B37BF9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0" name="Picture 13" descr="Schl_Logo">
          <a:extLst>
            <a:ext uri="{FF2B5EF4-FFF2-40B4-BE49-F238E27FC236}">
              <a16:creationId xmlns:a16="http://schemas.microsoft.com/office/drawing/2014/main" id="{B007D189-C3D4-4722-9F99-8D2D160B2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1" name="Picture 1288" descr="Schl_Logo">
          <a:extLst>
            <a:ext uri="{FF2B5EF4-FFF2-40B4-BE49-F238E27FC236}">
              <a16:creationId xmlns:a16="http://schemas.microsoft.com/office/drawing/2014/main" id="{FE822C49-B8FE-4A64-B8F5-412C79AA3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2" name="Picture 13" descr="Schl_Logo">
          <a:extLst>
            <a:ext uri="{FF2B5EF4-FFF2-40B4-BE49-F238E27FC236}">
              <a16:creationId xmlns:a16="http://schemas.microsoft.com/office/drawing/2014/main" id="{CACF0604-6DD6-43A7-A9DF-D9F335392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3" name="Picture 13" descr="Schl_Logo">
          <a:extLst>
            <a:ext uri="{FF2B5EF4-FFF2-40B4-BE49-F238E27FC236}">
              <a16:creationId xmlns:a16="http://schemas.microsoft.com/office/drawing/2014/main" id="{EA52FF4D-A15E-4047-861F-7D6F2AFCA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4" name="Picture 1288" descr="Schl_Logo">
          <a:extLst>
            <a:ext uri="{FF2B5EF4-FFF2-40B4-BE49-F238E27FC236}">
              <a16:creationId xmlns:a16="http://schemas.microsoft.com/office/drawing/2014/main" id="{0F2DA351-C421-4041-A390-1A97660D4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5" name="Picture 13" descr="Schl_Logo">
          <a:extLst>
            <a:ext uri="{FF2B5EF4-FFF2-40B4-BE49-F238E27FC236}">
              <a16:creationId xmlns:a16="http://schemas.microsoft.com/office/drawing/2014/main" id="{6B15B040-5A47-4403-BAA6-C92299789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6" name="Picture 13" descr="Schl_Logo">
          <a:extLst>
            <a:ext uri="{FF2B5EF4-FFF2-40B4-BE49-F238E27FC236}">
              <a16:creationId xmlns:a16="http://schemas.microsoft.com/office/drawing/2014/main" id="{B4B8704C-D435-4F5F-B6CE-BF6A38E5C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7" name="Picture 1288" descr="Schl_Logo">
          <a:extLst>
            <a:ext uri="{FF2B5EF4-FFF2-40B4-BE49-F238E27FC236}">
              <a16:creationId xmlns:a16="http://schemas.microsoft.com/office/drawing/2014/main" id="{9F768916-056A-4DDC-B03D-0801C4079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8" name="Picture 13" descr="Schl_Logo">
          <a:extLst>
            <a:ext uri="{FF2B5EF4-FFF2-40B4-BE49-F238E27FC236}">
              <a16:creationId xmlns:a16="http://schemas.microsoft.com/office/drawing/2014/main" id="{ADBA8B25-2D2D-48AC-A013-2AD48A5EE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9" name="Picture 13" descr="Schl_Logo">
          <a:extLst>
            <a:ext uri="{FF2B5EF4-FFF2-40B4-BE49-F238E27FC236}">
              <a16:creationId xmlns:a16="http://schemas.microsoft.com/office/drawing/2014/main" id="{FD761890-4781-49DD-986E-9853853B8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0" name="Picture 1288" descr="Schl_Logo">
          <a:extLst>
            <a:ext uri="{FF2B5EF4-FFF2-40B4-BE49-F238E27FC236}">
              <a16:creationId xmlns:a16="http://schemas.microsoft.com/office/drawing/2014/main" id="{F82B3986-C151-40FC-88C3-85FB2E4AF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1" name="Picture 13" descr="Schl_Logo">
          <a:extLst>
            <a:ext uri="{FF2B5EF4-FFF2-40B4-BE49-F238E27FC236}">
              <a16:creationId xmlns:a16="http://schemas.microsoft.com/office/drawing/2014/main" id="{ACBD8CB9-3553-4C5E-8927-2E708D763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2" name="Picture 13" descr="Schl_Logo">
          <a:extLst>
            <a:ext uri="{FF2B5EF4-FFF2-40B4-BE49-F238E27FC236}">
              <a16:creationId xmlns:a16="http://schemas.microsoft.com/office/drawing/2014/main" id="{26D92312-BC62-44D7-8327-31BE0F373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3" name="Picture 1288" descr="Schl_Logo">
          <a:extLst>
            <a:ext uri="{FF2B5EF4-FFF2-40B4-BE49-F238E27FC236}">
              <a16:creationId xmlns:a16="http://schemas.microsoft.com/office/drawing/2014/main" id="{85349C31-A2CC-4C30-A2F9-95980519F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4" name="Picture 13" descr="Schl_Logo">
          <a:extLst>
            <a:ext uri="{FF2B5EF4-FFF2-40B4-BE49-F238E27FC236}">
              <a16:creationId xmlns:a16="http://schemas.microsoft.com/office/drawing/2014/main" id="{1D7C51D5-52D1-473C-B7E6-663426FC1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5" name="Picture 13" descr="Schl_Logo">
          <a:extLst>
            <a:ext uri="{FF2B5EF4-FFF2-40B4-BE49-F238E27FC236}">
              <a16:creationId xmlns:a16="http://schemas.microsoft.com/office/drawing/2014/main" id="{2181AB60-83AF-418A-A58D-15E3CD1BC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6" name="Picture 1288" descr="Schl_Logo">
          <a:extLst>
            <a:ext uri="{FF2B5EF4-FFF2-40B4-BE49-F238E27FC236}">
              <a16:creationId xmlns:a16="http://schemas.microsoft.com/office/drawing/2014/main" id="{4EA7DE13-CF2F-418C-A030-8062865EB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7" name="Picture 13" descr="Schl_Logo">
          <a:extLst>
            <a:ext uri="{FF2B5EF4-FFF2-40B4-BE49-F238E27FC236}">
              <a16:creationId xmlns:a16="http://schemas.microsoft.com/office/drawing/2014/main" id="{EECD1885-F876-45C5-97D5-55CC9E41A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8" name="Picture 13" descr="Schl_Logo">
          <a:extLst>
            <a:ext uri="{FF2B5EF4-FFF2-40B4-BE49-F238E27FC236}">
              <a16:creationId xmlns:a16="http://schemas.microsoft.com/office/drawing/2014/main" id="{5D2336DD-B4CF-4EC3-83F8-61677F89F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9" name="Picture 1288" descr="Schl_Logo">
          <a:extLst>
            <a:ext uri="{FF2B5EF4-FFF2-40B4-BE49-F238E27FC236}">
              <a16:creationId xmlns:a16="http://schemas.microsoft.com/office/drawing/2014/main" id="{34480AAF-40AA-4939-8442-46F6CCC05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0" name="Picture 13" descr="Schl_Logo">
          <a:extLst>
            <a:ext uri="{FF2B5EF4-FFF2-40B4-BE49-F238E27FC236}">
              <a16:creationId xmlns:a16="http://schemas.microsoft.com/office/drawing/2014/main" id="{1EAC7F9A-E4DD-4D0E-BBB0-AA1AFD29A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1" name="Picture 13" descr="Schl_Logo">
          <a:extLst>
            <a:ext uri="{FF2B5EF4-FFF2-40B4-BE49-F238E27FC236}">
              <a16:creationId xmlns:a16="http://schemas.microsoft.com/office/drawing/2014/main" id="{DEB8057A-B950-4815-9F32-0FFD4C804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2" name="Picture 1288" descr="Schl_Logo">
          <a:extLst>
            <a:ext uri="{FF2B5EF4-FFF2-40B4-BE49-F238E27FC236}">
              <a16:creationId xmlns:a16="http://schemas.microsoft.com/office/drawing/2014/main" id="{5DA905C2-B19C-49A5-A400-614C793C0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3" name="Picture 13" descr="Schl_Logo">
          <a:extLst>
            <a:ext uri="{FF2B5EF4-FFF2-40B4-BE49-F238E27FC236}">
              <a16:creationId xmlns:a16="http://schemas.microsoft.com/office/drawing/2014/main" id="{1A457D52-50DA-4AA1-94D1-2A1D3FD28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4" name="Picture 13" descr="Schl_Logo">
          <a:extLst>
            <a:ext uri="{FF2B5EF4-FFF2-40B4-BE49-F238E27FC236}">
              <a16:creationId xmlns:a16="http://schemas.microsoft.com/office/drawing/2014/main" id="{4246EF22-A5F5-4571-B6FF-3FE9C9C06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5" name="Picture 1288" descr="Schl_Logo">
          <a:extLst>
            <a:ext uri="{FF2B5EF4-FFF2-40B4-BE49-F238E27FC236}">
              <a16:creationId xmlns:a16="http://schemas.microsoft.com/office/drawing/2014/main" id="{C455BEE3-5B9A-4DDA-B0A2-533A6D06B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6" name="Picture 13" descr="Schl_Logo">
          <a:extLst>
            <a:ext uri="{FF2B5EF4-FFF2-40B4-BE49-F238E27FC236}">
              <a16:creationId xmlns:a16="http://schemas.microsoft.com/office/drawing/2014/main" id="{FABC44B0-DFEC-4A3A-8FDB-DDB03B9C9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7" name="Picture 13" descr="Schl_Logo">
          <a:extLst>
            <a:ext uri="{FF2B5EF4-FFF2-40B4-BE49-F238E27FC236}">
              <a16:creationId xmlns:a16="http://schemas.microsoft.com/office/drawing/2014/main" id="{52864B23-F83C-46C7-80CB-88CD08CC5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8" name="Picture 1288" descr="Schl_Logo">
          <a:extLst>
            <a:ext uri="{FF2B5EF4-FFF2-40B4-BE49-F238E27FC236}">
              <a16:creationId xmlns:a16="http://schemas.microsoft.com/office/drawing/2014/main" id="{9853090C-C99C-4583-A71B-816309269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9" name="Picture 13" descr="Schl_Logo">
          <a:extLst>
            <a:ext uri="{FF2B5EF4-FFF2-40B4-BE49-F238E27FC236}">
              <a16:creationId xmlns:a16="http://schemas.microsoft.com/office/drawing/2014/main" id="{639A70B9-F529-4052-A2E8-E16412D86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0" name="Picture 13" descr="Schl_Logo">
          <a:extLst>
            <a:ext uri="{FF2B5EF4-FFF2-40B4-BE49-F238E27FC236}">
              <a16:creationId xmlns:a16="http://schemas.microsoft.com/office/drawing/2014/main" id="{DEE2F89C-9247-4555-BBEE-9485DA753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1" name="Picture 1288" descr="Schl_Logo">
          <a:extLst>
            <a:ext uri="{FF2B5EF4-FFF2-40B4-BE49-F238E27FC236}">
              <a16:creationId xmlns:a16="http://schemas.microsoft.com/office/drawing/2014/main" id="{0F74F66F-3C83-40CE-BFEF-D6C8A44B5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2" name="Picture 13" descr="Schl_Logo">
          <a:extLst>
            <a:ext uri="{FF2B5EF4-FFF2-40B4-BE49-F238E27FC236}">
              <a16:creationId xmlns:a16="http://schemas.microsoft.com/office/drawing/2014/main" id="{84F0F570-5B6C-43F3-8440-64BFF3238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3" name="Picture 13" descr="Schl_Logo">
          <a:extLst>
            <a:ext uri="{FF2B5EF4-FFF2-40B4-BE49-F238E27FC236}">
              <a16:creationId xmlns:a16="http://schemas.microsoft.com/office/drawing/2014/main" id="{BE2665E5-C0C2-4300-9197-B3439E257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4" name="Picture 1288" descr="Schl_Logo">
          <a:extLst>
            <a:ext uri="{FF2B5EF4-FFF2-40B4-BE49-F238E27FC236}">
              <a16:creationId xmlns:a16="http://schemas.microsoft.com/office/drawing/2014/main" id="{3AEB6C87-320F-4884-BF54-550650CCE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5" name="Picture 13" descr="Schl_Logo">
          <a:extLst>
            <a:ext uri="{FF2B5EF4-FFF2-40B4-BE49-F238E27FC236}">
              <a16:creationId xmlns:a16="http://schemas.microsoft.com/office/drawing/2014/main" id="{5502F17C-ECB5-4683-AD3B-099EBCF12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6" name="Picture 13" descr="Schl_Logo">
          <a:extLst>
            <a:ext uri="{FF2B5EF4-FFF2-40B4-BE49-F238E27FC236}">
              <a16:creationId xmlns:a16="http://schemas.microsoft.com/office/drawing/2014/main" id="{289F7A7D-BD4F-496A-A8E2-17CA7977E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7" name="Picture 1288" descr="Schl_Logo">
          <a:extLst>
            <a:ext uri="{FF2B5EF4-FFF2-40B4-BE49-F238E27FC236}">
              <a16:creationId xmlns:a16="http://schemas.microsoft.com/office/drawing/2014/main" id="{11EFE01F-5680-4A26-8F74-511029BAF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8" name="Picture 13" descr="Schl_Logo">
          <a:extLst>
            <a:ext uri="{FF2B5EF4-FFF2-40B4-BE49-F238E27FC236}">
              <a16:creationId xmlns:a16="http://schemas.microsoft.com/office/drawing/2014/main" id="{E8BE6B03-3BCB-40E9-BDCC-E1E622110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9" name="Picture 13" descr="Schl_Logo">
          <a:extLst>
            <a:ext uri="{FF2B5EF4-FFF2-40B4-BE49-F238E27FC236}">
              <a16:creationId xmlns:a16="http://schemas.microsoft.com/office/drawing/2014/main" id="{BE1084F4-BB20-4041-8BB2-4A8B43672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0" name="Picture 1288" descr="Schl_Logo">
          <a:extLst>
            <a:ext uri="{FF2B5EF4-FFF2-40B4-BE49-F238E27FC236}">
              <a16:creationId xmlns:a16="http://schemas.microsoft.com/office/drawing/2014/main" id="{1D2A8CEB-5814-443A-80E1-362CB7262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1" name="Picture 13" descr="Schl_Logo">
          <a:extLst>
            <a:ext uri="{FF2B5EF4-FFF2-40B4-BE49-F238E27FC236}">
              <a16:creationId xmlns:a16="http://schemas.microsoft.com/office/drawing/2014/main" id="{B36AC20F-7216-4B4F-9139-5752B89DF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2" name="Picture 13" descr="Schl_Logo">
          <a:extLst>
            <a:ext uri="{FF2B5EF4-FFF2-40B4-BE49-F238E27FC236}">
              <a16:creationId xmlns:a16="http://schemas.microsoft.com/office/drawing/2014/main" id="{2F7D4E71-179C-4928-A4B4-12F4C6591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3" name="Picture 1288" descr="Schl_Logo">
          <a:extLst>
            <a:ext uri="{FF2B5EF4-FFF2-40B4-BE49-F238E27FC236}">
              <a16:creationId xmlns:a16="http://schemas.microsoft.com/office/drawing/2014/main" id="{E1AED271-9D6C-48E0-A6FB-D07363133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4" name="Picture 13" descr="Schl_Logo">
          <a:extLst>
            <a:ext uri="{FF2B5EF4-FFF2-40B4-BE49-F238E27FC236}">
              <a16:creationId xmlns:a16="http://schemas.microsoft.com/office/drawing/2014/main" id="{0AB2E056-E91D-4F89-B4A2-8C8984A4C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5" name="Picture 13" descr="Schl_Logo">
          <a:extLst>
            <a:ext uri="{FF2B5EF4-FFF2-40B4-BE49-F238E27FC236}">
              <a16:creationId xmlns:a16="http://schemas.microsoft.com/office/drawing/2014/main" id="{FC8975E1-252D-479B-A27A-9B4FB34C0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6" name="Picture 1288" descr="Schl_Logo">
          <a:extLst>
            <a:ext uri="{FF2B5EF4-FFF2-40B4-BE49-F238E27FC236}">
              <a16:creationId xmlns:a16="http://schemas.microsoft.com/office/drawing/2014/main" id="{FDD1AD65-4725-4F8B-9837-759578506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7" name="Picture 13" descr="Schl_Logo">
          <a:extLst>
            <a:ext uri="{FF2B5EF4-FFF2-40B4-BE49-F238E27FC236}">
              <a16:creationId xmlns:a16="http://schemas.microsoft.com/office/drawing/2014/main" id="{B46C1910-E74D-4A4C-8310-224FEF688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8" name="Picture 13" descr="Schl_Logo">
          <a:extLst>
            <a:ext uri="{FF2B5EF4-FFF2-40B4-BE49-F238E27FC236}">
              <a16:creationId xmlns:a16="http://schemas.microsoft.com/office/drawing/2014/main" id="{CE6685DE-5F38-4E50-8AE9-09734B187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9" name="Picture 1288" descr="Schl_Logo">
          <a:extLst>
            <a:ext uri="{FF2B5EF4-FFF2-40B4-BE49-F238E27FC236}">
              <a16:creationId xmlns:a16="http://schemas.microsoft.com/office/drawing/2014/main" id="{6B617FBE-D21C-4EBE-9EE7-611E1D2BB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0" name="Picture 13" descr="Schl_Logo">
          <a:extLst>
            <a:ext uri="{FF2B5EF4-FFF2-40B4-BE49-F238E27FC236}">
              <a16:creationId xmlns:a16="http://schemas.microsoft.com/office/drawing/2014/main" id="{BB658CFC-6A6B-4929-8641-572F1AFA5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1" name="Picture 13" descr="Schl_Logo">
          <a:extLst>
            <a:ext uri="{FF2B5EF4-FFF2-40B4-BE49-F238E27FC236}">
              <a16:creationId xmlns:a16="http://schemas.microsoft.com/office/drawing/2014/main" id="{544AB136-31B3-4EA9-8C54-E100E8070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2" name="Picture 1288" descr="Schl_Logo">
          <a:extLst>
            <a:ext uri="{FF2B5EF4-FFF2-40B4-BE49-F238E27FC236}">
              <a16:creationId xmlns:a16="http://schemas.microsoft.com/office/drawing/2014/main" id="{056880E8-8325-4F29-9E17-145154D22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3" name="Picture 13" descr="Schl_Logo">
          <a:extLst>
            <a:ext uri="{FF2B5EF4-FFF2-40B4-BE49-F238E27FC236}">
              <a16:creationId xmlns:a16="http://schemas.microsoft.com/office/drawing/2014/main" id="{642FBE91-E4FD-4F97-8CAE-976437DAB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4" name="Picture 13" descr="Schl_Logo">
          <a:extLst>
            <a:ext uri="{FF2B5EF4-FFF2-40B4-BE49-F238E27FC236}">
              <a16:creationId xmlns:a16="http://schemas.microsoft.com/office/drawing/2014/main" id="{248FD321-EB1E-4E97-BC45-BE287E658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5" name="Picture 1288" descr="Schl_Logo">
          <a:extLst>
            <a:ext uri="{FF2B5EF4-FFF2-40B4-BE49-F238E27FC236}">
              <a16:creationId xmlns:a16="http://schemas.microsoft.com/office/drawing/2014/main" id="{01EF0D4A-64D3-4C8D-A2D6-FFC02ED94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6" name="Picture 13" descr="Schl_Logo">
          <a:extLst>
            <a:ext uri="{FF2B5EF4-FFF2-40B4-BE49-F238E27FC236}">
              <a16:creationId xmlns:a16="http://schemas.microsoft.com/office/drawing/2014/main" id="{4729BEE0-8554-4D61-813F-02B6BA8B1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7" name="Picture 13" descr="Schl_Logo">
          <a:extLst>
            <a:ext uri="{FF2B5EF4-FFF2-40B4-BE49-F238E27FC236}">
              <a16:creationId xmlns:a16="http://schemas.microsoft.com/office/drawing/2014/main" id="{178B2F34-6BB7-4F1A-9B93-E93725587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8" name="Picture 1288" descr="Schl_Logo">
          <a:extLst>
            <a:ext uri="{FF2B5EF4-FFF2-40B4-BE49-F238E27FC236}">
              <a16:creationId xmlns:a16="http://schemas.microsoft.com/office/drawing/2014/main" id="{D45095A1-5C96-41AF-B3AD-5465B4BFE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9" name="Picture 13" descr="Schl_Logo">
          <a:extLst>
            <a:ext uri="{FF2B5EF4-FFF2-40B4-BE49-F238E27FC236}">
              <a16:creationId xmlns:a16="http://schemas.microsoft.com/office/drawing/2014/main" id="{2561FA7D-737D-485A-BDC3-D57BC01A6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0" name="Picture 13" descr="Schl_Logo">
          <a:extLst>
            <a:ext uri="{FF2B5EF4-FFF2-40B4-BE49-F238E27FC236}">
              <a16:creationId xmlns:a16="http://schemas.microsoft.com/office/drawing/2014/main" id="{36C1A596-DC27-41BA-8D48-1B404DAAC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1" name="Picture 1288" descr="Schl_Logo">
          <a:extLst>
            <a:ext uri="{FF2B5EF4-FFF2-40B4-BE49-F238E27FC236}">
              <a16:creationId xmlns:a16="http://schemas.microsoft.com/office/drawing/2014/main" id="{EE2617DC-D2C5-4B88-B991-7DB842E8C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2" name="Picture 13" descr="Schl_Logo">
          <a:extLst>
            <a:ext uri="{FF2B5EF4-FFF2-40B4-BE49-F238E27FC236}">
              <a16:creationId xmlns:a16="http://schemas.microsoft.com/office/drawing/2014/main" id="{B569E3A8-FBAE-4E81-B6D8-705DE3A96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3" name="Picture 13" descr="Schl_Logo">
          <a:extLst>
            <a:ext uri="{FF2B5EF4-FFF2-40B4-BE49-F238E27FC236}">
              <a16:creationId xmlns:a16="http://schemas.microsoft.com/office/drawing/2014/main" id="{7AC487C6-0EF7-4C0A-AD28-332D1F374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4" name="Picture 1288" descr="Schl_Logo">
          <a:extLst>
            <a:ext uri="{FF2B5EF4-FFF2-40B4-BE49-F238E27FC236}">
              <a16:creationId xmlns:a16="http://schemas.microsoft.com/office/drawing/2014/main" id="{3727FE14-429F-4F0F-841B-8F54E440D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5" name="Picture 13" descr="Schl_Logo">
          <a:extLst>
            <a:ext uri="{FF2B5EF4-FFF2-40B4-BE49-F238E27FC236}">
              <a16:creationId xmlns:a16="http://schemas.microsoft.com/office/drawing/2014/main" id="{5723EBF2-8A15-482C-9B2D-BBA03FBB4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6" name="Picture 13" descr="Schl_Logo">
          <a:extLst>
            <a:ext uri="{FF2B5EF4-FFF2-40B4-BE49-F238E27FC236}">
              <a16:creationId xmlns:a16="http://schemas.microsoft.com/office/drawing/2014/main" id="{031FC090-627B-4832-B030-7B20237C2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7" name="Picture 1288" descr="Schl_Logo">
          <a:extLst>
            <a:ext uri="{FF2B5EF4-FFF2-40B4-BE49-F238E27FC236}">
              <a16:creationId xmlns:a16="http://schemas.microsoft.com/office/drawing/2014/main" id="{409407A6-4C27-4956-B998-E730B00B9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8" name="Picture 13" descr="Schl_Logo">
          <a:extLst>
            <a:ext uri="{FF2B5EF4-FFF2-40B4-BE49-F238E27FC236}">
              <a16:creationId xmlns:a16="http://schemas.microsoft.com/office/drawing/2014/main" id="{3EC2EDE4-9450-40DB-BD9B-D4A114C45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9" name="Picture 13" descr="Schl_Logo">
          <a:extLst>
            <a:ext uri="{FF2B5EF4-FFF2-40B4-BE49-F238E27FC236}">
              <a16:creationId xmlns:a16="http://schemas.microsoft.com/office/drawing/2014/main" id="{27F51CDC-F496-4A64-943A-5F2045C82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0" name="Picture 1288" descr="Schl_Logo">
          <a:extLst>
            <a:ext uri="{FF2B5EF4-FFF2-40B4-BE49-F238E27FC236}">
              <a16:creationId xmlns:a16="http://schemas.microsoft.com/office/drawing/2014/main" id="{B398AF6A-F8FD-49F8-B23A-5CECBB0AC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1" name="Picture 13" descr="Schl_Logo">
          <a:extLst>
            <a:ext uri="{FF2B5EF4-FFF2-40B4-BE49-F238E27FC236}">
              <a16:creationId xmlns:a16="http://schemas.microsoft.com/office/drawing/2014/main" id="{CFA0A389-2C51-4C3B-AE9D-2904D7B4A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2" name="Picture 13" descr="Schl_Logo">
          <a:extLst>
            <a:ext uri="{FF2B5EF4-FFF2-40B4-BE49-F238E27FC236}">
              <a16:creationId xmlns:a16="http://schemas.microsoft.com/office/drawing/2014/main" id="{461B9886-6015-48BA-9E9C-B29158FDD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3" name="Picture 1288" descr="Schl_Logo">
          <a:extLst>
            <a:ext uri="{FF2B5EF4-FFF2-40B4-BE49-F238E27FC236}">
              <a16:creationId xmlns:a16="http://schemas.microsoft.com/office/drawing/2014/main" id="{721DDDB5-D460-4673-94E2-D6DFCDFB6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4" name="Picture 13" descr="Schl_Logo">
          <a:extLst>
            <a:ext uri="{FF2B5EF4-FFF2-40B4-BE49-F238E27FC236}">
              <a16:creationId xmlns:a16="http://schemas.microsoft.com/office/drawing/2014/main" id="{8E8F2D92-DA19-43E4-8971-60B3C74AE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5" name="Picture 13" descr="Schl_Logo">
          <a:extLst>
            <a:ext uri="{FF2B5EF4-FFF2-40B4-BE49-F238E27FC236}">
              <a16:creationId xmlns:a16="http://schemas.microsoft.com/office/drawing/2014/main" id="{4E3B402A-40CF-443F-BB0D-BBEE4E33B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6" name="Picture 1288" descr="Schl_Logo">
          <a:extLst>
            <a:ext uri="{FF2B5EF4-FFF2-40B4-BE49-F238E27FC236}">
              <a16:creationId xmlns:a16="http://schemas.microsoft.com/office/drawing/2014/main" id="{311B8269-7747-474D-8174-DE413BEDA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7" name="Picture 13" descr="Schl_Logo">
          <a:extLst>
            <a:ext uri="{FF2B5EF4-FFF2-40B4-BE49-F238E27FC236}">
              <a16:creationId xmlns:a16="http://schemas.microsoft.com/office/drawing/2014/main" id="{EBB6A4E2-88F5-420B-9E5C-AC026A02C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8" name="Picture 13" descr="Schl_Logo">
          <a:extLst>
            <a:ext uri="{FF2B5EF4-FFF2-40B4-BE49-F238E27FC236}">
              <a16:creationId xmlns:a16="http://schemas.microsoft.com/office/drawing/2014/main" id="{6C38B697-00F6-4C6E-9FF1-E171037D7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9" name="Picture 1288" descr="Schl_Logo">
          <a:extLst>
            <a:ext uri="{FF2B5EF4-FFF2-40B4-BE49-F238E27FC236}">
              <a16:creationId xmlns:a16="http://schemas.microsoft.com/office/drawing/2014/main" id="{1B027676-7D3C-44CD-ABCF-C61B122AE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0" name="Picture 13" descr="Schl_Logo">
          <a:extLst>
            <a:ext uri="{FF2B5EF4-FFF2-40B4-BE49-F238E27FC236}">
              <a16:creationId xmlns:a16="http://schemas.microsoft.com/office/drawing/2014/main" id="{61F9D32E-BD70-41A4-9DB9-841B69068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1" name="Picture 13" descr="Schl_Logo">
          <a:extLst>
            <a:ext uri="{FF2B5EF4-FFF2-40B4-BE49-F238E27FC236}">
              <a16:creationId xmlns:a16="http://schemas.microsoft.com/office/drawing/2014/main" id="{E8FFB3F3-E9FC-4E66-8BD6-0F0AA088F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2" name="Picture 1288" descr="Schl_Logo">
          <a:extLst>
            <a:ext uri="{FF2B5EF4-FFF2-40B4-BE49-F238E27FC236}">
              <a16:creationId xmlns:a16="http://schemas.microsoft.com/office/drawing/2014/main" id="{3ADECE7A-1563-473A-B8A6-6ECAC7F2C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3" name="Picture 13" descr="Schl_Logo">
          <a:extLst>
            <a:ext uri="{FF2B5EF4-FFF2-40B4-BE49-F238E27FC236}">
              <a16:creationId xmlns:a16="http://schemas.microsoft.com/office/drawing/2014/main" id="{D6A2D926-4398-42A7-8A10-F55F0E34F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4" name="Picture 13" descr="Schl_Logo">
          <a:extLst>
            <a:ext uri="{FF2B5EF4-FFF2-40B4-BE49-F238E27FC236}">
              <a16:creationId xmlns:a16="http://schemas.microsoft.com/office/drawing/2014/main" id="{B2D90FE6-ECCA-4634-8B44-817F8E539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5" name="Picture 1288" descr="Schl_Logo">
          <a:extLst>
            <a:ext uri="{FF2B5EF4-FFF2-40B4-BE49-F238E27FC236}">
              <a16:creationId xmlns:a16="http://schemas.microsoft.com/office/drawing/2014/main" id="{5C8C9521-962C-412B-BD75-5395D6E9D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6" name="Picture 13" descr="Schl_Logo">
          <a:extLst>
            <a:ext uri="{FF2B5EF4-FFF2-40B4-BE49-F238E27FC236}">
              <a16:creationId xmlns:a16="http://schemas.microsoft.com/office/drawing/2014/main" id="{BD0E69B4-5CD7-40F5-9A62-C176F5872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7" name="Picture 13" descr="Schl_Logo">
          <a:extLst>
            <a:ext uri="{FF2B5EF4-FFF2-40B4-BE49-F238E27FC236}">
              <a16:creationId xmlns:a16="http://schemas.microsoft.com/office/drawing/2014/main" id="{6BF614D8-7B43-4BA5-A25D-C75FDF6AD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8" name="Picture 1288" descr="Schl_Logo">
          <a:extLst>
            <a:ext uri="{FF2B5EF4-FFF2-40B4-BE49-F238E27FC236}">
              <a16:creationId xmlns:a16="http://schemas.microsoft.com/office/drawing/2014/main" id="{31611C58-8D8F-4293-B325-60D75EC09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9" name="Picture 13" descr="Schl_Logo">
          <a:extLst>
            <a:ext uri="{FF2B5EF4-FFF2-40B4-BE49-F238E27FC236}">
              <a16:creationId xmlns:a16="http://schemas.microsoft.com/office/drawing/2014/main" id="{7FBAE1DF-F4AC-4C02-A312-961BBD9D4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0" name="Picture 13" descr="Schl_Logo">
          <a:extLst>
            <a:ext uri="{FF2B5EF4-FFF2-40B4-BE49-F238E27FC236}">
              <a16:creationId xmlns:a16="http://schemas.microsoft.com/office/drawing/2014/main" id="{B20B29E7-7C7B-4950-BF6B-1A45D7C83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1" name="Picture 1288" descr="Schl_Logo">
          <a:extLst>
            <a:ext uri="{FF2B5EF4-FFF2-40B4-BE49-F238E27FC236}">
              <a16:creationId xmlns:a16="http://schemas.microsoft.com/office/drawing/2014/main" id="{6A0D6F84-0C78-4A2D-A9B0-93398DE9A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2" name="Picture 13" descr="Schl_Logo">
          <a:extLst>
            <a:ext uri="{FF2B5EF4-FFF2-40B4-BE49-F238E27FC236}">
              <a16:creationId xmlns:a16="http://schemas.microsoft.com/office/drawing/2014/main" id="{811AEAF9-926E-4D03-AC5C-B1CECE321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3" name="Picture 13" descr="Schl_Logo">
          <a:extLst>
            <a:ext uri="{FF2B5EF4-FFF2-40B4-BE49-F238E27FC236}">
              <a16:creationId xmlns:a16="http://schemas.microsoft.com/office/drawing/2014/main" id="{C01FEE2A-6FED-4BE3-B62E-C88B24A8C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4" name="Picture 1288" descr="Schl_Logo">
          <a:extLst>
            <a:ext uri="{FF2B5EF4-FFF2-40B4-BE49-F238E27FC236}">
              <a16:creationId xmlns:a16="http://schemas.microsoft.com/office/drawing/2014/main" id="{95033AE6-D81B-4056-92E7-45A6D2D2C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5" name="Picture 13" descr="Schl_Logo">
          <a:extLst>
            <a:ext uri="{FF2B5EF4-FFF2-40B4-BE49-F238E27FC236}">
              <a16:creationId xmlns:a16="http://schemas.microsoft.com/office/drawing/2014/main" id="{4B56DC70-A013-4BF5-883F-73C006460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6" name="Picture 13" descr="Schl_Logo">
          <a:extLst>
            <a:ext uri="{FF2B5EF4-FFF2-40B4-BE49-F238E27FC236}">
              <a16:creationId xmlns:a16="http://schemas.microsoft.com/office/drawing/2014/main" id="{004FF26F-F83C-4D22-9A67-DF7C65B7D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7" name="Picture 1288" descr="Schl_Logo">
          <a:extLst>
            <a:ext uri="{FF2B5EF4-FFF2-40B4-BE49-F238E27FC236}">
              <a16:creationId xmlns:a16="http://schemas.microsoft.com/office/drawing/2014/main" id="{3951A715-2973-4016-93F7-A43A81A57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8" name="Picture 13" descr="Schl_Logo">
          <a:extLst>
            <a:ext uri="{FF2B5EF4-FFF2-40B4-BE49-F238E27FC236}">
              <a16:creationId xmlns:a16="http://schemas.microsoft.com/office/drawing/2014/main" id="{B3AD34B2-1BCF-4372-BD5F-266ADE9F1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9" name="Picture 13" descr="Schl_Logo">
          <a:extLst>
            <a:ext uri="{FF2B5EF4-FFF2-40B4-BE49-F238E27FC236}">
              <a16:creationId xmlns:a16="http://schemas.microsoft.com/office/drawing/2014/main" id="{0F0C3302-5B17-44B2-BB70-4BC6FE63C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0" name="Picture 1288" descr="Schl_Logo">
          <a:extLst>
            <a:ext uri="{FF2B5EF4-FFF2-40B4-BE49-F238E27FC236}">
              <a16:creationId xmlns:a16="http://schemas.microsoft.com/office/drawing/2014/main" id="{F3B6153E-792E-4721-8C1A-71EF1FB55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1" name="Picture 13" descr="Schl_Logo">
          <a:extLst>
            <a:ext uri="{FF2B5EF4-FFF2-40B4-BE49-F238E27FC236}">
              <a16:creationId xmlns:a16="http://schemas.microsoft.com/office/drawing/2014/main" id="{9720C074-6112-4564-BFAF-D924D67F8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2" name="Picture 13" descr="Schl_Logo">
          <a:extLst>
            <a:ext uri="{FF2B5EF4-FFF2-40B4-BE49-F238E27FC236}">
              <a16:creationId xmlns:a16="http://schemas.microsoft.com/office/drawing/2014/main" id="{75886B70-F52B-4628-A23C-428F33E5A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3" name="Picture 1288" descr="Schl_Logo">
          <a:extLst>
            <a:ext uri="{FF2B5EF4-FFF2-40B4-BE49-F238E27FC236}">
              <a16:creationId xmlns:a16="http://schemas.microsoft.com/office/drawing/2014/main" id="{B3611503-293C-4367-A36E-D34EC5841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4" name="Picture 13" descr="Schl_Logo">
          <a:extLst>
            <a:ext uri="{FF2B5EF4-FFF2-40B4-BE49-F238E27FC236}">
              <a16:creationId xmlns:a16="http://schemas.microsoft.com/office/drawing/2014/main" id="{C2A4C7A7-99C0-4C12-9B52-76F30643D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5" name="Picture 13" descr="Schl_Logo">
          <a:extLst>
            <a:ext uri="{FF2B5EF4-FFF2-40B4-BE49-F238E27FC236}">
              <a16:creationId xmlns:a16="http://schemas.microsoft.com/office/drawing/2014/main" id="{EA9E5D2F-BFA0-47DE-8BE6-3A42836DD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6" name="Picture 1288" descr="Schl_Logo">
          <a:extLst>
            <a:ext uri="{FF2B5EF4-FFF2-40B4-BE49-F238E27FC236}">
              <a16:creationId xmlns:a16="http://schemas.microsoft.com/office/drawing/2014/main" id="{2D412BDB-93FD-4E8A-B671-1EDB36745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7" name="Picture 13" descr="Schl_Logo">
          <a:extLst>
            <a:ext uri="{FF2B5EF4-FFF2-40B4-BE49-F238E27FC236}">
              <a16:creationId xmlns:a16="http://schemas.microsoft.com/office/drawing/2014/main" id="{A4888FB7-8417-4A35-9BF1-1E23E3A22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8" name="Picture 13" descr="Schl_Logo">
          <a:extLst>
            <a:ext uri="{FF2B5EF4-FFF2-40B4-BE49-F238E27FC236}">
              <a16:creationId xmlns:a16="http://schemas.microsoft.com/office/drawing/2014/main" id="{2A2CEB8E-1DB0-4199-BC20-3F2E0A16E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9" name="Picture 1288" descr="Schl_Logo">
          <a:extLst>
            <a:ext uri="{FF2B5EF4-FFF2-40B4-BE49-F238E27FC236}">
              <a16:creationId xmlns:a16="http://schemas.microsoft.com/office/drawing/2014/main" id="{75C51290-3397-4AFD-90C0-A91F25B85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0" name="Picture 13" descr="Schl_Logo">
          <a:extLst>
            <a:ext uri="{FF2B5EF4-FFF2-40B4-BE49-F238E27FC236}">
              <a16:creationId xmlns:a16="http://schemas.microsoft.com/office/drawing/2014/main" id="{5A6BFD60-4D95-49EC-8060-AE5099E79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1" name="Picture 13" descr="Schl_Logo">
          <a:extLst>
            <a:ext uri="{FF2B5EF4-FFF2-40B4-BE49-F238E27FC236}">
              <a16:creationId xmlns:a16="http://schemas.microsoft.com/office/drawing/2014/main" id="{F9C1613A-CF51-45DB-A3F5-2588BFDF5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2" name="Picture 1288" descr="Schl_Logo">
          <a:extLst>
            <a:ext uri="{FF2B5EF4-FFF2-40B4-BE49-F238E27FC236}">
              <a16:creationId xmlns:a16="http://schemas.microsoft.com/office/drawing/2014/main" id="{388D925F-D947-4A44-BA2F-F89DB57C1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3" name="Picture 13" descr="Schl_Logo">
          <a:extLst>
            <a:ext uri="{FF2B5EF4-FFF2-40B4-BE49-F238E27FC236}">
              <a16:creationId xmlns:a16="http://schemas.microsoft.com/office/drawing/2014/main" id="{082155B3-DA79-4B0D-8B5C-72D66D7CE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4" name="Picture 13" descr="Schl_Logo">
          <a:extLst>
            <a:ext uri="{FF2B5EF4-FFF2-40B4-BE49-F238E27FC236}">
              <a16:creationId xmlns:a16="http://schemas.microsoft.com/office/drawing/2014/main" id="{819A0EA2-DE07-43DE-BB2B-D9F98264B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5" name="Picture 1288" descr="Schl_Logo">
          <a:extLst>
            <a:ext uri="{FF2B5EF4-FFF2-40B4-BE49-F238E27FC236}">
              <a16:creationId xmlns:a16="http://schemas.microsoft.com/office/drawing/2014/main" id="{9A70AC3E-C604-43E1-9C61-DF3CD07F2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6" name="Picture 13" descr="Schl_Logo">
          <a:extLst>
            <a:ext uri="{FF2B5EF4-FFF2-40B4-BE49-F238E27FC236}">
              <a16:creationId xmlns:a16="http://schemas.microsoft.com/office/drawing/2014/main" id="{E3FD1CEF-5A57-4DD0-A441-B22DC767D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7" name="Picture 13" descr="Schl_Logo">
          <a:extLst>
            <a:ext uri="{FF2B5EF4-FFF2-40B4-BE49-F238E27FC236}">
              <a16:creationId xmlns:a16="http://schemas.microsoft.com/office/drawing/2014/main" id="{8FEE6018-E367-41D3-A5FD-D5B70395C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8" name="Picture 1288" descr="Schl_Logo">
          <a:extLst>
            <a:ext uri="{FF2B5EF4-FFF2-40B4-BE49-F238E27FC236}">
              <a16:creationId xmlns:a16="http://schemas.microsoft.com/office/drawing/2014/main" id="{FF2C0378-E104-4DE4-8AC7-5FCD1F1A1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9" name="Picture 13" descr="Schl_Logo">
          <a:extLst>
            <a:ext uri="{FF2B5EF4-FFF2-40B4-BE49-F238E27FC236}">
              <a16:creationId xmlns:a16="http://schemas.microsoft.com/office/drawing/2014/main" id="{E4D22EDC-A876-4871-8272-C819512C2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0" name="Picture 13" descr="Schl_Logo">
          <a:extLst>
            <a:ext uri="{FF2B5EF4-FFF2-40B4-BE49-F238E27FC236}">
              <a16:creationId xmlns:a16="http://schemas.microsoft.com/office/drawing/2014/main" id="{C54642B2-BFDE-4E97-BC5C-1347CA403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1" name="Picture 1288" descr="Schl_Logo">
          <a:extLst>
            <a:ext uri="{FF2B5EF4-FFF2-40B4-BE49-F238E27FC236}">
              <a16:creationId xmlns:a16="http://schemas.microsoft.com/office/drawing/2014/main" id="{196ECA4E-5FBF-4D98-8BFD-478D8F12C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2" name="Picture 13" descr="Schl_Logo">
          <a:extLst>
            <a:ext uri="{FF2B5EF4-FFF2-40B4-BE49-F238E27FC236}">
              <a16:creationId xmlns:a16="http://schemas.microsoft.com/office/drawing/2014/main" id="{E9AF421B-9506-4B7A-AA5C-4DD575ABD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3" name="Picture 13" descr="Schl_Logo">
          <a:extLst>
            <a:ext uri="{FF2B5EF4-FFF2-40B4-BE49-F238E27FC236}">
              <a16:creationId xmlns:a16="http://schemas.microsoft.com/office/drawing/2014/main" id="{EE9C04E0-5407-48EB-B562-7954A18EE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4" name="Picture 1288" descr="Schl_Logo">
          <a:extLst>
            <a:ext uri="{FF2B5EF4-FFF2-40B4-BE49-F238E27FC236}">
              <a16:creationId xmlns:a16="http://schemas.microsoft.com/office/drawing/2014/main" id="{7C915A5B-D65D-466C-A86D-E2BB52A40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5" name="Picture 13" descr="Schl_Logo">
          <a:extLst>
            <a:ext uri="{FF2B5EF4-FFF2-40B4-BE49-F238E27FC236}">
              <a16:creationId xmlns:a16="http://schemas.microsoft.com/office/drawing/2014/main" id="{C6B26406-F93D-49DE-91EC-34DD92666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6" name="Picture 13" descr="Schl_Logo">
          <a:extLst>
            <a:ext uri="{FF2B5EF4-FFF2-40B4-BE49-F238E27FC236}">
              <a16:creationId xmlns:a16="http://schemas.microsoft.com/office/drawing/2014/main" id="{667756B1-30E9-40EE-A559-3FF0828B1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7" name="Picture 1288" descr="Schl_Logo">
          <a:extLst>
            <a:ext uri="{FF2B5EF4-FFF2-40B4-BE49-F238E27FC236}">
              <a16:creationId xmlns:a16="http://schemas.microsoft.com/office/drawing/2014/main" id="{F0722AC0-74BF-4F90-96F7-E50AE94FB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8" name="Picture 13" descr="Schl_Logo">
          <a:extLst>
            <a:ext uri="{FF2B5EF4-FFF2-40B4-BE49-F238E27FC236}">
              <a16:creationId xmlns:a16="http://schemas.microsoft.com/office/drawing/2014/main" id="{73E98FAD-DC2E-4995-BBE9-0FEF08337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9" name="Picture 13" descr="Schl_Logo">
          <a:extLst>
            <a:ext uri="{FF2B5EF4-FFF2-40B4-BE49-F238E27FC236}">
              <a16:creationId xmlns:a16="http://schemas.microsoft.com/office/drawing/2014/main" id="{175C274C-F59D-4A94-93DD-A80E81310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0" name="Picture 1288" descr="Schl_Logo">
          <a:extLst>
            <a:ext uri="{FF2B5EF4-FFF2-40B4-BE49-F238E27FC236}">
              <a16:creationId xmlns:a16="http://schemas.microsoft.com/office/drawing/2014/main" id="{FE093E50-9355-4E4E-A36E-54DB41F65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1" name="Picture 13" descr="Schl_Logo">
          <a:extLst>
            <a:ext uri="{FF2B5EF4-FFF2-40B4-BE49-F238E27FC236}">
              <a16:creationId xmlns:a16="http://schemas.microsoft.com/office/drawing/2014/main" id="{E444E36D-A12A-46C1-BFF1-94A55CEE6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2" name="Picture 13" descr="Schl_Logo">
          <a:extLst>
            <a:ext uri="{FF2B5EF4-FFF2-40B4-BE49-F238E27FC236}">
              <a16:creationId xmlns:a16="http://schemas.microsoft.com/office/drawing/2014/main" id="{027CC75F-29EE-4C24-A59D-56EE35537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3" name="Picture 1288" descr="Schl_Logo">
          <a:extLst>
            <a:ext uri="{FF2B5EF4-FFF2-40B4-BE49-F238E27FC236}">
              <a16:creationId xmlns:a16="http://schemas.microsoft.com/office/drawing/2014/main" id="{376F6565-7853-4991-AB2F-0BAE78308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4" name="Picture 13" descr="Schl_Logo">
          <a:extLst>
            <a:ext uri="{FF2B5EF4-FFF2-40B4-BE49-F238E27FC236}">
              <a16:creationId xmlns:a16="http://schemas.microsoft.com/office/drawing/2014/main" id="{35C98BF4-8908-4B48-BBB1-2AD8DF925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5" name="Picture 13" descr="Schl_Logo">
          <a:extLst>
            <a:ext uri="{FF2B5EF4-FFF2-40B4-BE49-F238E27FC236}">
              <a16:creationId xmlns:a16="http://schemas.microsoft.com/office/drawing/2014/main" id="{2A6AB7CC-3E1F-4D4D-9841-E55A245F6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6" name="Picture 1288" descr="Schl_Logo">
          <a:extLst>
            <a:ext uri="{FF2B5EF4-FFF2-40B4-BE49-F238E27FC236}">
              <a16:creationId xmlns:a16="http://schemas.microsoft.com/office/drawing/2014/main" id="{05F176DB-C9F0-42BC-AEC2-8F4DC33E8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7" name="Picture 13" descr="Schl_Logo">
          <a:extLst>
            <a:ext uri="{FF2B5EF4-FFF2-40B4-BE49-F238E27FC236}">
              <a16:creationId xmlns:a16="http://schemas.microsoft.com/office/drawing/2014/main" id="{745F74DF-AF19-4671-A680-2798DEA2F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8" name="Picture 13" descr="Schl_Logo">
          <a:extLst>
            <a:ext uri="{FF2B5EF4-FFF2-40B4-BE49-F238E27FC236}">
              <a16:creationId xmlns:a16="http://schemas.microsoft.com/office/drawing/2014/main" id="{B7629023-1BF1-40FD-A91D-6DAA53C7E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9" name="Picture 1288" descr="Schl_Logo">
          <a:extLst>
            <a:ext uri="{FF2B5EF4-FFF2-40B4-BE49-F238E27FC236}">
              <a16:creationId xmlns:a16="http://schemas.microsoft.com/office/drawing/2014/main" id="{9AE526BB-760A-4A96-B292-4FD083806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0" name="Picture 13" descr="Schl_Logo">
          <a:extLst>
            <a:ext uri="{FF2B5EF4-FFF2-40B4-BE49-F238E27FC236}">
              <a16:creationId xmlns:a16="http://schemas.microsoft.com/office/drawing/2014/main" id="{A20F485C-A529-41B6-9C17-90D68C531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1" name="Picture 13" descr="Schl_Logo">
          <a:extLst>
            <a:ext uri="{FF2B5EF4-FFF2-40B4-BE49-F238E27FC236}">
              <a16:creationId xmlns:a16="http://schemas.microsoft.com/office/drawing/2014/main" id="{EF59F59F-9CB5-40F5-84C9-1A893CA8F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2" name="Picture 1288" descr="Schl_Logo">
          <a:extLst>
            <a:ext uri="{FF2B5EF4-FFF2-40B4-BE49-F238E27FC236}">
              <a16:creationId xmlns:a16="http://schemas.microsoft.com/office/drawing/2014/main" id="{3486D77C-C611-46CF-8F13-1D4555674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3" name="Picture 13" descr="Schl_Logo">
          <a:extLst>
            <a:ext uri="{FF2B5EF4-FFF2-40B4-BE49-F238E27FC236}">
              <a16:creationId xmlns:a16="http://schemas.microsoft.com/office/drawing/2014/main" id="{4CE8923E-02F3-4B3C-9790-E1C149DFE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4" name="Picture 13" descr="Schl_Logo">
          <a:extLst>
            <a:ext uri="{FF2B5EF4-FFF2-40B4-BE49-F238E27FC236}">
              <a16:creationId xmlns:a16="http://schemas.microsoft.com/office/drawing/2014/main" id="{2EE0E95C-2AD6-44AE-A7F7-2EC33E77D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5" name="Picture 1288" descr="Schl_Logo">
          <a:extLst>
            <a:ext uri="{FF2B5EF4-FFF2-40B4-BE49-F238E27FC236}">
              <a16:creationId xmlns:a16="http://schemas.microsoft.com/office/drawing/2014/main" id="{0AE99C49-30AF-4019-9DF4-76587FB1D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6" name="Picture 13" descr="Schl_Logo">
          <a:extLst>
            <a:ext uri="{FF2B5EF4-FFF2-40B4-BE49-F238E27FC236}">
              <a16:creationId xmlns:a16="http://schemas.microsoft.com/office/drawing/2014/main" id="{0AD2EF47-6402-4132-89DA-33C6A7942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7" name="Picture 13" descr="Schl_Logo">
          <a:extLst>
            <a:ext uri="{FF2B5EF4-FFF2-40B4-BE49-F238E27FC236}">
              <a16:creationId xmlns:a16="http://schemas.microsoft.com/office/drawing/2014/main" id="{8E772B7E-87EB-4064-8188-EF50C6ECD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8" name="Picture 1288" descr="Schl_Logo">
          <a:extLst>
            <a:ext uri="{FF2B5EF4-FFF2-40B4-BE49-F238E27FC236}">
              <a16:creationId xmlns:a16="http://schemas.microsoft.com/office/drawing/2014/main" id="{C27248DA-DF1D-4581-8F50-78FF0CB9A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9" name="Picture 13" descr="Schl_Logo">
          <a:extLst>
            <a:ext uri="{FF2B5EF4-FFF2-40B4-BE49-F238E27FC236}">
              <a16:creationId xmlns:a16="http://schemas.microsoft.com/office/drawing/2014/main" id="{D86C1208-8C4C-4096-9E60-F917C0CB5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0" name="Picture 13" descr="Schl_Logo">
          <a:extLst>
            <a:ext uri="{FF2B5EF4-FFF2-40B4-BE49-F238E27FC236}">
              <a16:creationId xmlns:a16="http://schemas.microsoft.com/office/drawing/2014/main" id="{7F7D0DD9-C746-4A8D-A206-9451744C4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1" name="Picture 1288" descr="Schl_Logo">
          <a:extLst>
            <a:ext uri="{FF2B5EF4-FFF2-40B4-BE49-F238E27FC236}">
              <a16:creationId xmlns:a16="http://schemas.microsoft.com/office/drawing/2014/main" id="{EDB43386-6DB3-459E-82D6-322667168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2" name="Picture 13" descr="Schl_Logo">
          <a:extLst>
            <a:ext uri="{FF2B5EF4-FFF2-40B4-BE49-F238E27FC236}">
              <a16:creationId xmlns:a16="http://schemas.microsoft.com/office/drawing/2014/main" id="{3CF1C694-3223-42E8-AAD1-F0671DF2F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3" name="Picture 13" descr="Schl_Logo">
          <a:extLst>
            <a:ext uri="{FF2B5EF4-FFF2-40B4-BE49-F238E27FC236}">
              <a16:creationId xmlns:a16="http://schemas.microsoft.com/office/drawing/2014/main" id="{EF41625E-03E8-4823-8C9D-11FCEEA01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4" name="Picture 1288" descr="Schl_Logo">
          <a:extLst>
            <a:ext uri="{FF2B5EF4-FFF2-40B4-BE49-F238E27FC236}">
              <a16:creationId xmlns:a16="http://schemas.microsoft.com/office/drawing/2014/main" id="{BBCD1247-61C3-471C-8F38-F82581248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5" name="Picture 13" descr="Schl_Logo">
          <a:extLst>
            <a:ext uri="{FF2B5EF4-FFF2-40B4-BE49-F238E27FC236}">
              <a16:creationId xmlns:a16="http://schemas.microsoft.com/office/drawing/2014/main" id="{70DAA265-9A30-46E9-8C27-9805575AB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6" name="Picture 13" descr="Schl_Logo">
          <a:extLst>
            <a:ext uri="{FF2B5EF4-FFF2-40B4-BE49-F238E27FC236}">
              <a16:creationId xmlns:a16="http://schemas.microsoft.com/office/drawing/2014/main" id="{196AECB8-3AFA-45BA-9225-AD00C76D0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7" name="Picture 1288" descr="Schl_Logo">
          <a:extLst>
            <a:ext uri="{FF2B5EF4-FFF2-40B4-BE49-F238E27FC236}">
              <a16:creationId xmlns:a16="http://schemas.microsoft.com/office/drawing/2014/main" id="{C9FA45CE-F9E1-4A3F-B3EC-0E49F9E82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8" name="Picture 13" descr="Schl_Logo">
          <a:extLst>
            <a:ext uri="{FF2B5EF4-FFF2-40B4-BE49-F238E27FC236}">
              <a16:creationId xmlns:a16="http://schemas.microsoft.com/office/drawing/2014/main" id="{1B1DC400-27F3-49D6-8DB2-D415C70FC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9" name="Picture 13" descr="Schl_Logo">
          <a:extLst>
            <a:ext uri="{FF2B5EF4-FFF2-40B4-BE49-F238E27FC236}">
              <a16:creationId xmlns:a16="http://schemas.microsoft.com/office/drawing/2014/main" id="{7B9B47D8-CB8E-4376-BDB7-1624F4ABC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0" name="Picture 1288" descr="Schl_Logo">
          <a:extLst>
            <a:ext uri="{FF2B5EF4-FFF2-40B4-BE49-F238E27FC236}">
              <a16:creationId xmlns:a16="http://schemas.microsoft.com/office/drawing/2014/main" id="{1A6E1D33-E2CA-4DA3-A0E4-B1BF8A8C7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1" name="Picture 13" descr="Schl_Logo">
          <a:extLst>
            <a:ext uri="{FF2B5EF4-FFF2-40B4-BE49-F238E27FC236}">
              <a16:creationId xmlns:a16="http://schemas.microsoft.com/office/drawing/2014/main" id="{73FEF2AF-E1F6-457A-9D93-E422AFC96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2" name="Picture 13" descr="Schl_Logo">
          <a:extLst>
            <a:ext uri="{FF2B5EF4-FFF2-40B4-BE49-F238E27FC236}">
              <a16:creationId xmlns:a16="http://schemas.microsoft.com/office/drawing/2014/main" id="{2260F6D0-0BF9-4312-884A-2FE06A4B1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3" name="Picture 1288" descr="Schl_Logo">
          <a:extLst>
            <a:ext uri="{FF2B5EF4-FFF2-40B4-BE49-F238E27FC236}">
              <a16:creationId xmlns:a16="http://schemas.microsoft.com/office/drawing/2014/main" id="{53B20C2A-3DD2-47A7-BC99-97216D5A4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4" name="Picture 13" descr="Schl_Logo">
          <a:extLst>
            <a:ext uri="{FF2B5EF4-FFF2-40B4-BE49-F238E27FC236}">
              <a16:creationId xmlns:a16="http://schemas.microsoft.com/office/drawing/2014/main" id="{9DA2E198-5CBB-4B18-9EAC-7A02795E6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5" name="Picture 13" descr="Schl_Logo">
          <a:extLst>
            <a:ext uri="{FF2B5EF4-FFF2-40B4-BE49-F238E27FC236}">
              <a16:creationId xmlns:a16="http://schemas.microsoft.com/office/drawing/2014/main" id="{E17046A2-A503-43A1-B007-740E982B2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6" name="Picture 1288" descr="Schl_Logo">
          <a:extLst>
            <a:ext uri="{FF2B5EF4-FFF2-40B4-BE49-F238E27FC236}">
              <a16:creationId xmlns:a16="http://schemas.microsoft.com/office/drawing/2014/main" id="{1A7F7652-711E-40DC-8793-F80AE6B6C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7" name="Picture 13" descr="Schl_Logo">
          <a:extLst>
            <a:ext uri="{FF2B5EF4-FFF2-40B4-BE49-F238E27FC236}">
              <a16:creationId xmlns:a16="http://schemas.microsoft.com/office/drawing/2014/main" id="{0E5F7A58-8D8B-48FA-B153-6DCF03344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8" name="Picture 13" descr="Schl_Logo">
          <a:extLst>
            <a:ext uri="{FF2B5EF4-FFF2-40B4-BE49-F238E27FC236}">
              <a16:creationId xmlns:a16="http://schemas.microsoft.com/office/drawing/2014/main" id="{CCE0BDD9-95F8-4645-86D3-1AF716671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9" name="Picture 1288" descr="Schl_Logo">
          <a:extLst>
            <a:ext uri="{FF2B5EF4-FFF2-40B4-BE49-F238E27FC236}">
              <a16:creationId xmlns:a16="http://schemas.microsoft.com/office/drawing/2014/main" id="{FAE7E297-6157-4C52-B797-5478A4499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0" name="Picture 13" descr="Schl_Logo">
          <a:extLst>
            <a:ext uri="{FF2B5EF4-FFF2-40B4-BE49-F238E27FC236}">
              <a16:creationId xmlns:a16="http://schemas.microsoft.com/office/drawing/2014/main" id="{F58C84F8-CA99-4E5A-832F-C0893F447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1" name="Picture 13" descr="Schl_Logo">
          <a:extLst>
            <a:ext uri="{FF2B5EF4-FFF2-40B4-BE49-F238E27FC236}">
              <a16:creationId xmlns:a16="http://schemas.microsoft.com/office/drawing/2014/main" id="{29AFEDFF-AB53-4CDA-844D-E75539FDC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2" name="Picture 1288" descr="Schl_Logo">
          <a:extLst>
            <a:ext uri="{FF2B5EF4-FFF2-40B4-BE49-F238E27FC236}">
              <a16:creationId xmlns:a16="http://schemas.microsoft.com/office/drawing/2014/main" id="{9AF554DE-7A83-4D98-B490-44261C331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3" name="Picture 13" descr="Schl_Logo">
          <a:extLst>
            <a:ext uri="{FF2B5EF4-FFF2-40B4-BE49-F238E27FC236}">
              <a16:creationId xmlns:a16="http://schemas.microsoft.com/office/drawing/2014/main" id="{77676ED4-2B76-4460-96AA-F24A536DC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4" name="Picture 13" descr="Schl_Logo">
          <a:extLst>
            <a:ext uri="{FF2B5EF4-FFF2-40B4-BE49-F238E27FC236}">
              <a16:creationId xmlns:a16="http://schemas.microsoft.com/office/drawing/2014/main" id="{13BFE086-90F6-4D5A-B92C-CD018DE17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5" name="Picture 1288" descr="Schl_Logo">
          <a:extLst>
            <a:ext uri="{FF2B5EF4-FFF2-40B4-BE49-F238E27FC236}">
              <a16:creationId xmlns:a16="http://schemas.microsoft.com/office/drawing/2014/main" id="{970273B5-C3A3-48A7-A2CC-60199467F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6" name="Picture 13" descr="Schl_Logo">
          <a:extLst>
            <a:ext uri="{FF2B5EF4-FFF2-40B4-BE49-F238E27FC236}">
              <a16:creationId xmlns:a16="http://schemas.microsoft.com/office/drawing/2014/main" id="{024065BC-85B9-45EC-9E8B-13A146A23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7" name="Picture 13" descr="Schl_Logo">
          <a:extLst>
            <a:ext uri="{FF2B5EF4-FFF2-40B4-BE49-F238E27FC236}">
              <a16:creationId xmlns:a16="http://schemas.microsoft.com/office/drawing/2014/main" id="{8FBA858E-716E-44B9-B383-ED8A145D4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8" name="Picture 1288" descr="Schl_Logo">
          <a:extLst>
            <a:ext uri="{FF2B5EF4-FFF2-40B4-BE49-F238E27FC236}">
              <a16:creationId xmlns:a16="http://schemas.microsoft.com/office/drawing/2014/main" id="{F4F17C18-9D20-407A-AFF8-E2AE41AC3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9" name="Picture 13" descr="Schl_Logo">
          <a:extLst>
            <a:ext uri="{FF2B5EF4-FFF2-40B4-BE49-F238E27FC236}">
              <a16:creationId xmlns:a16="http://schemas.microsoft.com/office/drawing/2014/main" id="{39438D8D-B8CD-48B3-AAEF-7812E3DC2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0" name="Picture 13" descr="Schl_Logo">
          <a:extLst>
            <a:ext uri="{FF2B5EF4-FFF2-40B4-BE49-F238E27FC236}">
              <a16:creationId xmlns:a16="http://schemas.microsoft.com/office/drawing/2014/main" id="{35751889-DBF5-48B8-9CA8-2F1E2D911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1" name="Picture 1288" descr="Schl_Logo">
          <a:extLst>
            <a:ext uri="{FF2B5EF4-FFF2-40B4-BE49-F238E27FC236}">
              <a16:creationId xmlns:a16="http://schemas.microsoft.com/office/drawing/2014/main" id="{F0424905-F2AE-44F5-BF3E-D53237875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2" name="Picture 13" descr="Schl_Logo">
          <a:extLst>
            <a:ext uri="{FF2B5EF4-FFF2-40B4-BE49-F238E27FC236}">
              <a16:creationId xmlns:a16="http://schemas.microsoft.com/office/drawing/2014/main" id="{A71D1ED5-551F-40C0-9782-5FCADF773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3" name="Picture 13" descr="Schl_Logo">
          <a:extLst>
            <a:ext uri="{FF2B5EF4-FFF2-40B4-BE49-F238E27FC236}">
              <a16:creationId xmlns:a16="http://schemas.microsoft.com/office/drawing/2014/main" id="{81A4C663-3929-42DE-BF88-6925B69AB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4" name="Picture 1288" descr="Schl_Logo">
          <a:extLst>
            <a:ext uri="{FF2B5EF4-FFF2-40B4-BE49-F238E27FC236}">
              <a16:creationId xmlns:a16="http://schemas.microsoft.com/office/drawing/2014/main" id="{EA347333-15F9-4304-AF5B-8D6EF1CBE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5" name="Picture 13" descr="Schl_Logo">
          <a:extLst>
            <a:ext uri="{FF2B5EF4-FFF2-40B4-BE49-F238E27FC236}">
              <a16:creationId xmlns:a16="http://schemas.microsoft.com/office/drawing/2014/main" id="{7E3D5D67-F01E-407A-A33B-A36C06783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6" name="Picture 13" descr="Schl_Logo">
          <a:extLst>
            <a:ext uri="{FF2B5EF4-FFF2-40B4-BE49-F238E27FC236}">
              <a16:creationId xmlns:a16="http://schemas.microsoft.com/office/drawing/2014/main" id="{2CEDADD7-70C1-4691-8645-9CD76A07D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7" name="Picture 1288" descr="Schl_Logo">
          <a:extLst>
            <a:ext uri="{FF2B5EF4-FFF2-40B4-BE49-F238E27FC236}">
              <a16:creationId xmlns:a16="http://schemas.microsoft.com/office/drawing/2014/main" id="{7732FCAB-8FDA-49BD-8EDE-E1C0C4692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8" name="Picture 13" descr="Schl_Logo">
          <a:extLst>
            <a:ext uri="{FF2B5EF4-FFF2-40B4-BE49-F238E27FC236}">
              <a16:creationId xmlns:a16="http://schemas.microsoft.com/office/drawing/2014/main" id="{CA016356-239A-4BAB-B4F3-885982FA6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9" name="Picture 13" descr="Schl_Logo">
          <a:extLst>
            <a:ext uri="{FF2B5EF4-FFF2-40B4-BE49-F238E27FC236}">
              <a16:creationId xmlns:a16="http://schemas.microsoft.com/office/drawing/2014/main" id="{A9590A4A-E22B-4635-B7FB-693FD02F0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0" name="Picture 1288" descr="Schl_Logo">
          <a:extLst>
            <a:ext uri="{FF2B5EF4-FFF2-40B4-BE49-F238E27FC236}">
              <a16:creationId xmlns:a16="http://schemas.microsoft.com/office/drawing/2014/main" id="{E9C7C0D1-CCDC-42D4-8705-9A6702A4C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1" name="Picture 13" descr="Schl_Logo">
          <a:extLst>
            <a:ext uri="{FF2B5EF4-FFF2-40B4-BE49-F238E27FC236}">
              <a16:creationId xmlns:a16="http://schemas.microsoft.com/office/drawing/2014/main" id="{E8D5A72F-6715-4DDF-92F2-5B710B847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2" name="Picture 13" descr="Schl_Logo">
          <a:extLst>
            <a:ext uri="{FF2B5EF4-FFF2-40B4-BE49-F238E27FC236}">
              <a16:creationId xmlns:a16="http://schemas.microsoft.com/office/drawing/2014/main" id="{D9399BCB-5C85-4F42-BDC5-A4811F62C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3" name="Picture 1288" descr="Schl_Logo">
          <a:extLst>
            <a:ext uri="{FF2B5EF4-FFF2-40B4-BE49-F238E27FC236}">
              <a16:creationId xmlns:a16="http://schemas.microsoft.com/office/drawing/2014/main" id="{2C519854-44FC-4BEB-BBDC-A57836C46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4" name="Picture 13" descr="Schl_Logo">
          <a:extLst>
            <a:ext uri="{FF2B5EF4-FFF2-40B4-BE49-F238E27FC236}">
              <a16:creationId xmlns:a16="http://schemas.microsoft.com/office/drawing/2014/main" id="{89CDBB04-E5F5-46BC-900E-5359966D9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5" name="Picture 13" descr="Schl_Logo">
          <a:extLst>
            <a:ext uri="{FF2B5EF4-FFF2-40B4-BE49-F238E27FC236}">
              <a16:creationId xmlns:a16="http://schemas.microsoft.com/office/drawing/2014/main" id="{391F7D1A-0041-4EC0-9921-3817BC47A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6" name="Picture 1288" descr="Schl_Logo">
          <a:extLst>
            <a:ext uri="{FF2B5EF4-FFF2-40B4-BE49-F238E27FC236}">
              <a16:creationId xmlns:a16="http://schemas.microsoft.com/office/drawing/2014/main" id="{800B91FC-1B86-4698-B9C4-FFC27226E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7" name="Picture 13" descr="Schl_Logo">
          <a:extLst>
            <a:ext uri="{FF2B5EF4-FFF2-40B4-BE49-F238E27FC236}">
              <a16:creationId xmlns:a16="http://schemas.microsoft.com/office/drawing/2014/main" id="{9495D9EC-D372-4EF8-93BF-5118768C3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8" name="Picture 13" descr="Schl_Logo">
          <a:extLst>
            <a:ext uri="{FF2B5EF4-FFF2-40B4-BE49-F238E27FC236}">
              <a16:creationId xmlns:a16="http://schemas.microsoft.com/office/drawing/2014/main" id="{71852C89-B98B-46A3-A284-F46D9A600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9" name="Picture 1288" descr="Schl_Logo">
          <a:extLst>
            <a:ext uri="{FF2B5EF4-FFF2-40B4-BE49-F238E27FC236}">
              <a16:creationId xmlns:a16="http://schemas.microsoft.com/office/drawing/2014/main" id="{A83D5033-30AC-4BD3-A44C-884CC8AF3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0" name="Picture 13" descr="Schl_Logo">
          <a:extLst>
            <a:ext uri="{FF2B5EF4-FFF2-40B4-BE49-F238E27FC236}">
              <a16:creationId xmlns:a16="http://schemas.microsoft.com/office/drawing/2014/main" id="{A6C7039F-1B2E-4E0A-BCC8-AE43F52DA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1" name="Picture 13" descr="Schl_Logo">
          <a:extLst>
            <a:ext uri="{FF2B5EF4-FFF2-40B4-BE49-F238E27FC236}">
              <a16:creationId xmlns:a16="http://schemas.microsoft.com/office/drawing/2014/main" id="{E21D6ACB-7C83-459A-99F4-DCA222F19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2" name="Picture 1288" descr="Schl_Logo">
          <a:extLst>
            <a:ext uri="{FF2B5EF4-FFF2-40B4-BE49-F238E27FC236}">
              <a16:creationId xmlns:a16="http://schemas.microsoft.com/office/drawing/2014/main" id="{998127E3-E194-4422-880B-A4982CDEC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3" name="Picture 13" descr="Schl_Logo">
          <a:extLst>
            <a:ext uri="{FF2B5EF4-FFF2-40B4-BE49-F238E27FC236}">
              <a16:creationId xmlns:a16="http://schemas.microsoft.com/office/drawing/2014/main" id="{2BBF3E50-AFA2-492F-8F30-5A5E78DAD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4" name="Picture 13" descr="Schl_Logo">
          <a:extLst>
            <a:ext uri="{FF2B5EF4-FFF2-40B4-BE49-F238E27FC236}">
              <a16:creationId xmlns:a16="http://schemas.microsoft.com/office/drawing/2014/main" id="{B189DFF2-C23B-4359-9B9F-5342AB358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5" name="Picture 1288" descr="Schl_Logo">
          <a:extLst>
            <a:ext uri="{FF2B5EF4-FFF2-40B4-BE49-F238E27FC236}">
              <a16:creationId xmlns:a16="http://schemas.microsoft.com/office/drawing/2014/main" id="{CB38B301-065A-409F-B9B4-F5F18EE55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6" name="Picture 13" descr="Schl_Logo">
          <a:extLst>
            <a:ext uri="{FF2B5EF4-FFF2-40B4-BE49-F238E27FC236}">
              <a16:creationId xmlns:a16="http://schemas.microsoft.com/office/drawing/2014/main" id="{899ADBB3-2D1E-4A24-833A-208B6680C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7" name="Picture 13" descr="Schl_Logo">
          <a:extLst>
            <a:ext uri="{FF2B5EF4-FFF2-40B4-BE49-F238E27FC236}">
              <a16:creationId xmlns:a16="http://schemas.microsoft.com/office/drawing/2014/main" id="{65BE0B6F-6585-42B0-8B0C-87EA72308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8" name="Picture 1288" descr="Schl_Logo">
          <a:extLst>
            <a:ext uri="{FF2B5EF4-FFF2-40B4-BE49-F238E27FC236}">
              <a16:creationId xmlns:a16="http://schemas.microsoft.com/office/drawing/2014/main" id="{3C058760-6483-4C6E-A951-8D31FCC78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9" name="Picture 13" descr="Schl_Logo">
          <a:extLst>
            <a:ext uri="{FF2B5EF4-FFF2-40B4-BE49-F238E27FC236}">
              <a16:creationId xmlns:a16="http://schemas.microsoft.com/office/drawing/2014/main" id="{55F82E7F-B3B4-4EF4-9AF1-59DFD8BA1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0" name="Picture 13" descr="Schl_Logo">
          <a:extLst>
            <a:ext uri="{FF2B5EF4-FFF2-40B4-BE49-F238E27FC236}">
              <a16:creationId xmlns:a16="http://schemas.microsoft.com/office/drawing/2014/main" id="{B461A581-D9C7-4527-9F87-E43B8FB58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1" name="Picture 1288" descr="Schl_Logo">
          <a:extLst>
            <a:ext uri="{FF2B5EF4-FFF2-40B4-BE49-F238E27FC236}">
              <a16:creationId xmlns:a16="http://schemas.microsoft.com/office/drawing/2014/main" id="{8DE69EAE-F80F-4F87-913B-D677DCCA3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2" name="Picture 13" descr="Schl_Logo">
          <a:extLst>
            <a:ext uri="{FF2B5EF4-FFF2-40B4-BE49-F238E27FC236}">
              <a16:creationId xmlns:a16="http://schemas.microsoft.com/office/drawing/2014/main" id="{D2010D40-AD42-48CD-8119-4FCF2FF3F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3" name="Picture 13" descr="Schl_Logo">
          <a:extLst>
            <a:ext uri="{FF2B5EF4-FFF2-40B4-BE49-F238E27FC236}">
              <a16:creationId xmlns:a16="http://schemas.microsoft.com/office/drawing/2014/main" id="{C71F1376-1A29-4F6D-B785-777A90147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178594</xdr:colOff>
      <xdr:row>9</xdr:row>
      <xdr:rowOff>0</xdr:rowOff>
    </xdr:from>
    <xdr:to>
      <xdr:col>0</xdr:col>
      <xdr:colOff>178594</xdr:colOff>
      <xdr:row>11</xdr:row>
      <xdr:rowOff>111125</xdr:rowOff>
    </xdr:to>
    <xdr:pic>
      <xdr:nvPicPr>
        <xdr:cNvPr id="3774" name="Picture 13" descr="Schl_Logo">
          <a:extLst>
            <a:ext uri="{FF2B5EF4-FFF2-40B4-BE49-F238E27FC236}">
              <a16:creationId xmlns:a16="http://schemas.microsoft.com/office/drawing/2014/main" id="{E269CE63-77AF-4FA3-9E0F-8F7EF4C47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95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11</xdr:row>
      <xdr:rowOff>0</xdr:rowOff>
    </xdr:from>
    <xdr:to>
      <xdr:col>0</xdr:col>
      <xdr:colOff>178594</xdr:colOff>
      <xdr:row>13</xdr:row>
      <xdr:rowOff>111125</xdr:rowOff>
    </xdr:to>
    <xdr:pic>
      <xdr:nvPicPr>
        <xdr:cNvPr id="3775" name="Picture 13" descr="Schl_Logo">
          <a:extLst>
            <a:ext uri="{FF2B5EF4-FFF2-40B4-BE49-F238E27FC236}">
              <a16:creationId xmlns:a16="http://schemas.microsoft.com/office/drawing/2014/main" id="{08D26F4A-B311-4FC5-978A-F14F11436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552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13</xdr:row>
      <xdr:rowOff>0</xdr:rowOff>
    </xdr:from>
    <xdr:to>
      <xdr:col>0</xdr:col>
      <xdr:colOff>178594</xdr:colOff>
      <xdr:row>15</xdr:row>
      <xdr:rowOff>111125</xdr:rowOff>
    </xdr:to>
    <xdr:pic>
      <xdr:nvPicPr>
        <xdr:cNvPr id="3776" name="Picture 13" descr="Schl_Logo">
          <a:extLst>
            <a:ext uri="{FF2B5EF4-FFF2-40B4-BE49-F238E27FC236}">
              <a16:creationId xmlns:a16="http://schemas.microsoft.com/office/drawing/2014/main" id="{96B52C14-CD55-4136-AEDF-46798D711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009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15</xdr:row>
      <xdr:rowOff>0</xdr:rowOff>
    </xdr:from>
    <xdr:to>
      <xdr:col>0</xdr:col>
      <xdr:colOff>178594</xdr:colOff>
      <xdr:row>17</xdr:row>
      <xdr:rowOff>111125</xdr:rowOff>
    </xdr:to>
    <xdr:pic>
      <xdr:nvPicPr>
        <xdr:cNvPr id="3777" name="Picture 13" descr="Schl_Logo">
          <a:extLst>
            <a:ext uri="{FF2B5EF4-FFF2-40B4-BE49-F238E27FC236}">
              <a16:creationId xmlns:a16="http://schemas.microsoft.com/office/drawing/2014/main" id="{633950D4-00A2-475D-9AB7-71CD9891B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467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17</xdr:row>
      <xdr:rowOff>0</xdr:rowOff>
    </xdr:from>
    <xdr:to>
      <xdr:col>0</xdr:col>
      <xdr:colOff>178594</xdr:colOff>
      <xdr:row>19</xdr:row>
      <xdr:rowOff>111125</xdr:rowOff>
    </xdr:to>
    <xdr:pic>
      <xdr:nvPicPr>
        <xdr:cNvPr id="3778" name="Picture 13" descr="Schl_Logo">
          <a:extLst>
            <a:ext uri="{FF2B5EF4-FFF2-40B4-BE49-F238E27FC236}">
              <a16:creationId xmlns:a16="http://schemas.microsoft.com/office/drawing/2014/main" id="{F9DC5363-47D4-4DBE-92CA-BBE430C78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9243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19</xdr:row>
      <xdr:rowOff>0</xdr:rowOff>
    </xdr:from>
    <xdr:to>
      <xdr:col>0</xdr:col>
      <xdr:colOff>178594</xdr:colOff>
      <xdr:row>21</xdr:row>
      <xdr:rowOff>111125</xdr:rowOff>
    </xdr:to>
    <xdr:pic>
      <xdr:nvPicPr>
        <xdr:cNvPr id="3779" name="Picture 13" descr="Schl_Logo">
          <a:extLst>
            <a:ext uri="{FF2B5EF4-FFF2-40B4-BE49-F238E27FC236}">
              <a16:creationId xmlns:a16="http://schemas.microsoft.com/office/drawing/2014/main" id="{C3F3DC74-6DC8-4202-8CB9-308854535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381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21</xdr:row>
      <xdr:rowOff>0</xdr:rowOff>
    </xdr:from>
    <xdr:to>
      <xdr:col>0</xdr:col>
      <xdr:colOff>178594</xdr:colOff>
      <xdr:row>23</xdr:row>
      <xdr:rowOff>111125</xdr:rowOff>
    </xdr:to>
    <xdr:pic>
      <xdr:nvPicPr>
        <xdr:cNvPr id="3780" name="Picture 13" descr="Schl_Logo">
          <a:extLst>
            <a:ext uri="{FF2B5EF4-FFF2-40B4-BE49-F238E27FC236}">
              <a16:creationId xmlns:a16="http://schemas.microsoft.com/office/drawing/2014/main" id="{D0534B55-7723-40DD-B72B-924C71185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838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23</xdr:row>
      <xdr:rowOff>0</xdr:rowOff>
    </xdr:from>
    <xdr:to>
      <xdr:col>0</xdr:col>
      <xdr:colOff>178594</xdr:colOff>
      <xdr:row>25</xdr:row>
      <xdr:rowOff>111125</xdr:rowOff>
    </xdr:to>
    <xdr:pic>
      <xdr:nvPicPr>
        <xdr:cNvPr id="3781" name="Picture 13" descr="Schl_Logo">
          <a:extLst>
            <a:ext uri="{FF2B5EF4-FFF2-40B4-BE49-F238E27FC236}">
              <a16:creationId xmlns:a16="http://schemas.microsoft.com/office/drawing/2014/main" id="{A9AE070E-B62C-4E2E-A7F9-28A267CB5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295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25</xdr:row>
      <xdr:rowOff>0</xdr:rowOff>
    </xdr:from>
    <xdr:to>
      <xdr:col>0</xdr:col>
      <xdr:colOff>178594</xdr:colOff>
      <xdr:row>27</xdr:row>
      <xdr:rowOff>111125</xdr:rowOff>
    </xdr:to>
    <xdr:pic>
      <xdr:nvPicPr>
        <xdr:cNvPr id="3782" name="Picture 13" descr="Schl_Logo">
          <a:extLst>
            <a:ext uri="{FF2B5EF4-FFF2-40B4-BE49-F238E27FC236}">
              <a16:creationId xmlns:a16="http://schemas.microsoft.com/office/drawing/2014/main" id="{849EB087-DC3E-4EF4-863F-02CCB4F94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753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3" name="Picture 1288" descr="Schl_Logo">
          <a:extLst>
            <a:ext uri="{FF2B5EF4-FFF2-40B4-BE49-F238E27FC236}">
              <a16:creationId xmlns:a16="http://schemas.microsoft.com/office/drawing/2014/main" id="{7BB35FC5-0C32-4159-82D8-2517A592A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4" name="Picture 13" descr="Schl_Logo">
          <a:extLst>
            <a:ext uri="{FF2B5EF4-FFF2-40B4-BE49-F238E27FC236}">
              <a16:creationId xmlns:a16="http://schemas.microsoft.com/office/drawing/2014/main" id="{BF4E477B-F6AC-4C47-AF16-4AEEDDA56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5" name="Picture 13" descr="Schl_Logo">
          <a:extLst>
            <a:ext uri="{FF2B5EF4-FFF2-40B4-BE49-F238E27FC236}">
              <a16:creationId xmlns:a16="http://schemas.microsoft.com/office/drawing/2014/main" id="{C9D6B655-AA7A-43EE-BDBE-4FDFC575A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6" name="Picture 1288" descr="Schl_Logo">
          <a:extLst>
            <a:ext uri="{FF2B5EF4-FFF2-40B4-BE49-F238E27FC236}">
              <a16:creationId xmlns:a16="http://schemas.microsoft.com/office/drawing/2014/main" id="{04F68D57-8CA3-4134-80EA-B7F201034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7" name="Picture 13" descr="Schl_Logo">
          <a:extLst>
            <a:ext uri="{FF2B5EF4-FFF2-40B4-BE49-F238E27FC236}">
              <a16:creationId xmlns:a16="http://schemas.microsoft.com/office/drawing/2014/main" id="{09201DCC-53C4-433E-B716-1BBC60304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8" name="Picture 13" descr="Schl_Logo">
          <a:extLst>
            <a:ext uri="{FF2B5EF4-FFF2-40B4-BE49-F238E27FC236}">
              <a16:creationId xmlns:a16="http://schemas.microsoft.com/office/drawing/2014/main" id="{06B51C74-923C-42A6-861F-BAD79181F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9" name="Picture 1288" descr="Schl_Logo">
          <a:extLst>
            <a:ext uri="{FF2B5EF4-FFF2-40B4-BE49-F238E27FC236}">
              <a16:creationId xmlns:a16="http://schemas.microsoft.com/office/drawing/2014/main" id="{56A65A36-6A01-457A-A55F-E6923C16C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0" name="Picture 13" descr="Schl_Logo">
          <a:extLst>
            <a:ext uri="{FF2B5EF4-FFF2-40B4-BE49-F238E27FC236}">
              <a16:creationId xmlns:a16="http://schemas.microsoft.com/office/drawing/2014/main" id="{FC3EB0E0-0125-463F-90DA-03C0FFE33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1" name="Picture 13" descr="Schl_Logo">
          <a:extLst>
            <a:ext uri="{FF2B5EF4-FFF2-40B4-BE49-F238E27FC236}">
              <a16:creationId xmlns:a16="http://schemas.microsoft.com/office/drawing/2014/main" id="{965772CA-827A-4C32-9597-F84ADB147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2" name="Picture 1288" descr="Schl_Logo">
          <a:extLst>
            <a:ext uri="{FF2B5EF4-FFF2-40B4-BE49-F238E27FC236}">
              <a16:creationId xmlns:a16="http://schemas.microsoft.com/office/drawing/2014/main" id="{0D8FF8D6-5D9B-4627-98D6-63A6D7613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3" name="Picture 13" descr="Schl_Logo">
          <a:extLst>
            <a:ext uri="{FF2B5EF4-FFF2-40B4-BE49-F238E27FC236}">
              <a16:creationId xmlns:a16="http://schemas.microsoft.com/office/drawing/2014/main" id="{C489CB28-2302-4C30-AD0F-A05DA1A9C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4" name="Picture 13" descr="Schl_Logo">
          <a:extLst>
            <a:ext uri="{FF2B5EF4-FFF2-40B4-BE49-F238E27FC236}">
              <a16:creationId xmlns:a16="http://schemas.microsoft.com/office/drawing/2014/main" id="{6629E593-A9E4-4E16-A5CB-5FC8667A9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5" name="Picture 1288" descr="Schl_Logo">
          <a:extLst>
            <a:ext uri="{FF2B5EF4-FFF2-40B4-BE49-F238E27FC236}">
              <a16:creationId xmlns:a16="http://schemas.microsoft.com/office/drawing/2014/main" id="{78E3B25C-F2EF-4902-9E2F-BFA679F89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6" name="Picture 13" descr="Schl_Logo">
          <a:extLst>
            <a:ext uri="{FF2B5EF4-FFF2-40B4-BE49-F238E27FC236}">
              <a16:creationId xmlns:a16="http://schemas.microsoft.com/office/drawing/2014/main" id="{DF9FA2DD-824C-4197-9D32-1F41EEE25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7" name="Picture 13" descr="Schl_Logo">
          <a:extLst>
            <a:ext uri="{FF2B5EF4-FFF2-40B4-BE49-F238E27FC236}">
              <a16:creationId xmlns:a16="http://schemas.microsoft.com/office/drawing/2014/main" id="{A95B6F06-BD72-4045-AC1C-5705D5091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8" name="Picture 1288" descr="Schl_Logo">
          <a:extLst>
            <a:ext uri="{FF2B5EF4-FFF2-40B4-BE49-F238E27FC236}">
              <a16:creationId xmlns:a16="http://schemas.microsoft.com/office/drawing/2014/main" id="{81E91DD2-A5D0-4C82-A9C3-74FE0CFB9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9" name="Picture 13" descr="Schl_Logo">
          <a:extLst>
            <a:ext uri="{FF2B5EF4-FFF2-40B4-BE49-F238E27FC236}">
              <a16:creationId xmlns:a16="http://schemas.microsoft.com/office/drawing/2014/main" id="{789C5FC0-CF3E-4300-BA2D-DE0B9F67A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0" name="Picture 13" descr="Schl_Logo">
          <a:extLst>
            <a:ext uri="{FF2B5EF4-FFF2-40B4-BE49-F238E27FC236}">
              <a16:creationId xmlns:a16="http://schemas.microsoft.com/office/drawing/2014/main" id="{5B6109A6-2FE9-4F1E-BBCA-263B1011E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1" name="Picture 1288" descr="Schl_Logo">
          <a:extLst>
            <a:ext uri="{FF2B5EF4-FFF2-40B4-BE49-F238E27FC236}">
              <a16:creationId xmlns:a16="http://schemas.microsoft.com/office/drawing/2014/main" id="{4408B1D1-897F-462D-BB2F-DC54B9CF3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2" name="Picture 13" descr="Schl_Logo">
          <a:extLst>
            <a:ext uri="{FF2B5EF4-FFF2-40B4-BE49-F238E27FC236}">
              <a16:creationId xmlns:a16="http://schemas.microsoft.com/office/drawing/2014/main" id="{41DF5726-01D2-4541-AC7E-DCD385C94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3" name="Picture 13" descr="Schl_Logo">
          <a:extLst>
            <a:ext uri="{FF2B5EF4-FFF2-40B4-BE49-F238E27FC236}">
              <a16:creationId xmlns:a16="http://schemas.microsoft.com/office/drawing/2014/main" id="{87D525B1-FBFA-41CB-B7C9-0ECAAD215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4" name="Picture 1288" descr="Schl_Logo">
          <a:extLst>
            <a:ext uri="{FF2B5EF4-FFF2-40B4-BE49-F238E27FC236}">
              <a16:creationId xmlns:a16="http://schemas.microsoft.com/office/drawing/2014/main" id="{9C05E11B-3464-48D3-B067-C883400DD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5" name="Picture 13" descr="Schl_Logo">
          <a:extLst>
            <a:ext uri="{FF2B5EF4-FFF2-40B4-BE49-F238E27FC236}">
              <a16:creationId xmlns:a16="http://schemas.microsoft.com/office/drawing/2014/main" id="{3AC7A514-B84C-48FB-8840-26FE9E380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6" name="Picture 13" descr="Schl_Logo">
          <a:extLst>
            <a:ext uri="{FF2B5EF4-FFF2-40B4-BE49-F238E27FC236}">
              <a16:creationId xmlns:a16="http://schemas.microsoft.com/office/drawing/2014/main" id="{F79DB6BD-CF15-4292-82CF-A98814263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7" name="Picture 1288" descr="Schl_Logo">
          <a:extLst>
            <a:ext uri="{FF2B5EF4-FFF2-40B4-BE49-F238E27FC236}">
              <a16:creationId xmlns:a16="http://schemas.microsoft.com/office/drawing/2014/main" id="{78926D27-0DD0-4126-B991-22845DCEF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8" name="Picture 13" descr="Schl_Logo">
          <a:extLst>
            <a:ext uri="{FF2B5EF4-FFF2-40B4-BE49-F238E27FC236}">
              <a16:creationId xmlns:a16="http://schemas.microsoft.com/office/drawing/2014/main" id="{5C23265A-CBBC-4C84-B078-34D96D549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9" name="Picture 13" descr="Schl_Logo">
          <a:extLst>
            <a:ext uri="{FF2B5EF4-FFF2-40B4-BE49-F238E27FC236}">
              <a16:creationId xmlns:a16="http://schemas.microsoft.com/office/drawing/2014/main" id="{A2CD1935-A353-4345-919B-FF3B832A0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0" name="Picture 1288" descr="Schl_Logo">
          <a:extLst>
            <a:ext uri="{FF2B5EF4-FFF2-40B4-BE49-F238E27FC236}">
              <a16:creationId xmlns:a16="http://schemas.microsoft.com/office/drawing/2014/main" id="{25DF7BF4-65BA-4645-B80B-C699A6E10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1" name="Picture 13" descr="Schl_Logo">
          <a:extLst>
            <a:ext uri="{FF2B5EF4-FFF2-40B4-BE49-F238E27FC236}">
              <a16:creationId xmlns:a16="http://schemas.microsoft.com/office/drawing/2014/main" id="{038467FC-3AF4-4CBC-8D7D-8C42C55A0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2" name="Picture 13" descr="Schl_Logo">
          <a:extLst>
            <a:ext uri="{FF2B5EF4-FFF2-40B4-BE49-F238E27FC236}">
              <a16:creationId xmlns:a16="http://schemas.microsoft.com/office/drawing/2014/main" id="{560AF72E-9D28-455C-B288-02975FB00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3" name="Picture 1288" descr="Schl_Logo">
          <a:extLst>
            <a:ext uri="{FF2B5EF4-FFF2-40B4-BE49-F238E27FC236}">
              <a16:creationId xmlns:a16="http://schemas.microsoft.com/office/drawing/2014/main" id="{5B608DD8-61EB-421A-900B-3E2EEB162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4" name="Picture 13" descr="Schl_Logo">
          <a:extLst>
            <a:ext uri="{FF2B5EF4-FFF2-40B4-BE49-F238E27FC236}">
              <a16:creationId xmlns:a16="http://schemas.microsoft.com/office/drawing/2014/main" id="{2C1B7596-A7D7-4D98-A0F0-A3D7C2D3E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5" name="Picture 13" descr="Schl_Logo">
          <a:extLst>
            <a:ext uri="{FF2B5EF4-FFF2-40B4-BE49-F238E27FC236}">
              <a16:creationId xmlns:a16="http://schemas.microsoft.com/office/drawing/2014/main" id="{EB40786A-4354-445B-B429-EC762E0BD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6" name="Picture 1288" descr="Schl_Logo">
          <a:extLst>
            <a:ext uri="{FF2B5EF4-FFF2-40B4-BE49-F238E27FC236}">
              <a16:creationId xmlns:a16="http://schemas.microsoft.com/office/drawing/2014/main" id="{7988251A-FFDD-4508-A772-C2BCD4A14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7" name="Picture 13" descr="Schl_Logo">
          <a:extLst>
            <a:ext uri="{FF2B5EF4-FFF2-40B4-BE49-F238E27FC236}">
              <a16:creationId xmlns:a16="http://schemas.microsoft.com/office/drawing/2014/main" id="{A754DB07-4F0B-4432-ACFC-0F1CA2EA8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8" name="Picture 13" descr="Schl_Logo">
          <a:extLst>
            <a:ext uri="{FF2B5EF4-FFF2-40B4-BE49-F238E27FC236}">
              <a16:creationId xmlns:a16="http://schemas.microsoft.com/office/drawing/2014/main" id="{A9E2B3D4-E04C-4B13-B75F-54035BAAB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9" name="Picture 1288" descr="Schl_Logo">
          <a:extLst>
            <a:ext uri="{FF2B5EF4-FFF2-40B4-BE49-F238E27FC236}">
              <a16:creationId xmlns:a16="http://schemas.microsoft.com/office/drawing/2014/main" id="{0C17DEEA-D6F3-45C8-8D92-617FB8654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0" name="Picture 13" descr="Schl_Logo">
          <a:extLst>
            <a:ext uri="{FF2B5EF4-FFF2-40B4-BE49-F238E27FC236}">
              <a16:creationId xmlns:a16="http://schemas.microsoft.com/office/drawing/2014/main" id="{885DE485-AEBE-441B-83A6-056C07CBA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1" name="Picture 13" descr="Schl_Logo">
          <a:extLst>
            <a:ext uri="{FF2B5EF4-FFF2-40B4-BE49-F238E27FC236}">
              <a16:creationId xmlns:a16="http://schemas.microsoft.com/office/drawing/2014/main" id="{F3DB88B5-664F-45AC-85D5-2052EF950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2" name="Picture 1288" descr="Schl_Logo">
          <a:extLst>
            <a:ext uri="{FF2B5EF4-FFF2-40B4-BE49-F238E27FC236}">
              <a16:creationId xmlns:a16="http://schemas.microsoft.com/office/drawing/2014/main" id="{E7A69610-31BB-42C3-A023-E743E3311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3" name="Picture 13" descr="Schl_Logo">
          <a:extLst>
            <a:ext uri="{FF2B5EF4-FFF2-40B4-BE49-F238E27FC236}">
              <a16:creationId xmlns:a16="http://schemas.microsoft.com/office/drawing/2014/main" id="{EC19E796-AD42-4D2D-9081-3ACE71425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4" name="Picture 13" descr="Schl_Logo">
          <a:extLst>
            <a:ext uri="{FF2B5EF4-FFF2-40B4-BE49-F238E27FC236}">
              <a16:creationId xmlns:a16="http://schemas.microsoft.com/office/drawing/2014/main" id="{499A1851-F685-4D6E-AAE6-9052EFEF1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5" name="Picture 1288" descr="Schl_Logo">
          <a:extLst>
            <a:ext uri="{FF2B5EF4-FFF2-40B4-BE49-F238E27FC236}">
              <a16:creationId xmlns:a16="http://schemas.microsoft.com/office/drawing/2014/main" id="{002EF44B-1B04-49A9-8D0E-C5236E06C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6" name="Picture 13" descr="Schl_Logo">
          <a:extLst>
            <a:ext uri="{FF2B5EF4-FFF2-40B4-BE49-F238E27FC236}">
              <a16:creationId xmlns:a16="http://schemas.microsoft.com/office/drawing/2014/main" id="{03C3C67C-2A5C-499E-A6A8-48E633B5D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7" name="Picture 13" descr="Schl_Logo">
          <a:extLst>
            <a:ext uri="{FF2B5EF4-FFF2-40B4-BE49-F238E27FC236}">
              <a16:creationId xmlns:a16="http://schemas.microsoft.com/office/drawing/2014/main" id="{BD7CD2C2-1988-479F-95F7-F90ED718C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8" name="Picture 1288" descr="Schl_Logo">
          <a:extLst>
            <a:ext uri="{FF2B5EF4-FFF2-40B4-BE49-F238E27FC236}">
              <a16:creationId xmlns:a16="http://schemas.microsoft.com/office/drawing/2014/main" id="{B1FE6558-EA31-4F20-9D0D-3999B1443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9" name="Picture 13" descr="Schl_Logo">
          <a:extLst>
            <a:ext uri="{FF2B5EF4-FFF2-40B4-BE49-F238E27FC236}">
              <a16:creationId xmlns:a16="http://schemas.microsoft.com/office/drawing/2014/main" id="{1E739B14-82A5-4FDD-8002-BAAAA2E6C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0" name="Picture 13" descr="Schl_Logo">
          <a:extLst>
            <a:ext uri="{FF2B5EF4-FFF2-40B4-BE49-F238E27FC236}">
              <a16:creationId xmlns:a16="http://schemas.microsoft.com/office/drawing/2014/main" id="{4FA1311C-8A65-47B6-9297-C8890F6A4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1" name="Picture 1288" descr="Schl_Logo">
          <a:extLst>
            <a:ext uri="{FF2B5EF4-FFF2-40B4-BE49-F238E27FC236}">
              <a16:creationId xmlns:a16="http://schemas.microsoft.com/office/drawing/2014/main" id="{C694C8C5-1657-498A-838C-0FA7D266B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2" name="Picture 13" descr="Schl_Logo">
          <a:extLst>
            <a:ext uri="{FF2B5EF4-FFF2-40B4-BE49-F238E27FC236}">
              <a16:creationId xmlns:a16="http://schemas.microsoft.com/office/drawing/2014/main" id="{62A545A2-C813-4F8E-9D49-0BA9DF691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3" name="Picture 13" descr="Schl_Logo">
          <a:extLst>
            <a:ext uri="{FF2B5EF4-FFF2-40B4-BE49-F238E27FC236}">
              <a16:creationId xmlns:a16="http://schemas.microsoft.com/office/drawing/2014/main" id="{01749C84-27ED-4268-AC8C-0CE9DC26A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4" name="Picture 1288" descr="Schl_Logo">
          <a:extLst>
            <a:ext uri="{FF2B5EF4-FFF2-40B4-BE49-F238E27FC236}">
              <a16:creationId xmlns:a16="http://schemas.microsoft.com/office/drawing/2014/main" id="{5B548D5B-B879-43AC-8BBB-EEFF265C2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5" name="Picture 13" descr="Schl_Logo">
          <a:extLst>
            <a:ext uri="{FF2B5EF4-FFF2-40B4-BE49-F238E27FC236}">
              <a16:creationId xmlns:a16="http://schemas.microsoft.com/office/drawing/2014/main" id="{0025BE55-66F1-46EA-93A3-37FD5E80A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6" name="Picture 13" descr="Schl_Logo">
          <a:extLst>
            <a:ext uri="{FF2B5EF4-FFF2-40B4-BE49-F238E27FC236}">
              <a16:creationId xmlns:a16="http://schemas.microsoft.com/office/drawing/2014/main" id="{870CAEC6-6FC0-4D76-AF88-7A26C50B0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7" name="Picture 1288" descr="Schl_Logo">
          <a:extLst>
            <a:ext uri="{FF2B5EF4-FFF2-40B4-BE49-F238E27FC236}">
              <a16:creationId xmlns:a16="http://schemas.microsoft.com/office/drawing/2014/main" id="{447A2E8B-FE8F-47EC-99C5-C3480D18E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8" name="Picture 13" descr="Schl_Logo">
          <a:extLst>
            <a:ext uri="{FF2B5EF4-FFF2-40B4-BE49-F238E27FC236}">
              <a16:creationId xmlns:a16="http://schemas.microsoft.com/office/drawing/2014/main" id="{394A8FB4-17F9-43F2-967A-14FBBF14A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9" name="Picture 13" descr="Schl_Logo">
          <a:extLst>
            <a:ext uri="{FF2B5EF4-FFF2-40B4-BE49-F238E27FC236}">
              <a16:creationId xmlns:a16="http://schemas.microsoft.com/office/drawing/2014/main" id="{F80A2466-EB28-412D-B500-1A40048EE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0" name="Picture 1288" descr="Schl_Logo">
          <a:extLst>
            <a:ext uri="{FF2B5EF4-FFF2-40B4-BE49-F238E27FC236}">
              <a16:creationId xmlns:a16="http://schemas.microsoft.com/office/drawing/2014/main" id="{512DB765-C314-4437-B61D-79B9E0D77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1" name="Picture 13" descr="Schl_Logo">
          <a:extLst>
            <a:ext uri="{FF2B5EF4-FFF2-40B4-BE49-F238E27FC236}">
              <a16:creationId xmlns:a16="http://schemas.microsoft.com/office/drawing/2014/main" id="{6FA0F32A-C1C8-4A36-984B-C9A8BC9F0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2" name="Picture 13" descr="Schl_Logo">
          <a:extLst>
            <a:ext uri="{FF2B5EF4-FFF2-40B4-BE49-F238E27FC236}">
              <a16:creationId xmlns:a16="http://schemas.microsoft.com/office/drawing/2014/main" id="{49D86B42-2C82-4EF2-B12D-764C12DD3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3" name="Picture 1288" descr="Schl_Logo">
          <a:extLst>
            <a:ext uri="{FF2B5EF4-FFF2-40B4-BE49-F238E27FC236}">
              <a16:creationId xmlns:a16="http://schemas.microsoft.com/office/drawing/2014/main" id="{0862A59D-6E6D-431F-9425-A0D9B959C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4" name="Picture 13" descr="Schl_Logo">
          <a:extLst>
            <a:ext uri="{FF2B5EF4-FFF2-40B4-BE49-F238E27FC236}">
              <a16:creationId xmlns:a16="http://schemas.microsoft.com/office/drawing/2014/main" id="{8D2A8E1F-8639-4398-AB15-4B7D52AE3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5" name="Picture 13" descr="Schl_Logo">
          <a:extLst>
            <a:ext uri="{FF2B5EF4-FFF2-40B4-BE49-F238E27FC236}">
              <a16:creationId xmlns:a16="http://schemas.microsoft.com/office/drawing/2014/main" id="{93B85EEE-3FC6-4781-974C-797D263C6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6" name="Picture 1288" descr="Schl_Logo">
          <a:extLst>
            <a:ext uri="{FF2B5EF4-FFF2-40B4-BE49-F238E27FC236}">
              <a16:creationId xmlns:a16="http://schemas.microsoft.com/office/drawing/2014/main" id="{98A1845B-8CED-4F54-9B2B-CB7585916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7" name="Picture 13" descr="Schl_Logo">
          <a:extLst>
            <a:ext uri="{FF2B5EF4-FFF2-40B4-BE49-F238E27FC236}">
              <a16:creationId xmlns:a16="http://schemas.microsoft.com/office/drawing/2014/main" id="{55DC5B19-E90B-4464-BE3F-99AFB6446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8" name="Picture 13" descr="Schl_Logo">
          <a:extLst>
            <a:ext uri="{FF2B5EF4-FFF2-40B4-BE49-F238E27FC236}">
              <a16:creationId xmlns:a16="http://schemas.microsoft.com/office/drawing/2014/main" id="{F8B0F1C5-EDB4-4A61-A0B5-8CCE3D951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9" name="Picture 1288" descr="Schl_Logo">
          <a:extLst>
            <a:ext uri="{FF2B5EF4-FFF2-40B4-BE49-F238E27FC236}">
              <a16:creationId xmlns:a16="http://schemas.microsoft.com/office/drawing/2014/main" id="{E73B6C5F-407B-4586-AB00-D1B361D8E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0" name="Picture 13" descr="Schl_Logo">
          <a:extLst>
            <a:ext uri="{FF2B5EF4-FFF2-40B4-BE49-F238E27FC236}">
              <a16:creationId xmlns:a16="http://schemas.microsoft.com/office/drawing/2014/main" id="{D93252F2-07D9-403C-A7CE-DC37DD882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1" name="Picture 13" descr="Schl_Logo">
          <a:extLst>
            <a:ext uri="{FF2B5EF4-FFF2-40B4-BE49-F238E27FC236}">
              <a16:creationId xmlns:a16="http://schemas.microsoft.com/office/drawing/2014/main" id="{5CD579AD-EF68-4C52-AE80-D39DBA9FE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2" name="Picture 1288" descr="Schl_Logo">
          <a:extLst>
            <a:ext uri="{FF2B5EF4-FFF2-40B4-BE49-F238E27FC236}">
              <a16:creationId xmlns:a16="http://schemas.microsoft.com/office/drawing/2014/main" id="{440D400D-F3CB-42D1-AE92-B40195C81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3" name="Picture 13" descr="Schl_Logo">
          <a:extLst>
            <a:ext uri="{FF2B5EF4-FFF2-40B4-BE49-F238E27FC236}">
              <a16:creationId xmlns:a16="http://schemas.microsoft.com/office/drawing/2014/main" id="{B14FBE09-2BC1-4F12-AA48-F23F21EF9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4" name="Picture 13" descr="Schl_Logo">
          <a:extLst>
            <a:ext uri="{FF2B5EF4-FFF2-40B4-BE49-F238E27FC236}">
              <a16:creationId xmlns:a16="http://schemas.microsoft.com/office/drawing/2014/main" id="{38D98184-9197-47F6-8965-8A7CFD745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5" name="Picture 1288" descr="Schl_Logo">
          <a:extLst>
            <a:ext uri="{FF2B5EF4-FFF2-40B4-BE49-F238E27FC236}">
              <a16:creationId xmlns:a16="http://schemas.microsoft.com/office/drawing/2014/main" id="{92B373B7-17F4-4C05-AA50-21103C66A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6" name="Picture 13" descr="Schl_Logo">
          <a:extLst>
            <a:ext uri="{FF2B5EF4-FFF2-40B4-BE49-F238E27FC236}">
              <a16:creationId xmlns:a16="http://schemas.microsoft.com/office/drawing/2014/main" id="{E13976CE-887F-4604-B9C4-C20834518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7" name="Picture 13" descr="Schl_Logo">
          <a:extLst>
            <a:ext uri="{FF2B5EF4-FFF2-40B4-BE49-F238E27FC236}">
              <a16:creationId xmlns:a16="http://schemas.microsoft.com/office/drawing/2014/main" id="{B30A5FD4-94BA-415B-ACC3-88CD02DE6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8" name="Picture 1288" descr="Schl_Logo">
          <a:extLst>
            <a:ext uri="{FF2B5EF4-FFF2-40B4-BE49-F238E27FC236}">
              <a16:creationId xmlns:a16="http://schemas.microsoft.com/office/drawing/2014/main" id="{0B2DA80F-A2CB-4377-B60C-C3ADAF92C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9" name="Picture 13" descr="Schl_Logo">
          <a:extLst>
            <a:ext uri="{FF2B5EF4-FFF2-40B4-BE49-F238E27FC236}">
              <a16:creationId xmlns:a16="http://schemas.microsoft.com/office/drawing/2014/main" id="{0C59373D-2905-4B0B-AD69-8B04FD42F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0" name="Picture 13" descr="Schl_Logo">
          <a:extLst>
            <a:ext uri="{FF2B5EF4-FFF2-40B4-BE49-F238E27FC236}">
              <a16:creationId xmlns:a16="http://schemas.microsoft.com/office/drawing/2014/main" id="{B6D1BFA7-B586-4BE9-B633-18C207419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1" name="Picture 1288" descr="Schl_Logo">
          <a:extLst>
            <a:ext uri="{FF2B5EF4-FFF2-40B4-BE49-F238E27FC236}">
              <a16:creationId xmlns:a16="http://schemas.microsoft.com/office/drawing/2014/main" id="{24590A4D-B32E-48F4-9A4D-6036221A8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2" name="Picture 13" descr="Schl_Logo">
          <a:extLst>
            <a:ext uri="{FF2B5EF4-FFF2-40B4-BE49-F238E27FC236}">
              <a16:creationId xmlns:a16="http://schemas.microsoft.com/office/drawing/2014/main" id="{0FC474AC-B68C-4F3E-A150-252B3C4E8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3" name="Picture 13" descr="Schl_Logo">
          <a:extLst>
            <a:ext uri="{FF2B5EF4-FFF2-40B4-BE49-F238E27FC236}">
              <a16:creationId xmlns:a16="http://schemas.microsoft.com/office/drawing/2014/main" id="{009E7066-031E-4B3F-91F0-46AC0CBF7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4" name="Picture 1288" descr="Schl_Logo">
          <a:extLst>
            <a:ext uri="{FF2B5EF4-FFF2-40B4-BE49-F238E27FC236}">
              <a16:creationId xmlns:a16="http://schemas.microsoft.com/office/drawing/2014/main" id="{3254E2F4-2DA4-4A67-8613-1477F0BA0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5" name="Picture 13" descr="Schl_Logo">
          <a:extLst>
            <a:ext uri="{FF2B5EF4-FFF2-40B4-BE49-F238E27FC236}">
              <a16:creationId xmlns:a16="http://schemas.microsoft.com/office/drawing/2014/main" id="{FD593E32-C16B-4141-857C-3359B3CC5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6" name="Picture 13" descr="Schl_Logo">
          <a:extLst>
            <a:ext uri="{FF2B5EF4-FFF2-40B4-BE49-F238E27FC236}">
              <a16:creationId xmlns:a16="http://schemas.microsoft.com/office/drawing/2014/main" id="{DE3698E8-7965-4507-A987-638DA2DBB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7" name="Picture 1288" descr="Schl_Logo">
          <a:extLst>
            <a:ext uri="{FF2B5EF4-FFF2-40B4-BE49-F238E27FC236}">
              <a16:creationId xmlns:a16="http://schemas.microsoft.com/office/drawing/2014/main" id="{C0103A9F-07C8-49AA-8F36-6AD66746B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8" name="Picture 13" descr="Schl_Logo">
          <a:extLst>
            <a:ext uri="{FF2B5EF4-FFF2-40B4-BE49-F238E27FC236}">
              <a16:creationId xmlns:a16="http://schemas.microsoft.com/office/drawing/2014/main" id="{45B7BDF5-9347-48EA-A88D-A741C711E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9" name="Picture 13" descr="Schl_Logo">
          <a:extLst>
            <a:ext uri="{FF2B5EF4-FFF2-40B4-BE49-F238E27FC236}">
              <a16:creationId xmlns:a16="http://schemas.microsoft.com/office/drawing/2014/main" id="{F2C6070E-0C7F-44BF-8FEA-61D178FA5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0" name="Picture 1288" descr="Schl_Logo">
          <a:extLst>
            <a:ext uri="{FF2B5EF4-FFF2-40B4-BE49-F238E27FC236}">
              <a16:creationId xmlns:a16="http://schemas.microsoft.com/office/drawing/2014/main" id="{7E97DF1C-53D3-4181-847D-2A1EF68BD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1" name="Picture 13" descr="Schl_Logo">
          <a:extLst>
            <a:ext uri="{FF2B5EF4-FFF2-40B4-BE49-F238E27FC236}">
              <a16:creationId xmlns:a16="http://schemas.microsoft.com/office/drawing/2014/main" id="{716C9871-1349-44A6-AFDA-B0B88849C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2" name="Picture 13" descr="Schl_Logo">
          <a:extLst>
            <a:ext uri="{FF2B5EF4-FFF2-40B4-BE49-F238E27FC236}">
              <a16:creationId xmlns:a16="http://schemas.microsoft.com/office/drawing/2014/main" id="{29B9DAB5-F4F1-45D8-AC52-B475688FF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3" name="Picture 1288" descr="Schl_Logo">
          <a:extLst>
            <a:ext uri="{FF2B5EF4-FFF2-40B4-BE49-F238E27FC236}">
              <a16:creationId xmlns:a16="http://schemas.microsoft.com/office/drawing/2014/main" id="{28AC15CD-9BCC-4E60-BBE9-7A893ED6F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4" name="Picture 13" descr="Schl_Logo">
          <a:extLst>
            <a:ext uri="{FF2B5EF4-FFF2-40B4-BE49-F238E27FC236}">
              <a16:creationId xmlns:a16="http://schemas.microsoft.com/office/drawing/2014/main" id="{D0685191-BA91-40E9-A12C-AA6E2F3D5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5" name="Picture 13" descr="Schl_Logo">
          <a:extLst>
            <a:ext uri="{FF2B5EF4-FFF2-40B4-BE49-F238E27FC236}">
              <a16:creationId xmlns:a16="http://schemas.microsoft.com/office/drawing/2014/main" id="{F682310C-5E05-4523-8514-9BCB6A1AE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6" name="Picture 1288" descr="Schl_Logo">
          <a:extLst>
            <a:ext uri="{FF2B5EF4-FFF2-40B4-BE49-F238E27FC236}">
              <a16:creationId xmlns:a16="http://schemas.microsoft.com/office/drawing/2014/main" id="{91AE4B5A-7CAA-4EA2-950E-D70D66C32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7" name="Picture 13" descr="Schl_Logo">
          <a:extLst>
            <a:ext uri="{FF2B5EF4-FFF2-40B4-BE49-F238E27FC236}">
              <a16:creationId xmlns:a16="http://schemas.microsoft.com/office/drawing/2014/main" id="{245E0FB5-18B2-44A8-A7DC-84D049FF8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8" name="Picture 13" descr="Schl_Logo">
          <a:extLst>
            <a:ext uri="{FF2B5EF4-FFF2-40B4-BE49-F238E27FC236}">
              <a16:creationId xmlns:a16="http://schemas.microsoft.com/office/drawing/2014/main" id="{A6F41B1C-D2AB-44D0-8B5B-7071EDC0A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9" name="Picture 1288" descr="Schl_Logo">
          <a:extLst>
            <a:ext uri="{FF2B5EF4-FFF2-40B4-BE49-F238E27FC236}">
              <a16:creationId xmlns:a16="http://schemas.microsoft.com/office/drawing/2014/main" id="{4E5B2DFA-A41F-41A6-9636-1DEEBB787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0" name="Picture 13" descr="Schl_Logo">
          <a:extLst>
            <a:ext uri="{FF2B5EF4-FFF2-40B4-BE49-F238E27FC236}">
              <a16:creationId xmlns:a16="http://schemas.microsoft.com/office/drawing/2014/main" id="{766ED5BE-39FF-4650-925D-A2307968A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1" name="Picture 13" descr="Schl_Logo">
          <a:extLst>
            <a:ext uri="{FF2B5EF4-FFF2-40B4-BE49-F238E27FC236}">
              <a16:creationId xmlns:a16="http://schemas.microsoft.com/office/drawing/2014/main" id="{3AC16836-0755-481F-92E8-A82EC0CAB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2" name="Picture 1288" descr="Schl_Logo">
          <a:extLst>
            <a:ext uri="{FF2B5EF4-FFF2-40B4-BE49-F238E27FC236}">
              <a16:creationId xmlns:a16="http://schemas.microsoft.com/office/drawing/2014/main" id="{B72DE407-DA90-4E91-B218-7FE78B55E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3" name="Picture 13" descr="Schl_Logo">
          <a:extLst>
            <a:ext uri="{FF2B5EF4-FFF2-40B4-BE49-F238E27FC236}">
              <a16:creationId xmlns:a16="http://schemas.microsoft.com/office/drawing/2014/main" id="{E4D1FD8E-9A73-4567-ADF7-AD54FC3E1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4" name="Picture 13" descr="Schl_Logo">
          <a:extLst>
            <a:ext uri="{FF2B5EF4-FFF2-40B4-BE49-F238E27FC236}">
              <a16:creationId xmlns:a16="http://schemas.microsoft.com/office/drawing/2014/main" id="{31194645-3C42-475C-8996-469E0DDD8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5" name="Picture 1288" descr="Schl_Logo">
          <a:extLst>
            <a:ext uri="{FF2B5EF4-FFF2-40B4-BE49-F238E27FC236}">
              <a16:creationId xmlns:a16="http://schemas.microsoft.com/office/drawing/2014/main" id="{91F48A67-6FA9-4DC3-AE97-2BFC67D40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6" name="Picture 13" descr="Schl_Logo">
          <a:extLst>
            <a:ext uri="{FF2B5EF4-FFF2-40B4-BE49-F238E27FC236}">
              <a16:creationId xmlns:a16="http://schemas.microsoft.com/office/drawing/2014/main" id="{96F9A321-81AA-4B6E-8EC4-682F0AEBE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7" name="Picture 13" descr="Schl_Logo">
          <a:extLst>
            <a:ext uri="{FF2B5EF4-FFF2-40B4-BE49-F238E27FC236}">
              <a16:creationId xmlns:a16="http://schemas.microsoft.com/office/drawing/2014/main" id="{FB7F6427-948F-42B7-8A94-3842E3689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8" name="Picture 1288" descr="Schl_Logo">
          <a:extLst>
            <a:ext uri="{FF2B5EF4-FFF2-40B4-BE49-F238E27FC236}">
              <a16:creationId xmlns:a16="http://schemas.microsoft.com/office/drawing/2014/main" id="{C1467C77-D836-45CC-AD37-E04536852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9" name="Picture 13" descr="Schl_Logo">
          <a:extLst>
            <a:ext uri="{FF2B5EF4-FFF2-40B4-BE49-F238E27FC236}">
              <a16:creationId xmlns:a16="http://schemas.microsoft.com/office/drawing/2014/main" id="{28FAA8AF-2FC9-4122-8754-62925A3BA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0" name="Picture 13" descr="Schl_Logo">
          <a:extLst>
            <a:ext uri="{FF2B5EF4-FFF2-40B4-BE49-F238E27FC236}">
              <a16:creationId xmlns:a16="http://schemas.microsoft.com/office/drawing/2014/main" id="{1D4A774C-0529-4282-9013-798B2C15D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1" name="Picture 1288" descr="Schl_Logo">
          <a:extLst>
            <a:ext uri="{FF2B5EF4-FFF2-40B4-BE49-F238E27FC236}">
              <a16:creationId xmlns:a16="http://schemas.microsoft.com/office/drawing/2014/main" id="{44871FAA-D686-4DFC-80C5-989E4FE16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2" name="Picture 13" descr="Schl_Logo">
          <a:extLst>
            <a:ext uri="{FF2B5EF4-FFF2-40B4-BE49-F238E27FC236}">
              <a16:creationId xmlns:a16="http://schemas.microsoft.com/office/drawing/2014/main" id="{DD4A3610-A55F-4787-894F-ECA060BFC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3" name="Picture 13" descr="Schl_Logo">
          <a:extLst>
            <a:ext uri="{FF2B5EF4-FFF2-40B4-BE49-F238E27FC236}">
              <a16:creationId xmlns:a16="http://schemas.microsoft.com/office/drawing/2014/main" id="{5DAB8AD4-1E44-409B-9C73-2A81255AA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4" name="Picture 1288" descr="Schl_Logo">
          <a:extLst>
            <a:ext uri="{FF2B5EF4-FFF2-40B4-BE49-F238E27FC236}">
              <a16:creationId xmlns:a16="http://schemas.microsoft.com/office/drawing/2014/main" id="{15D964A8-6A08-4392-8A80-D905C2C32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5" name="Picture 13" descr="Schl_Logo">
          <a:extLst>
            <a:ext uri="{FF2B5EF4-FFF2-40B4-BE49-F238E27FC236}">
              <a16:creationId xmlns:a16="http://schemas.microsoft.com/office/drawing/2014/main" id="{5B69DFE4-E10D-4BE5-8007-C1F302202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6" name="Picture 13" descr="Schl_Logo">
          <a:extLst>
            <a:ext uri="{FF2B5EF4-FFF2-40B4-BE49-F238E27FC236}">
              <a16:creationId xmlns:a16="http://schemas.microsoft.com/office/drawing/2014/main" id="{4778CB92-D502-4C6D-A340-9E0F0200A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7" name="Picture 1288" descr="Schl_Logo">
          <a:extLst>
            <a:ext uri="{FF2B5EF4-FFF2-40B4-BE49-F238E27FC236}">
              <a16:creationId xmlns:a16="http://schemas.microsoft.com/office/drawing/2014/main" id="{9D916AEF-4542-4C09-A6A6-556A12D9A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8" name="Picture 13" descr="Schl_Logo">
          <a:extLst>
            <a:ext uri="{FF2B5EF4-FFF2-40B4-BE49-F238E27FC236}">
              <a16:creationId xmlns:a16="http://schemas.microsoft.com/office/drawing/2014/main" id="{1DE9A55A-AE3C-4BC9-9092-6C5C7E73D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9" name="Picture 13" descr="Schl_Logo">
          <a:extLst>
            <a:ext uri="{FF2B5EF4-FFF2-40B4-BE49-F238E27FC236}">
              <a16:creationId xmlns:a16="http://schemas.microsoft.com/office/drawing/2014/main" id="{178E9FFE-2D6E-412D-BE1A-4856ACF34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0" name="Picture 1288" descr="Schl_Logo">
          <a:extLst>
            <a:ext uri="{FF2B5EF4-FFF2-40B4-BE49-F238E27FC236}">
              <a16:creationId xmlns:a16="http://schemas.microsoft.com/office/drawing/2014/main" id="{2FB095B2-76C9-443D-8156-D5310B992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1" name="Picture 13" descr="Schl_Logo">
          <a:extLst>
            <a:ext uri="{FF2B5EF4-FFF2-40B4-BE49-F238E27FC236}">
              <a16:creationId xmlns:a16="http://schemas.microsoft.com/office/drawing/2014/main" id="{53A103C4-CE2D-4342-9A61-37CC8A477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2" name="Picture 13" descr="Schl_Logo">
          <a:extLst>
            <a:ext uri="{FF2B5EF4-FFF2-40B4-BE49-F238E27FC236}">
              <a16:creationId xmlns:a16="http://schemas.microsoft.com/office/drawing/2014/main" id="{55BAB812-18BB-4350-95F3-F760C61D0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3" name="Picture 1288" descr="Schl_Logo">
          <a:extLst>
            <a:ext uri="{FF2B5EF4-FFF2-40B4-BE49-F238E27FC236}">
              <a16:creationId xmlns:a16="http://schemas.microsoft.com/office/drawing/2014/main" id="{9DFCC27E-80C6-4E9D-9918-568D5F682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4" name="Picture 13" descr="Schl_Logo">
          <a:extLst>
            <a:ext uri="{FF2B5EF4-FFF2-40B4-BE49-F238E27FC236}">
              <a16:creationId xmlns:a16="http://schemas.microsoft.com/office/drawing/2014/main" id="{6E0CFD90-2CF0-44DD-AEAD-F87B265E3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5" name="Picture 13" descr="Schl_Logo">
          <a:extLst>
            <a:ext uri="{FF2B5EF4-FFF2-40B4-BE49-F238E27FC236}">
              <a16:creationId xmlns:a16="http://schemas.microsoft.com/office/drawing/2014/main" id="{8C411FF4-DB02-48BA-99F6-0B5D7A765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6" name="Picture 1288" descr="Schl_Logo">
          <a:extLst>
            <a:ext uri="{FF2B5EF4-FFF2-40B4-BE49-F238E27FC236}">
              <a16:creationId xmlns:a16="http://schemas.microsoft.com/office/drawing/2014/main" id="{EF0464F5-5357-49D0-833B-24E525675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7" name="Picture 13" descr="Schl_Logo">
          <a:extLst>
            <a:ext uri="{FF2B5EF4-FFF2-40B4-BE49-F238E27FC236}">
              <a16:creationId xmlns:a16="http://schemas.microsoft.com/office/drawing/2014/main" id="{F5406048-0569-428A-B9DB-BF683E65F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8" name="Picture 13" descr="Schl_Logo">
          <a:extLst>
            <a:ext uri="{FF2B5EF4-FFF2-40B4-BE49-F238E27FC236}">
              <a16:creationId xmlns:a16="http://schemas.microsoft.com/office/drawing/2014/main" id="{974BD0B6-F305-40EF-94A7-465D26CC0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9" name="Picture 1288" descr="Schl_Logo">
          <a:extLst>
            <a:ext uri="{FF2B5EF4-FFF2-40B4-BE49-F238E27FC236}">
              <a16:creationId xmlns:a16="http://schemas.microsoft.com/office/drawing/2014/main" id="{5A24F376-D99A-45DA-9C41-4F29F87BA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0" name="Picture 13" descr="Schl_Logo">
          <a:extLst>
            <a:ext uri="{FF2B5EF4-FFF2-40B4-BE49-F238E27FC236}">
              <a16:creationId xmlns:a16="http://schemas.microsoft.com/office/drawing/2014/main" id="{78B5710F-ADDD-478A-A929-45F69CBD0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1" name="Picture 13" descr="Schl_Logo">
          <a:extLst>
            <a:ext uri="{FF2B5EF4-FFF2-40B4-BE49-F238E27FC236}">
              <a16:creationId xmlns:a16="http://schemas.microsoft.com/office/drawing/2014/main" id="{C59C644C-4E90-4E93-A9A8-7E4210447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2" name="Picture 1288" descr="Schl_Logo">
          <a:extLst>
            <a:ext uri="{FF2B5EF4-FFF2-40B4-BE49-F238E27FC236}">
              <a16:creationId xmlns:a16="http://schemas.microsoft.com/office/drawing/2014/main" id="{42C414C9-F307-4A71-BC42-EB60DD173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3" name="Picture 13" descr="Schl_Logo">
          <a:extLst>
            <a:ext uri="{FF2B5EF4-FFF2-40B4-BE49-F238E27FC236}">
              <a16:creationId xmlns:a16="http://schemas.microsoft.com/office/drawing/2014/main" id="{4CED2E19-657C-468D-BA5E-51A233656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4" name="Picture 13" descr="Schl_Logo">
          <a:extLst>
            <a:ext uri="{FF2B5EF4-FFF2-40B4-BE49-F238E27FC236}">
              <a16:creationId xmlns:a16="http://schemas.microsoft.com/office/drawing/2014/main" id="{61BD39BB-1B3B-449D-B118-138337F07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5" name="Picture 1288" descr="Schl_Logo">
          <a:extLst>
            <a:ext uri="{FF2B5EF4-FFF2-40B4-BE49-F238E27FC236}">
              <a16:creationId xmlns:a16="http://schemas.microsoft.com/office/drawing/2014/main" id="{D7E9E4E7-FA8C-4CFC-9777-4F6AC5F72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6" name="Picture 13" descr="Schl_Logo">
          <a:extLst>
            <a:ext uri="{FF2B5EF4-FFF2-40B4-BE49-F238E27FC236}">
              <a16:creationId xmlns:a16="http://schemas.microsoft.com/office/drawing/2014/main" id="{B81C6148-C8D7-46F4-9A06-DC86619ED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7" name="Picture 13" descr="Schl_Logo">
          <a:extLst>
            <a:ext uri="{FF2B5EF4-FFF2-40B4-BE49-F238E27FC236}">
              <a16:creationId xmlns:a16="http://schemas.microsoft.com/office/drawing/2014/main" id="{CE3DFFE6-7028-4A82-ADCF-813D66377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8" name="Picture 1288" descr="Schl_Logo">
          <a:extLst>
            <a:ext uri="{FF2B5EF4-FFF2-40B4-BE49-F238E27FC236}">
              <a16:creationId xmlns:a16="http://schemas.microsoft.com/office/drawing/2014/main" id="{9E3E39C3-0D8C-49E8-94DF-EBB7D5A9E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9" name="Picture 13" descr="Schl_Logo">
          <a:extLst>
            <a:ext uri="{FF2B5EF4-FFF2-40B4-BE49-F238E27FC236}">
              <a16:creationId xmlns:a16="http://schemas.microsoft.com/office/drawing/2014/main" id="{E15C04B8-43A7-42F5-82B7-3AECEA63C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0" name="Picture 13" descr="Schl_Logo">
          <a:extLst>
            <a:ext uri="{FF2B5EF4-FFF2-40B4-BE49-F238E27FC236}">
              <a16:creationId xmlns:a16="http://schemas.microsoft.com/office/drawing/2014/main" id="{E510F49B-2350-456D-973C-B7A43EEB7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1" name="Picture 1288" descr="Schl_Logo">
          <a:extLst>
            <a:ext uri="{FF2B5EF4-FFF2-40B4-BE49-F238E27FC236}">
              <a16:creationId xmlns:a16="http://schemas.microsoft.com/office/drawing/2014/main" id="{F43148B4-1D60-4D0D-AB20-0F9998D65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2" name="Picture 13" descr="Schl_Logo">
          <a:extLst>
            <a:ext uri="{FF2B5EF4-FFF2-40B4-BE49-F238E27FC236}">
              <a16:creationId xmlns:a16="http://schemas.microsoft.com/office/drawing/2014/main" id="{AD57DDB1-6C4F-488C-A6E7-E5920BA22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3" name="Picture 13" descr="Schl_Logo">
          <a:extLst>
            <a:ext uri="{FF2B5EF4-FFF2-40B4-BE49-F238E27FC236}">
              <a16:creationId xmlns:a16="http://schemas.microsoft.com/office/drawing/2014/main" id="{3CAB364E-6C30-4B90-9D74-3FDBEC483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4" name="Picture 1288" descr="Schl_Logo">
          <a:extLst>
            <a:ext uri="{FF2B5EF4-FFF2-40B4-BE49-F238E27FC236}">
              <a16:creationId xmlns:a16="http://schemas.microsoft.com/office/drawing/2014/main" id="{BC782664-FC0A-47F4-9170-F063F5F4C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5" name="Picture 13" descr="Schl_Logo">
          <a:extLst>
            <a:ext uri="{FF2B5EF4-FFF2-40B4-BE49-F238E27FC236}">
              <a16:creationId xmlns:a16="http://schemas.microsoft.com/office/drawing/2014/main" id="{BE193CC5-1E70-46AA-B46B-F449201BB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6" name="Picture 13" descr="Schl_Logo">
          <a:extLst>
            <a:ext uri="{FF2B5EF4-FFF2-40B4-BE49-F238E27FC236}">
              <a16:creationId xmlns:a16="http://schemas.microsoft.com/office/drawing/2014/main" id="{EE9D0088-9322-4D9F-83D2-11A8D2354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7" name="Picture 1288" descr="Schl_Logo">
          <a:extLst>
            <a:ext uri="{FF2B5EF4-FFF2-40B4-BE49-F238E27FC236}">
              <a16:creationId xmlns:a16="http://schemas.microsoft.com/office/drawing/2014/main" id="{96CE62A8-829D-4A47-82F5-EB9DFBC5D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8" name="Picture 13" descr="Schl_Logo">
          <a:extLst>
            <a:ext uri="{FF2B5EF4-FFF2-40B4-BE49-F238E27FC236}">
              <a16:creationId xmlns:a16="http://schemas.microsoft.com/office/drawing/2014/main" id="{60F9DD1A-D385-497E-AA2E-23327A009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9" name="Picture 13" descr="Schl_Logo">
          <a:extLst>
            <a:ext uri="{FF2B5EF4-FFF2-40B4-BE49-F238E27FC236}">
              <a16:creationId xmlns:a16="http://schemas.microsoft.com/office/drawing/2014/main" id="{093938C4-8A6E-40C8-A8C3-E400155A6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0" name="Picture 1288" descr="Schl_Logo">
          <a:extLst>
            <a:ext uri="{FF2B5EF4-FFF2-40B4-BE49-F238E27FC236}">
              <a16:creationId xmlns:a16="http://schemas.microsoft.com/office/drawing/2014/main" id="{C3D84EA6-959A-4BE1-A683-0333B3E2F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1" name="Picture 13" descr="Schl_Logo">
          <a:extLst>
            <a:ext uri="{FF2B5EF4-FFF2-40B4-BE49-F238E27FC236}">
              <a16:creationId xmlns:a16="http://schemas.microsoft.com/office/drawing/2014/main" id="{C794AE0B-CB54-4225-8B23-A9E7CF4F9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2" name="Picture 13" descr="Schl_Logo">
          <a:extLst>
            <a:ext uri="{FF2B5EF4-FFF2-40B4-BE49-F238E27FC236}">
              <a16:creationId xmlns:a16="http://schemas.microsoft.com/office/drawing/2014/main" id="{23BA3C55-236F-404D-8AD3-8AEEA8317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3" name="Picture 1288" descr="Schl_Logo">
          <a:extLst>
            <a:ext uri="{FF2B5EF4-FFF2-40B4-BE49-F238E27FC236}">
              <a16:creationId xmlns:a16="http://schemas.microsoft.com/office/drawing/2014/main" id="{52A23694-248C-4B22-9E03-87E7042AA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4" name="Picture 13" descr="Schl_Logo">
          <a:extLst>
            <a:ext uri="{FF2B5EF4-FFF2-40B4-BE49-F238E27FC236}">
              <a16:creationId xmlns:a16="http://schemas.microsoft.com/office/drawing/2014/main" id="{5DAF024B-73D1-434C-892D-73EA835F8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5" name="Picture 13" descr="Schl_Logo">
          <a:extLst>
            <a:ext uri="{FF2B5EF4-FFF2-40B4-BE49-F238E27FC236}">
              <a16:creationId xmlns:a16="http://schemas.microsoft.com/office/drawing/2014/main" id="{83D8A32C-1E51-4D5F-B926-F538DEF36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6" name="Picture 1288" descr="Schl_Logo">
          <a:extLst>
            <a:ext uri="{FF2B5EF4-FFF2-40B4-BE49-F238E27FC236}">
              <a16:creationId xmlns:a16="http://schemas.microsoft.com/office/drawing/2014/main" id="{34DF3C17-12D4-4E27-AC0D-0CAD58285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7" name="Picture 13" descr="Schl_Logo">
          <a:extLst>
            <a:ext uri="{FF2B5EF4-FFF2-40B4-BE49-F238E27FC236}">
              <a16:creationId xmlns:a16="http://schemas.microsoft.com/office/drawing/2014/main" id="{DBF67FDA-E7A7-48B1-8C55-46454F5D6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8" name="Picture 13" descr="Schl_Logo">
          <a:extLst>
            <a:ext uri="{FF2B5EF4-FFF2-40B4-BE49-F238E27FC236}">
              <a16:creationId xmlns:a16="http://schemas.microsoft.com/office/drawing/2014/main" id="{4F3F76A7-092C-487A-8155-DA290091B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9" name="Picture 1288" descr="Schl_Logo">
          <a:extLst>
            <a:ext uri="{FF2B5EF4-FFF2-40B4-BE49-F238E27FC236}">
              <a16:creationId xmlns:a16="http://schemas.microsoft.com/office/drawing/2014/main" id="{DC71E7BF-1048-46DF-BD8A-6B433D055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0" name="Picture 13" descr="Schl_Logo">
          <a:extLst>
            <a:ext uri="{FF2B5EF4-FFF2-40B4-BE49-F238E27FC236}">
              <a16:creationId xmlns:a16="http://schemas.microsoft.com/office/drawing/2014/main" id="{16A36146-B3F6-4A98-91DD-07FDB5A72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1" name="Picture 13" descr="Schl_Logo">
          <a:extLst>
            <a:ext uri="{FF2B5EF4-FFF2-40B4-BE49-F238E27FC236}">
              <a16:creationId xmlns:a16="http://schemas.microsoft.com/office/drawing/2014/main" id="{A092D100-56DC-4812-A90E-ECEF91B9F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2" name="Picture 1288" descr="Schl_Logo">
          <a:extLst>
            <a:ext uri="{FF2B5EF4-FFF2-40B4-BE49-F238E27FC236}">
              <a16:creationId xmlns:a16="http://schemas.microsoft.com/office/drawing/2014/main" id="{9EE5497C-D012-4B37-A1B9-29349908B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3" name="Picture 13" descr="Schl_Logo">
          <a:extLst>
            <a:ext uri="{FF2B5EF4-FFF2-40B4-BE49-F238E27FC236}">
              <a16:creationId xmlns:a16="http://schemas.microsoft.com/office/drawing/2014/main" id="{99A15165-3FDC-4F9B-B1C6-A714B062F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4" name="Picture 13" descr="Schl_Logo">
          <a:extLst>
            <a:ext uri="{FF2B5EF4-FFF2-40B4-BE49-F238E27FC236}">
              <a16:creationId xmlns:a16="http://schemas.microsoft.com/office/drawing/2014/main" id="{F1F68D35-C4E8-4CD5-94CF-39D9877C9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5" name="Picture 1288" descr="Schl_Logo">
          <a:extLst>
            <a:ext uri="{FF2B5EF4-FFF2-40B4-BE49-F238E27FC236}">
              <a16:creationId xmlns:a16="http://schemas.microsoft.com/office/drawing/2014/main" id="{9C34C72D-7E30-4028-B57B-791ACD826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6" name="Picture 13" descr="Schl_Logo">
          <a:extLst>
            <a:ext uri="{FF2B5EF4-FFF2-40B4-BE49-F238E27FC236}">
              <a16:creationId xmlns:a16="http://schemas.microsoft.com/office/drawing/2014/main" id="{D6151134-81D1-41F7-AC6C-0741AE434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7" name="Picture 13" descr="Schl_Logo">
          <a:extLst>
            <a:ext uri="{FF2B5EF4-FFF2-40B4-BE49-F238E27FC236}">
              <a16:creationId xmlns:a16="http://schemas.microsoft.com/office/drawing/2014/main" id="{081933A5-C841-4876-81E3-A7DB65179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8" name="Picture 1288" descr="Schl_Logo">
          <a:extLst>
            <a:ext uri="{FF2B5EF4-FFF2-40B4-BE49-F238E27FC236}">
              <a16:creationId xmlns:a16="http://schemas.microsoft.com/office/drawing/2014/main" id="{9E870EA4-86D5-402F-8BDE-FE079DAD8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9" name="Picture 13" descr="Schl_Logo">
          <a:extLst>
            <a:ext uri="{FF2B5EF4-FFF2-40B4-BE49-F238E27FC236}">
              <a16:creationId xmlns:a16="http://schemas.microsoft.com/office/drawing/2014/main" id="{A8971963-E9FA-48A9-A8A0-FD8C55966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0" name="Picture 13" descr="Schl_Logo">
          <a:extLst>
            <a:ext uri="{FF2B5EF4-FFF2-40B4-BE49-F238E27FC236}">
              <a16:creationId xmlns:a16="http://schemas.microsoft.com/office/drawing/2014/main" id="{B5718271-F6DC-4A81-BB55-D0A5FAC16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1" name="Picture 1288" descr="Schl_Logo">
          <a:extLst>
            <a:ext uri="{FF2B5EF4-FFF2-40B4-BE49-F238E27FC236}">
              <a16:creationId xmlns:a16="http://schemas.microsoft.com/office/drawing/2014/main" id="{3310C2E1-229F-492E-B2C5-407E40571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2" name="Picture 13" descr="Schl_Logo">
          <a:extLst>
            <a:ext uri="{FF2B5EF4-FFF2-40B4-BE49-F238E27FC236}">
              <a16:creationId xmlns:a16="http://schemas.microsoft.com/office/drawing/2014/main" id="{8E38193C-393C-4711-BCD2-CDD5633BB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3" name="Picture 13" descr="Schl_Logo">
          <a:extLst>
            <a:ext uri="{FF2B5EF4-FFF2-40B4-BE49-F238E27FC236}">
              <a16:creationId xmlns:a16="http://schemas.microsoft.com/office/drawing/2014/main" id="{1F7981C5-39FF-408C-815C-338EA2864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4" name="Picture 1288" descr="Schl_Logo">
          <a:extLst>
            <a:ext uri="{FF2B5EF4-FFF2-40B4-BE49-F238E27FC236}">
              <a16:creationId xmlns:a16="http://schemas.microsoft.com/office/drawing/2014/main" id="{CD1294EE-FEBE-448F-8827-011EC0A84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5" name="Picture 13" descr="Schl_Logo">
          <a:extLst>
            <a:ext uri="{FF2B5EF4-FFF2-40B4-BE49-F238E27FC236}">
              <a16:creationId xmlns:a16="http://schemas.microsoft.com/office/drawing/2014/main" id="{69D3C703-3537-4835-BFA3-30D2B913C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6" name="Picture 13" descr="Schl_Logo">
          <a:extLst>
            <a:ext uri="{FF2B5EF4-FFF2-40B4-BE49-F238E27FC236}">
              <a16:creationId xmlns:a16="http://schemas.microsoft.com/office/drawing/2014/main" id="{9773CB4A-0719-454A-927A-38203D1D6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7" name="Picture 1288" descr="Schl_Logo">
          <a:extLst>
            <a:ext uri="{FF2B5EF4-FFF2-40B4-BE49-F238E27FC236}">
              <a16:creationId xmlns:a16="http://schemas.microsoft.com/office/drawing/2014/main" id="{66C3D5DE-5D87-4A1C-9F91-3383AE988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8" name="Picture 13" descr="Schl_Logo">
          <a:extLst>
            <a:ext uri="{FF2B5EF4-FFF2-40B4-BE49-F238E27FC236}">
              <a16:creationId xmlns:a16="http://schemas.microsoft.com/office/drawing/2014/main" id="{6277FCA7-3F6E-4CC9-AD44-B6E6C574F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9" name="Picture 13" descr="Schl_Logo">
          <a:extLst>
            <a:ext uri="{FF2B5EF4-FFF2-40B4-BE49-F238E27FC236}">
              <a16:creationId xmlns:a16="http://schemas.microsoft.com/office/drawing/2014/main" id="{CD8E64A7-F18D-432D-B0AA-5F3511E59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0" name="Picture 1288" descr="Schl_Logo">
          <a:extLst>
            <a:ext uri="{FF2B5EF4-FFF2-40B4-BE49-F238E27FC236}">
              <a16:creationId xmlns:a16="http://schemas.microsoft.com/office/drawing/2014/main" id="{BB6AEA1C-012B-44B4-A692-137929C63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1" name="Picture 13" descr="Schl_Logo">
          <a:extLst>
            <a:ext uri="{FF2B5EF4-FFF2-40B4-BE49-F238E27FC236}">
              <a16:creationId xmlns:a16="http://schemas.microsoft.com/office/drawing/2014/main" id="{CBFF5744-E46B-48FB-A60C-BFCF7D017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2" name="Picture 13" descr="Schl_Logo">
          <a:extLst>
            <a:ext uri="{FF2B5EF4-FFF2-40B4-BE49-F238E27FC236}">
              <a16:creationId xmlns:a16="http://schemas.microsoft.com/office/drawing/2014/main" id="{07018F07-A319-4F0C-8032-918ABAB87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3" name="Picture 1288" descr="Schl_Logo">
          <a:extLst>
            <a:ext uri="{FF2B5EF4-FFF2-40B4-BE49-F238E27FC236}">
              <a16:creationId xmlns:a16="http://schemas.microsoft.com/office/drawing/2014/main" id="{CAA580FB-C54B-4321-B112-8ECD72A38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4" name="Picture 13" descr="Schl_Logo">
          <a:extLst>
            <a:ext uri="{FF2B5EF4-FFF2-40B4-BE49-F238E27FC236}">
              <a16:creationId xmlns:a16="http://schemas.microsoft.com/office/drawing/2014/main" id="{99832712-D831-4B57-8991-7146C2A0C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5" name="Picture 13" descr="Schl_Logo">
          <a:extLst>
            <a:ext uri="{FF2B5EF4-FFF2-40B4-BE49-F238E27FC236}">
              <a16:creationId xmlns:a16="http://schemas.microsoft.com/office/drawing/2014/main" id="{A432E095-FD4D-49CA-9D36-E4EF1BBDE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6" name="Picture 1288" descr="Schl_Logo">
          <a:extLst>
            <a:ext uri="{FF2B5EF4-FFF2-40B4-BE49-F238E27FC236}">
              <a16:creationId xmlns:a16="http://schemas.microsoft.com/office/drawing/2014/main" id="{04EB1E5E-1288-4BB2-83C2-31A0F07C3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7" name="Picture 13" descr="Schl_Logo">
          <a:extLst>
            <a:ext uri="{FF2B5EF4-FFF2-40B4-BE49-F238E27FC236}">
              <a16:creationId xmlns:a16="http://schemas.microsoft.com/office/drawing/2014/main" id="{01B0F9C7-0E8C-484D-9DD0-59D8BA3AD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8" name="Picture 13" descr="Schl_Logo">
          <a:extLst>
            <a:ext uri="{FF2B5EF4-FFF2-40B4-BE49-F238E27FC236}">
              <a16:creationId xmlns:a16="http://schemas.microsoft.com/office/drawing/2014/main" id="{7F1EFF7B-1627-4AC5-A21A-098B86820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9" name="Picture 1288" descr="Schl_Logo">
          <a:extLst>
            <a:ext uri="{FF2B5EF4-FFF2-40B4-BE49-F238E27FC236}">
              <a16:creationId xmlns:a16="http://schemas.microsoft.com/office/drawing/2014/main" id="{19E8CD76-4DE5-4D97-A940-46BA74FA5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0" name="Picture 13" descr="Schl_Logo">
          <a:extLst>
            <a:ext uri="{FF2B5EF4-FFF2-40B4-BE49-F238E27FC236}">
              <a16:creationId xmlns:a16="http://schemas.microsoft.com/office/drawing/2014/main" id="{FE222353-14C3-4695-9F3B-93E8042CC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1" name="Picture 13" descr="Schl_Logo">
          <a:extLst>
            <a:ext uri="{FF2B5EF4-FFF2-40B4-BE49-F238E27FC236}">
              <a16:creationId xmlns:a16="http://schemas.microsoft.com/office/drawing/2014/main" id="{5792B876-A635-488F-8034-21B7B0DD4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2" name="Picture 1288" descr="Schl_Logo">
          <a:extLst>
            <a:ext uri="{FF2B5EF4-FFF2-40B4-BE49-F238E27FC236}">
              <a16:creationId xmlns:a16="http://schemas.microsoft.com/office/drawing/2014/main" id="{89EEEA94-7610-4E63-B2B4-8D287085B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3" name="Picture 13" descr="Schl_Logo">
          <a:extLst>
            <a:ext uri="{FF2B5EF4-FFF2-40B4-BE49-F238E27FC236}">
              <a16:creationId xmlns:a16="http://schemas.microsoft.com/office/drawing/2014/main" id="{7BFCC1CD-F6A1-4D12-A190-29A9A03C9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4" name="Picture 13" descr="Schl_Logo">
          <a:extLst>
            <a:ext uri="{FF2B5EF4-FFF2-40B4-BE49-F238E27FC236}">
              <a16:creationId xmlns:a16="http://schemas.microsoft.com/office/drawing/2014/main" id="{CC1500BE-65A4-4E76-80ED-274464A09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5" name="Picture 1288" descr="Schl_Logo">
          <a:extLst>
            <a:ext uri="{FF2B5EF4-FFF2-40B4-BE49-F238E27FC236}">
              <a16:creationId xmlns:a16="http://schemas.microsoft.com/office/drawing/2014/main" id="{81916696-C938-42F0-A955-BE94A8988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6" name="Picture 13" descr="Schl_Logo">
          <a:extLst>
            <a:ext uri="{FF2B5EF4-FFF2-40B4-BE49-F238E27FC236}">
              <a16:creationId xmlns:a16="http://schemas.microsoft.com/office/drawing/2014/main" id="{6AB5D966-B7FA-4691-8F8B-8B69741D9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7" name="Picture 13" descr="Schl_Logo">
          <a:extLst>
            <a:ext uri="{FF2B5EF4-FFF2-40B4-BE49-F238E27FC236}">
              <a16:creationId xmlns:a16="http://schemas.microsoft.com/office/drawing/2014/main" id="{24336393-7971-47E4-9283-7FD6C2284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8" name="Picture 1288" descr="Schl_Logo">
          <a:extLst>
            <a:ext uri="{FF2B5EF4-FFF2-40B4-BE49-F238E27FC236}">
              <a16:creationId xmlns:a16="http://schemas.microsoft.com/office/drawing/2014/main" id="{74AADE75-28C9-4DD8-8DDF-CFD0EDE1B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9" name="Picture 13" descr="Schl_Logo">
          <a:extLst>
            <a:ext uri="{FF2B5EF4-FFF2-40B4-BE49-F238E27FC236}">
              <a16:creationId xmlns:a16="http://schemas.microsoft.com/office/drawing/2014/main" id="{D4CB0EC8-14B9-4481-A6AE-6A66FFFF5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0" name="Picture 13" descr="Schl_Logo">
          <a:extLst>
            <a:ext uri="{FF2B5EF4-FFF2-40B4-BE49-F238E27FC236}">
              <a16:creationId xmlns:a16="http://schemas.microsoft.com/office/drawing/2014/main" id="{BA92A8F7-F90C-42DB-ACE0-1E6C3B797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1" name="Picture 1288" descr="Schl_Logo">
          <a:extLst>
            <a:ext uri="{FF2B5EF4-FFF2-40B4-BE49-F238E27FC236}">
              <a16:creationId xmlns:a16="http://schemas.microsoft.com/office/drawing/2014/main" id="{869BED87-99D6-4DC1-A43F-47E761D86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2" name="Picture 13" descr="Schl_Logo">
          <a:extLst>
            <a:ext uri="{FF2B5EF4-FFF2-40B4-BE49-F238E27FC236}">
              <a16:creationId xmlns:a16="http://schemas.microsoft.com/office/drawing/2014/main" id="{C613BE3C-5049-4EF3-9673-65640A11D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3" name="Picture 13" descr="Schl_Logo">
          <a:extLst>
            <a:ext uri="{FF2B5EF4-FFF2-40B4-BE49-F238E27FC236}">
              <a16:creationId xmlns:a16="http://schemas.microsoft.com/office/drawing/2014/main" id="{B276A181-9460-4FFC-97A5-1997EBF10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4" name="Picture 1288" descr="Schl_Logo">
          <a:extLst>
            <a:ext uri="{FF2B5EF4-FFF2-40B4-BE49-F238E27FC236}">
              <a16:creationId xmlns:a16="http://schemas.microsoft.com/office/drawing/2014/main" id="{6A74CD26-199E-4E7A-A614-883D0CA71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5" name="Picture 13" descr="Schl_Logo">
          <a:extLst>
            <a:ext uri="{FF2B5EF4-FFF2-40B4-BE49-F238E27FC236}">
              <a16:creationId xmlns:a16="http://schemas.microsoft.com/office/drawing/2014/main" id="{413FD891-B724-490B-8614-B92ED308E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6" name="Picture 13" descr="Schl_Logo">
          <a:extLst>
            <a:ext uri="{FF2B5EF4-FFF2-40B4-BE49-F238E27FC236}">
              <a16:creationId xmlns:a16="http://schemas.microsoft.com/office/drawing/2014/main" id="{B816A03A-8B0E-4016-873B-58BB72108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7" name="Picture 1288" descr="Schl_Logo">
          <a:extLst>
            <a:ext uri="{FF2B5EF4-FFF2-40B4-BE49-F238E27FC236}">
              <a16:creationId xmlns:a16="http://schemas.microsoft.com/office/drawing/2014/main" id="{FB04B8CB-55C1-41DF-A1FE-2143FDFED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8" name="Picture 13" descr="Schl_Logo">
          <a:extLst>
            <a:ext uri="{FF2B5EF4-FFF2-40B4-BE49-F238E27FC236}">
              <a16:creationId xmlns:a16="http://schemas.microsoft.com/office/drawing/2014/main" id="{BCE5CD2C-C582-4C70-927A-0DC25F070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9" name="Picture 13" descr="Schl_Logo">
          <a:extLst>
            <a:ext uri="{FF2B5EF4-FFF2-40B4-BE49-F238E27FC236}">
              <a16:creationId xmlns:a16="http://schemas.microsoft.com/office/drawing/2014/main" id="{066B1703-9BBC-4CCF-AB68-282AFDF43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0" name="Picture 1288" descr="Schl_Logo">
          <a:extLst>
            <a:ext uri="{FF2B5EF4-FFF2-40B4-BE49-F238E27FC236}">
              <a16:creationId xmlns:a16="http://schemas.microsoft.com/office/drawing/2014/main" id="{130A12ED-5E98-4307-BED6-417B350B4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1" name="Picture 13" descr="Schl_Logo">
          <a:extLst>
            <a:ext uri="{FF2B5EF4-FFF2-40B4-BE49-F238E27FC236}">
              <a16:creationId xmlns:a16="http://schemas.microsoft.com/office/drawing/2014/main" id="{5F9DD474-2D1A-486A-82AA-6EB03B496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2" name="Picture 13" descr="Schl_Logo">
          <a:extLst>
            <a:ext uri="{FF2B5EF4-FFF2-40B4-BE49-F238E27FC236}">
              <a16:creationId xmlns:a16="http://schemas.microsoft.com/office/drawing/2014/main" id="{84BF4341-B733-4691-96BC-02B14BEFD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3" name="Picture 1288" descr="Schl_Logo">
          <a:extLst>
            <a:ext uri="{FF2B5EF4-FFF2-40B4-BE49-F238E27FC236}">
              <a16:creationId xmlns:a16="http://schemas.microsoft.com/office/drawing/2014/main" id="{F1B77801-E799-4515-844F-790D13F4D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4" name="Picture 13" descr="Schl_Logo">
          <a:extLst>
            <a:ext uri="{FF2B5EF4-FFF2-40B4-BE49-F238E27FC236}">
              <a16:creationId xmlns:a16="http://schemas.microsoft.com/office/drawing/2014/main" id="{83D8EB46-A168-4EA7-ABFE-7B109E841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5" name="Picture 13" descr="Schl_Logo">
          <a:extLst>
            <a:ext uri="{FF2B5EF4-FFF2-40B4-BE49-F238E27FC236}">
              <a16:creationId xmlns:a16="http://schemas.microsoft.com/office/drawing/2014/main" id="{3B197993-4942-4666-B765-DE17D8549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6" name="Picture 1288" descr="Schl_Logo">
          <a:extLst>
            <a:ext uri="{FF2B5EF4-FFF2-40B4-BE49-F238E27FC236}">
              <a16:creationId xmlns:a16="http://schemas.microsoft.com/office/drawing/2014/main" id="{2C00446B-6EAD-4CC0-8627-81F287BD9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7" name="Picture 13" descr="Schl_Logo">
          <a:extLst>
            <a:ext uri="{FF2B5EF4-FFF2-40B4-BE49-F238E27FC236}">
              <a16:creationId xmlns:a16="http://schemas.microsoft.com/office/drawing/2014/main" id="{AA7D54C3-D6DD-4DD4-AE07-3EAB55BBC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8" name="Picture 13" descr="Schl_Logo">
          <a:extLst>
            <a:ext uri="{FF2B5EF4-FFF2-40B4-BE49-F238E27FC236}">
              <a16:creationId xmlns:a16="http://schemas.microsoft.com/office/drawing/2014/main" id="{AD49F505-E9F8-4AC7-AF51-1B42E0868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99" name="Picture 1288" descr="Schl_Logo">
          <a:extLst>
            <a:ext uri="{FF2B5EF4-FFF2-40B4-BE49-F238E27FC236}">
              <a16:creationId xmlns:a16="http://schemas.microsoft.com/office/drawing/2014/main" id="{29753FA1-B632-4C8F-80A3-F10421B69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0" name="Picture 13" descr="Schl_Logo">
          <a:extLst>
            <a:ext uri="{FF2B5EF4-FFF2-40B4-BE49-F238E27FC236}">
              <a16:creationId xmlns:a16="http://schemas.microsoft.com/office/drawing/2014/main" id="{75CA8E05-D341-433E-857E-4FE371BBD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1" name="Picture 13" descr="Schl_Logo">
          <a:extLst>
            <a:ext uri="{FF2B5EF4-FFF2-40B4-BE49-F238E27FC236}">
              <a16:creationId xmlns:a16="http://schemas.microsoft.com/office/drawing/2014/main" id="{2EFE5783-2E65-404A-8BD8-7A2059F79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2" name="Picture 1288" descr="Schl_Logo">
          <a:extLst>
            <a:ext uri="{FF2B5EF4-FFF2-40B4-BE49-F238E27FC236}">
              <a16:creationId xmlns:a16="http://schemas.microsoft.com/office/drawing/2014/main" id="{DBBD4BE7-3730-41AD-9B7A-A86A536BF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3" name="Picture 13" descr="Schl_Logo">
          <a:extLst>
            <a:ext uri="{FF2B5EF4-FFF2-40B4-BE49-F238E27FC236}">
              <a16:creationId xmlns:a16="http://schemas.microsoft.com/office/drawing/2014/main" id="{94508CC0-F4B3-49A3-B181-F1F22E37D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4" name="Picture 13" descr="Schl_Logo">
          <a:extLst>
            <a:ext uri="{FF2B5EF4-FFF2-40B4-BE49-F238E27FC236}">
              <a16:creationId xmlns:a16="http://schemas.microsoft.com/office/drawing/2014/main" id="{049176EF-B7DC-499D-9A8B-512BEB54E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5" name="Picture 1288" descr="Schl_Logo">
          <a:extLst>
            <a:ext uri="{FF2B5EF4-FFF2-40B4-BE49-F238E27FC236}">
              <a16:creationId xmlns:a16="http://schemas.microsoft.com/office/drawing/2014/main" id="{632166F4-E37F-4601-8724-F6AF745D9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6" name="Picture 13" descr="Schl_Logo">
          <a:extLst>
            <a:ext uri="{FF2B5EF4-FFF2-40B4-BE49-F238E27FC236}">
              <a16:creationId xmlns:a16="http://schemas.microsoft.com/office/drawing/2014/main" id="{EF7D6CBA-C6BA-453C-817D-A9F7C29A0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7" name="Picture 13" descr="Schl_Logo">
          <a:extLst>
            <a:ext uri="{FF2B5EF4-FFF2-40B4-BE49-F238E27FC236}">
              <a16:creationId xmlns:a16="http://schemas.microsoft.com/office/drawing/2014/main" id="{6344FB68-2087-45DA-B9E8-25898BDBD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8" name="Picture 1288" descr="Schl_Logo">
          <a:extLst>
            <a:ext uri="{FF2B5EF4-FFF2-40B4-BE49-F238E27FC236}">
              <a16:creationId xmlns:a16="http://schemas.microsoft.com/office/drawing/2014/main" id="{958C7915-BCEE-46E4-B0CF-245EED14E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9" name="Picture 13" descr="Schl_Logo">
          <a:extLst>
            <a:ext uri="{FF2B5EF4-FFF2-40B4-BE49-F238E27FC236}">
              <a16:creationId xmlns:a16="http://schemas.microsoft.com/office/drawing/2014/main" id="{529AE41A-657B-44FF-93CB-2E95F7123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0" name="Picture 13" descr="Schl_Logo">
          <a:extLst>
            <a:ext uri="{FF2B5EF4-FFF2-40B4-BE49-F238E27FC236}">
              <a16:creationId xmlns:a16="http://schemas.microsoft.com/office/drawing/2014/main" id="{948AA882-C27E-490D-BE17-54B246AFD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1" name="Picture 1288" descr="Schl_Logo">
          <a:extLst>
            <a:ext uri="{FF2B5EF4-FFF2-40B4-BE49-F238E27FC236}">
              <a16:creationId xmlns:a16="http://schemas.microsoft.com/office/drawing/2014/main" id="{BAA7CFB6-3937-4F5B-BEDA-E0B8BED26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2" name="Picture 13" descr="Schl_Logo">
          <a:extLst>
            <a:ext uri="{FF2B5EF4-FFF2-40B4-BE49-F238E27FC236}">
              <a16:creationId xmlns:a16="http://schemas.microsoft.com/office/drawing/2014/main" id="{75F65905-C268-40C8-B9E3-8D69962B8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3" name="Picture 13" descr="Schl_Logo">
          <a:extLst>
            <a:ext uri="{FF2B5EF4-FFF2-40B4-BE49-F238E27FC236}">
              <a16:creationId xmlns:a16="http://schemas.microsoft.com/office/drawing/2014/main" id="{2BC255A5-438D-49C3-B604-98ABC13AD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4" name="Picture 1288" descr="Schl_Logo">
          <a:extLst>
            <a:ext uri="{FF2B5EF4-FFF2-40B4-BE49-F238E27FC236}">
              <a16:creationId xmlns:a16="http://schemas.microsoft.com/office/drawing/2014/main" id="{DAC65AC7-E595-4B40-82DF-86AEB59B5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5" name="Picture 13" descr="Schl_Logo">
          <a:extLst>
            <a:ext uri="{FF2B5EF4-FFF2-40B4-BE49-F238E27FC236}">
              <a16:creationId xmlns:a16="http://schemas.microsoft.com/office/drawing/2014/main" id="{B3EB229D-4EB2-4537-B655-D87BFFA56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6" name="Picture 13" descr="Schl_Logo">
          <a:extLst>
            <a:ext uri="{FF2B5EF4-FFF2-40B4-BE49-F238E27FC236}">
              <a16:creationId xmlns:a16="http://schemas.microsoft.com/office/drawing/2014/main" id="{C2EBE5BD-6A74-41F1-A8C6-07BC5B61F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7" name="Picture 1288" descr="Schl_Logo">
          <a:extLst>
            <a:ext uri="{FF2B5EF4-FFF2-40B4-BE49-F238E27FC236}">
              <a16:creationId xmlns:a16="http://schemas.microsoft.com/office/drawing/2014/main" id="{CDAA740E-CF57-4D8C-AFFE-98AF080DF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8" name="Picture 13" descr="Schl_Logo">
          <a:extLst>
            <a:ext uri="{FF2B5EF4-FFF2-40B4-BE49-F238E27FC236}">
              <a16:creationId xmlns:a16="http://schemas.microsoft.com/office/drawing/2014/main" id="{B884A2D4-865A-4CCF-943A-5DD15AEF1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9" name="Picture 13" descr="Schl_Logo">
          <a:extLst>
            <a:ext uri="{FF2B5EF4-FFF2-40B4-BE49-F238E27FC236}">
              <a16:creationId xmlns:a16="http://schemas.microsoft.com/office/drawing/2014/main" id="{44561163-185F-4F98-A708-A0B80E80D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0" name="Picture 1288" descr="Schl_Logo">
          <a:extLst>
            <a:ext uri="{FF2B5EF4-FFF2-40B4-BE49-F238E27FC236}">
              <a16:creationId xmlns:a16="http://schemas.microsoft.com/office/drawing/2014/main" id="{5DFDCECA-0037-4DB8-A99A-1E256ADB3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1" name="Picture 13" descr="Schl_Logo">
          <a:extLst>
            <a:ext uri="{FF2B5EF4-FFF2-40B4-BE49-F238E27FC236}">
              <a16:creationId xmlns:a16="http://schemas.microsoft.com/office/drawing/2014/main" id="{E8D2DFE6-89CA-43A6-B628-31D0F44CF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2" name="Picture 13" descr="Schl_Logo">
          <a:extLst>
            <a:ext uri="{FF2B5EF4-FFF2-40B4-BE49-F238E27FC236}">
              <a16:creationId xmlns:a16="http://schemas.microsoft.com/office/drawing/2014/main" id="{B9D2578D-52C5-4223-888C-512FB41C8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3" name="Picture 1288" descr="Schl_Logo">
          <a:extLst>
            <a:ext uri="{FF2B5EF4-FFF2-40B4-BE49-F238E27FC236}">
              <a16:creationId xmlns:a16="http://schemas.microsoft.com/office/drawing/2014/main" id="{528D6FBB-42DA-449E-A625-2E97AA43D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4" name="Picture 13" descr="Schl_Logo">
          <a:extLst>
            <a:ext uri="{FF2B5EF4-FFF2-40B4-BE49-F238E27FC236}">
              <a16:creationId xmlns:a16="http://schemas.microsoft.com/office/drawing/2014/main" id="{AF80EDCC-554C-4B5F-9018-5FC3CC43D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5" name="Picture 13" descr="Schl_Logo">
          <a:extLst>
            <a:ext uri="{FF2B5EF4-FFF2-40B4-BE49-F238E27FC236}">
              <a16:creationId xmlns:a16="http://schemas.microsoft.com/office/drawing/2014/main" id="{4D4BAE90-480E-4326-84F2-1EA7C8934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6" name="Picture 1288" descr="Schl_Logo">
          <a:extLst>
            <a:ext uri="{FF2B5EF4-FFF2-40B4-BE49-F238E27FC236}">
              <a16:creationId xmlns:a16="http://schemas.microsoft.com/office/drawing/2014/main" id="{161BE2D9-9237-4311-BEBD-985DD0E2A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7" name="Picture 13" descr="Schl_Logo">
          <a:extLst>
            <a:ext uri="{FF2B5EF4-FFF2-40B4-BE49-F238E27FC236}">
              <a16:creationId xmlns:a16="http://schemas.microsoft.com/office/drawing/2014/main" id="{7B9A6D28-30AE-46A5-B16A-7BBA37FF7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8" name="Picture 13" descr="Schl_Logo">
          <a:extLst>
            <a:ext uri="{FF2B5EF4-FFF2-40B4-BE49-F238E27FC236}">
              <a16:creationId xmlns:a16="http://schemas.microsoft.com/office/drawing/2014/main" id="{1956C806-3B4B-40CD-B703-B46FD9D76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9" name="Picture 1288" descr="Schl_Logo">
          <a:extLst>
            <a:ext uri="{FF2B5EF4-FFF2-40B4-BE49-F238E27FC236}">
              <a16:creationId xmlns:a16="http://schemas.microsoft.com/office/drawing/2014/main" id="{A2B474D0-B226-48D1-B469-76B4A9373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0" name="Picture 13" descr="Schl_Logo">
          <a:extLst>
            <a:ext uri="{FF2B5EF4-FFF2-40B4-BE49-F238E27FC236}">
              <a16:creationId xmlns:a16="http://schemas.microsoft.com/office/drawing/2014/main" id="{F963754E-FD02-4D6D-8CAB-3E1440B72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1" name="Picture 13" descr="Schl_Logo">
          <a:extLst>
            <a:ext uri="{FF2B5EF4-FFF2-40B4-BE49-F238E27FC236}">
              <a16:creationId xmlns:a16="http://schemas.microsoft.com/office/drawing/2014/main" id="{7A7DA4A7-01C8-408E-B6FF-EB0FA95A4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2" name="Picture 1288" descr="Schl_Logo">
          <a:extLst>
            <a:ext uri="{FF2B5EF4-FFF2-40B4-BE49-F238E27FC236}">
              <a16:creationId xmlns:a16="http://schemas.microsoft.com/office/drawing/2014/main" id="{031F1E3E-77D4-4672-914A-75D1D71A1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3" name="Picture 13" descr="Schl_Logo">
          <a:extLst>
            <a:ext uri="{FF2B5EF4-FFF2-40B4-BE49-F238E27FC236}">
              <a16:creationId xmlns:a16="http://schemas.microsoft.com/office/drawing/2014/main" id="{EC953C33-7AC7-4E37-9B54-8FC976327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4" name="Picture 13" descr="Schl_Logo">
          <a:extLst>
            <a:ext uri="{FF2B5EF4-FFF2-40B4-BE49-F238E27FC236}">
              <a16:creationId xmlns:a16="http://schemas.microsoft.com/office/drawing/2014/main" id="{58D24C06-8F63-4BB7-B300-2DD964631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5" name="Picture 1288" descr="Schl_Logo">
          <a:extLst>
            <a:ext uri="{FF2B5EF4-FFF2-40B4-BE49-F238E27FC236}">
              <a16:creationId xmlns:a16="http://schemas.microsoft.com/office/drawing/2014/main" id="{7DB3A666-7B67-437A-AF50-EA6113F1F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6" name="Picture 13" descr="Schl_Logo">
          <a:extLst>
            <a:ext uri="{FF2B5EF4-FFF2-40B4-BE49-F238E27FC236}">
              <a16:creationId xmlns:a16="http://schemas.microsoft.com/office/drawing/2014/main" id="{FF5DF2C4-4523-45FD-A79E-DDEAE94A4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7" name="Picture 13" descr="Schl_Logo">
          <a:extLst>
            <a:ext uri="{FF2B5EF4-FFF2-40B4-BE49-F238E27FC236}">
              <a16:creationId xmlns:a16="http://schemas.microsoft.com/office/drawing/2014/main" id="{612A10EC-B2A2-41E2-9351-5BA66C47B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8" name="Picture 1288" descr="Schl_Logo">
          <a:extLst>
            <a:ext uri="{FF2B5EF4-FFF2-40B4-BE49-F238E27FC236}">
              <a16:creationId xmlns:a16="http://schemas.microsoft.com/office/drawing/2014/main" id="{5FDB67BD-B917-4300-BE71-C37B61569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9" name="Picture 13" descr="Schl_Logo">
          <a:extLst>
            <a:ext uri="{FF2B5EF4-FFF2-40B4-BE49-F238E27FC236}">
              <a16:creationId xmlns:a16="http://schemas.microsoft.com/office/drawing/2014/main" id="{DB61F2C7-8893-4F55-BA9E-7A1DD3FA5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0" name="Picture 13" descr="Schl_Logo">
          <a:extLst>
            <a:ext uri="{FF2B5EF4-FFF2-40B4-BE49-F238E27FC236}">
              <a16:creationId xmlns:a16="http://schemas.microsoft.com/office/drawing/2014/main" id="{411169C8-17CE-458F-98C7-47380F616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1" name="Picture 1288" descr="Schl_Logo">
          <a:extLst>
            <a:ext uri="{FF2B5EF4-FFF2-40B4-BE49-F238E27FC236}">
              <a16:creationId xmlns:a16="http://schemas.microsoft.com/office/drawing/2014/main" id="{FA44844F-F752-4599-9719-36524C88D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2" name="Picture 13" descr="Schl_Logo">
          <a:extLst>
            <a:ext uri="{FF2B5EF4-FFF2-40B4-BE49-F238E27FC236}">
              <a16:creationId xmlns:a16="http://schemas.microsoft.com/office/drawing/2014/main" id="{2893931F-DD96-4EE5-BB18-19E7ADDF1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3" name="Picture 13" descr="Schl_Logo">
          <a:extLst>
            <a:ext uri="{FF2B5EF4-FFF2-40B4-BE49-F238E27FC236}">
              <a16:creationId xmlns:a16="http://schemas.microsoft.com/office/drawing/2014/main" id="{BBF29982-1E12-46C3-9C82-BBB23BAC2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4" name="Picture 1288" descr="Schl_Logo">
          <a:extLst>
            <a:ext uri="{FF2B5EF4-FFF2-40B4-BE49-F238E27FC236}">
              <a16:creationId xmlns:a16="http://schemas.microsoft.com/office/drawing/2014/main" id="{5AE268D8-7D5E-4E56-95B4-058FB1F09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5" name="Picture 13" descr="Schl_Logo">
          <a:extLst>
            <a:ext uri="{FF2B5EF4-FFF2-40B4-BE49-F238E27FC236}">
              <a16:creationId xmlns:a16="http://schemas.microsoft.com/office/drawing/2014/main" id="{FD23D526-8ACA-4B93-B959-EB23FD6A3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6" name="Picture 13" descr="Schl_Logo">
          <a:extLst>
            <a:ext uri="{FF2B5EF4-FFF2-40B4-BE49-F238E27FC236}">
              <a16:creationId xmlns:a16="http://schemas.microsoft.com/office/drawing/2014/main" id="{B2EC6B00-41F1-4DB2-B758-D4EC64D1D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7" name="Picture 1288" descr="Schl_Logo">
          <a:extLst>
            <a:ext uri="{FF2B5EF4-FFF2-40B4-BE49-F238E27FC236}">
              <a16:creationId xmlns:a16="http://schemas.microsoft.com/office/drawing/2014/main" id="{20B0FF44-858F-406E-98B2-A6C8754A5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8" name="Picture 13" descr="Schl_Logo">
          <a:extLst>
            <a:ext uri="{FF2B5EF4-FFF2-40B4-BE49-F238E27FC236}">
              <a16:creationId xmlns:a16="http://schemas.microsoft.com/office/drawing/2014/main" id="{27D877E5-1918-4885-ADFA-F3675FDB9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9" name="Picture 13" descr="Schl_Logo">
          <a:extLst>
            <a:ext uri="{FF2B5EF4-FFF2-40B4-BE49-F238E27FC236}">
              <a16:creationId xmlns:a16="http://schemas.microsoft.com/office/drawing/2014/main" id="{B0D8EA76-C3E1-4E71-8542-E434C7F82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0" name="Picture 1288" descr="Schl_Logo">
          <a:extLst>
            <a:ext uri="{FF2B5EF4-FFF2-40B4-BE49-F238E27FC236}">
              <a16:creationId xmlns:a16="http://schemas.microsoft.com/office/drawing/2014/main" id="{6E2360CB-7A3C-4E8E-9799-30899A337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1" name="Picture 13" descr="Schl_Logo">
          <a:extLst>
            <a:ext uri="{FF2B5EF4-FFF2-40B4-BE49-F238E27FC236}">
              <a16:creationId xmlns:a16="http://schemas.microsoft.com/office/drawing/2014/main" id="{85362390-F4D9-45E1-A1C8-B1889908A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2" name="Picture 13" descr="Schl_Logo">
          <a:extLst>
            <a:ext uri="{FF2B5EF4-FFF2-40B4-BE49-F238E27FC236}">
              <a16:creationId xmlns:a16="http://schemas.microsoft.com/office/drawing/2014/main" id="{D0182B93-83CC-4E8F-BB3F-2CC747BC9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3" name="Picture 1288" descr="Schl_Logo">
          <a:extLst>
            <a:ext uri="{FF2B5EF4-FFF2-40B4-BE49-F238E27FC236}">
              <a16:creationId xmlns:a16="http://schemas.microsoft.com/office/drawing/2014/main" id="{84472EB2-52BA-498E-9768-83F92BAAA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4" name="Picture 13" descr="Schl_Logo">
          <a:extLst>
            <a:ext uri="{FF2B5EF4-FFF2-40B4-BE49-F238E27FC236}">
              <a16:creationId xmlns:a16="http://schemas.microsoft.com/office/drawing/2014/main" id="{EEF5A6F8-B361-4481-A3C6-718870141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5" name="Picture 13" descr="Schl_Logo">
          <a:extLst>
            <a:ext uri="{FF2B5EF4-FFF2-40B4-BE49-F238E27FC236}">
              <a16:creationId xmlns:a16="http://schemas.microsoft.com/office/drawing/2014/main" id="{44D03081-5AD9-4200-923D-3D16EEEE8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6" name="Picture 1288" descr="Schl_Logo">
          <a:extLst>
            <a:ext uri="{FF2B5EF4-FFF2-40B4-BE49-F238E27FC236}">
              <a16:creationId xmlns:a16="http://schemas.microsoft.com/office/drawing/2014/main" id="{FAFA25B3-458C-48E7-9DFB-4D1CF0FA6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7" name="Picture 13" descr="Schl_Logo">
          <a:extLst>
            <a:ext uri="{FF2B5EF4-FFF2-40B4-BE49-F238E27FC236}">
              <a16:creationId xmlns:a16="http://schemas.microsoft.com/office/drawing/2014/main" id="{B986F73F-24DA-4F97-8CA6-0798781E1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8" name="Picture 13" descr="Schl_Logo">
          <a:extLst>
            <a:ext uri="{FF2B5EF4-FFF2-40B4-BE49-F238E27FC236}">
              <a16:creationId xmlns:a16="http://schemas.microsoft.com/office/drawing/2014/main" id="{762E7B2F-A7DE-4329-8CD1-FB8CC5F55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9" name="Picture 1288" descr="Schl_Logo">
          <a:extLst>
            <a:ext uri="{FF2B5EF4-FFF2-40B4-BE49-F238E27FC236}">
              <a16:creationId xmlns:a16="http://schemas.microsoft.com/office/drawing/2014/main" id="{7803495F-DC88-4719-BDED-84CC100E0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0" name="Picture 13" descr="Schl_Logo">
          <a:extLst>
            <a:ext uri="{FF2B5EF4-FFF2-40B4-BE49-F238E27FC236}">
              <a16:creationId xmlns:a16="http://schemas.microsoft.com/office/drawing/2014/main" id="{BBBBCDC9-35B1-4826-9395-AFF10E728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1" name="Picture 13" descr="Schl_Logo">
          <a:extLst>
            <a:ext uri="{FF2B5EF4-FFF2-40B4-BE49-F238E27FC236}">
              <a16:creationId xmlns:a16="http://schemas.microsoft.com/office/drawing/2014/main" id="{23BED746-CF07-46A5-98ED-64762C246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2" name="Picture 1288" descr="Schl_Logo">
          <a:extLst>
            <a:ext uri="{FF2B5EF4-FFF2-40B4-BE49-F238E27FC236}">
              <a16:creationId xmlns:a16="http://schemas.microsoft.com/office/drawing/2014/main" id="{AAB1EF85-1811-4F4C-B7A0-E4443ACC1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3" name="Picture 13" descr="Schl_Logo">
          <a:extLst>
            <a:ext uri="{FF2B5EF4-FFF2-40B4-BE49-F238E27FC236}">
              <a16:creationId xmlns:a16="http://schemas.microsoft.com/office/drawing/2014/main" id="{BA1669FD-D83F-43B9-8487-54E77F1F3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4" name="Picture 13" descr="Schl_Logo">
          <a:extLst>
            <a:ext uri="{FF2B5EF4-FFF2-40B4-BE49-F238E27FC236}">
              <a16:creationId xmlns:a16="http://schemas.microsoft.com/office/drawing/2014/main" id="{FAE231A9-7263-42AA-A31C-1273E3E94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5" name="Picture 1288" descr="Schl_Logo">
          <a:extLst>
            <a:ext uri="{FF2B5EF4-FFF2-40B4-BE49-F238E27FC236}">
              <a16:creationId xmlns:a16="http://schemas.microsoft.com/office/drawing/2014/main" id="{5E125CED-97C5-4BA7-BFC2-2E5559192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6" name="Picture 13" descr="Schl_Logo">
          <a:extLst>
            <a:ext uri="{FF2B5EF4-FFF2-40B4-BE49-F238E27FC236}">
              <a16:creationId xmlns:a16="http://schemas.microsoft.com/office/drawing/2014/main" id="{07C939F5-19AB-4B7C-B246-C4F6072F6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7" name="Picture 13" descr="Schl_Logo">
          <a:extLst>
            <a:ext uri="{FF2B5EF4-FFF2-40B4-BE49-F238E27FC236}">
              <a16:creationId xmlns:a16="http://schemas.microsoft.com/office/drawing/2014/main" id="{355BB2D5-F05D-44E6-93EC-2BE9E7118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8" name="Picture 1288" descr="Schl_Logo">
          <a:extLst>
            <a:ext uri="{FF2B5EF4-FFF2-40B4-BE49-F238E27FC236}">
              <a16:creationId xmlns:a16="http://schemas.microsoft.com/office/drawing/2014/main" id="{C3354CA9-C4C4-4855-A43A-CE10C8681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9" name="Picture 13" descr="Schl_Logo">
          <a:extLst>
            <a:ext uri="{FF2B5EF4-FFF2-40B4-BE49-F238E27FC236}">
              <a16:creationId xmlns:a16="http://schemas.microsoft.com/office/drawing/2014/main" id="{DB068BB5-1951-40D0-854B-6575B953D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0" name="Picture 13" descr="Schl_Logo">
          <a:extLst>
            <a:ext uri="{FF2B5EF4-FFF2-40B4-BE49-F238E27FC236}">
              <a16:creationId xmlns:a16="http://schemas.microsoft.com/office/drawing/2014/main" id="{54414835-C610-469E-ADDC-B5A717097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1" name="Picture 1288" descr="Schl_Logo">
          <a:extLst>
            <a:ext uri="{FF2B5EF4-FFF2-40B4-BE49-F238E27FC236}">
              <a16:creationId xmlns:a16="http://schemas.microsoft.com/office/drawing/2014/main" id="{5ED76A76-31B7-45FA-878E-58B14D54F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2" name="Picture 13" descr="Schl_Logo">
          <a:extLst>
            <a:ext uri="{FF2B5EF4-FFF2-40B4-BE49-F238E27FC236}">
              <a16:creationId xmlns:a16="http://schemas.microsoft.com/office/drawing/2014/main" id="{E0EC17B0-4F40-4584-9345-01DFCEA22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3" name="Picture 13" descr="Schl_Logo">
          <a:extLst>
            <a:ext uri="{FF2B5EF4-FFF2-40B4-BE49-F238E27FC236}">
              <a16:creationId xmlns:a16="http://schemas.microsoft.com/office/drawing/2014/main" id="{79E52292-7F06-4716-BF70-295B3612C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4" name="Picture 1288" descr="Schl_Logo">
          <a:extLst>
            <a:ext uri="{FF2B5EF4-FFF2-40B4-BE49-F238E27FC236}">
              <a16:creationId xmlns:a16="http://schemas.microsoft.com/office/drawing/2014/main" id="{1233CA53-EFCC-4E22-A5A9-4E8F7C31E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5" name="Picture 13" descr="Schl_Logo">
          <a:extLst>
            <a:ext uri="{FF2B5EF4-FFF2-40B4-BE49-F238E27FC236}">
              <a16:creationId xmlns:a16="http://schemas.microsoft.com/office/drawing/2014/main" id="{FCF0EE5B-A61D-46F4-BCB9-6B2C684BE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6" name="Picture 13" descr="Schl_Logo">
          <a:extLst>
            <a:ext uri="{FF2B5EF4-FFF2-40B4-BE49-F238E27FC236}">
              <a16:creationId xmlns:a16="http://schemas.microsoft.com/office/drawing/2014/main" id="{6FB5819D-12CB-463A-8735-C4F0F84BD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7" name="Picture 1288" descr="Schl_Logo">
          <a:extLst>
            <a:ext uri="{FF2B5EF4-FFF2-40B4-BE49-F238E27FC236}">
              <a16:creationId xmlns:a16="http://schemas.microsoft.com/office/drawing/2014/main" id="{30B9D56B-0039-47B0-9F0E-6EF833C7C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8" name="Picture 13" descr="Schl_Logo">
          <a:extLst>
            <a:ext uri="{FF2B5EF4-FFF2-40B4-BE49-F238E27FC236}">
              <a16:creationId xmlns:a16="http://schemas.microsoft.com/office/drawing/2014/main" id="{3C7C3853-00E3-48CE-930C-3F919C714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9" name="Picture 13" descr="Schl_Logo">
          <a:extLst>
            <a:ext uri="{FF2B5EF4-FFF2-40B4-BE49-F238E27FC236}">
              <a16:creationId xmlns:a16="http://schemas.microsoft.com/office/drawing/2014/main" id="{65525086-5513-4265-8DDB-140555E67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0" name="Picture 1288" descr="Schl_Logo">
          <a:extLst>
            <a:ext uri="{FF2B5EF4-FFF2-40B4-BE49-F238E27FC236}">
              <a16:creationId xmlns:a16="http://schemas.microsoft.com/office/drawing/2014/main" id="{46E51A2B-1798-4D47-BA07-AA3E025AA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1" name="Picture 13" descr="Schl_Logo">
          <a:extLst>
            <a:ext uri="{FF2B5EF4-FFF2-40B4-BE49-F238E27FC236}">
              <a16:creationId xmlns:a16="http://schemas.microsoft.com/office/drawing/2014/main" id="{C242690C-7BEA-4CCA-9C0E-1192D236B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2" name="Picture 13" descr="Schl_Logo">
          <a:extLst>
            <a:ext uri="{FF2B5EF4-FFF2-40B4-BE49-F238E27FC236}">
              <a16:creationId xmlns:a16="http://schemas.microsoft.com/office/drawing/2014/main" id="{5B0B2DE0-7D3D-41D7-B933-BF53F0E4E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3" name="Picture 1288" descr="Schl_Logo">
          <a:extLst>
            <a:ext uri="{FF2B5EF4-FFF2-40B4-BE49-F238E27FC236}">
              <a16:creationId xmlns:a16="http://schemas.microsoft.com/office/drawing/2014/main" id="{B0BAF277-6A8C-452D-88E4-881B2CA3E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4" name="Picture 13" descr="Schl_Logo">
          <a:extLst>
            <a:ext uri="{FF2B5EF4-FFF2-40B4-BE49-F238E27FC236}">
              <a16:creationId xmlns:a16="http://schemas.microsoft.com/office/drawing/2014/main" id="{EB48801D-76D5-4268-AC39-4E4D26564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5" name="Picture 13" descr="Schl_Logo">
          <a:extLst>
            <a:ext uri="{FF2B5EF4-FFF2-40B4-BE49-F238E27FC236}">
              <a16:creationId xmlns:a16="http://schemas.microsoft.com/office/drawing/2014/main" id="{F66E9172-A143-49D3-9FC0-AAE79955E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6" name="Picture 1288" descr="Schl_Logo">
          <a:extLst>
            <a:ext uri="{FF2B5EF4-FFF2-40B4-BE49-F238E27FC236}">
              <a16:creationId xmlns:a16="http://schemas.microsoft.com/office/drawing/2014/main" id="{704D1FC2-D310-41F9-9010-CCEE69562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7" name="Picture 13" descr="Schl_Logo">
          <a:extLst>
            <a:ext uri="{FF2B5EF4-FFF2-40B4-BE49-F238E27FC236}">
              <a16:creationId xmlns:a16="http://schemas.microsoft.com/office/drawing/2014/main" id="{16A7BAA7-8B98-4D62-B1F8-740F0AB18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8" name="Picture 13" descr="Schl_Logo">
          <a:extLst>
            <a:ext uri="{FF2B5EF4-FFF2-40B4-BE49-F238E27FC236}">
              <a16:creationId xmlns:a16="http://schemas.microsoft.com/office/drawing/2014/main" id="{B4B87771-9AFB-4F0E-AB82-DA9601AF7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32</xdr:col>
      <xdr:colOff>138907</xdr:colOff>
      <xdr:row>12</xdr:row>
      <xdr:rowOff>208360</xdr:rowOff>
    </xdr:from>
    <xdr:to>
      <xdr:col>32</xdr:col>
      <xdr:colOff>138907</xdr:colOff>
      <xdr:row>15</xdr:row>
      <xdr:rowOff>144939</xdr:rowOff>
    </xdr:to>
    <xdr:pic>
      <xdr:nvPicPr>
        <xdr:cNvPr id="4089" name="Picture 13" descr="Schl_Logo">
          <a:extLst>
            <a:ext uri="{FF2B5EF4-FFF2-40B4-BE49-F238E27FC236}">
              <a16:creationId xmlns:a16="http://schemas.microsoft.com/office/drawing/2014/main" id="{FF95D356-467E-4C15-AB55-25D625634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9287" y="2989660"/>
          <a:ext cx="0" cy="508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9</xdr:row>
      <xdr:rowOff>0</xdr:rowOff>
    </xdr:from>
    <xdr:to>
      <xdr:col>32</xdr:col>
      <xdr:colOff>178594</xdr:colOff>
      <xdr:row>11</xdr:row>
      <xdr:rowOff>111125</xdr:rowOff>
    </xdr:to>
    <xdr:pic>
      <xdr:nvPicPr>
        <xdr:cNvPr id="4090" name="Picture 13" descr="Schl_Logo">
          <a:extLst>
            <a:ext uri="{FF2B5EF4-FFF2-40B4-BE49-F238E27FC236}">
              <a16:creationId xmlns:a16="http://schemas.microsoft.com/office/drawing/2014/main" id="{536E7C81-C598-46F8-915A-0623C7808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2095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11</xdr:row>
      <xdr:rowOff>0</xdr:rowOff>
    </xdr:from>
    <xdr:to>
      <xdr:col>32</xdr:col>
      <xdr:colOff>178594</xdr:colOff>
      <xdr:row>13</xdr:row>
      <xdr:rowOff>111125</xdr:rowOff>
    </xdr:to>
    <xdr:pic>
      <xdr:nvPicPr>
        <xdr:cNvPr id="4091" name="Picture 13" descr="Schl_Logo">
          <a:extLst>
            <a:ext uri="{FF2B5EF4-FFF2-40B4-BE49-F238E27FC236}">
              <a16:creationId xmlns:a16="http://schemas.microsoft.com/office/drawing/2014/main" id="{ABE2DB83-F356-465B-830C-22A803ECE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2552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13</xdr:row>
      <xdr:rowOff>0</xdr:rowOff>
    </xdr:from>
    <xdr:to>
      <xdr:col>32</xdr:col>
      <xdr:colOff>178594</xdr:colOff>
      <xdr:row>15</xdr:row>
      <xdr:rowOff>111125</xdr:rowOff>
    </xdr:to>
    <xdr:pic>
      <xdr:nvPicPr>
        <xdr:cNvPr id="4092" name="Picture 13" descr="Schl_Logo">
          <a:extLst>
            <a:ext uri="{FF2B5EF4-FFF2-40B4-BE49-F238E27FC236}">
              <a16:creationId xmlns:a16="http://schemas.microsoft.com/office/drawing/2014/main" id="{AC3AD004-0880-4896-BDC7-74ACFFCAF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009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15</xdr:row>
      <xdr:rowOff>0</xdr:rowOff>
    </xdr:from>
    <xdr:to>
      <xdr:col>32</xdr:col>
      <xdr:colOff>178594</xdr:colOff>
      <xdr:row>17</xdr:row>
      <xdr:rowOff>111125</xdr:rowOff>
    </xdr:to>
    <xdr:pic>
      <xdr:nvPicPr>
        <xdr:cNvPr id="4093" name="Picture 13" descr="Schl_Logo">
          <a:extLst>
            <a:ext uri="{FF2B5EF4-FFF2-40B4-BE49-F238E27FC236}">
              <a16:creationId xmlns:a16="http://schemas.microsoft.com/office/drawing/2014/main" id="{07D3BEC9-2BD8-4AF7-8BB5-1C84ED5EC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467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17</xdr:row>
      <xdr:rowOff>0</xdr:rowOff>
    </xdr:from>
    <xdr:to>
      <xdr:col>32</xdr:col>
      <xdr:colOff>178594</xdr:colOff>
      <xdr:row>19</xdr:row>
      <xdr:rowOff>111125</xdr:rowOff>
    </xdr:to>
    <xdr:pic>
      <xdr:nvPicPr>
        <xdr:cNvPr id="4094" name="Picture 13" descr="Schl_Logo">
          <a:extLst>
            <a:ext uri="{FF2B5EF4-FFF2-40B4-BE49-F238E27FC236}">
              <a16:creationId xmlns:a16="http://schemas.microsoft.com/office/drawing/2014/main" id="{9B95117C-AE0B-4766-8B88-A500F47EA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9243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19</xdr:row>
      <xdr:rowOff>0</xdr:rowOff>
    </xdr:from>
    <xdr:to>
      <xdr:col>32</xdr:col>
      <xdr:colOff>178594</xdr:colOff>
      <xdr:row>21</xdr:row>
      <xdr:rowOff>111125</xdr:rowOff>
    </xdr:to>
    <xdr:pic>
      <xdr:nvPicPr>
        <xdr:cNvPr id="4095" name="Picture 13" descr="Schl_Logo">
          <a:extLst>
            <a:ext uri="{FF2B5EF4-FFF2-40B4-BE49-F238E27FC236}">
              <a16:creationId xmlns:a16="http://schemas.microsoft.com/office/drawing/2014/main" id="{032E1422-3B58-49EE-84B2-5EBC829EE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381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21</xdr:row>
      <xdr:rowOff>0</xdr:rowOff>
    </xdr:from>
    <xdr:to>
      <xdr:col>32</xdr:col>
      <xdr:colOff>178594</xdr:colOff>
      <xdr:row>23</xdr:row>
      <xdr:rowOff>111125</xdr:rowOff>
    </xdr:to>
    <xdr:pic>
      <xdr:nvPicPr>
        <xdr:cNvPr id="4096" name="Picture 13" descr="Schl_Logo">
          <a:extLst>
            <a:ext uri="{FF2B5EF4-FFF2-40B4-BE49-F238E27FC236}">
              <a16:creationId xmlns:a16="http://schemas.microsoft.com/office/drawing/2014/main" id="{2DA77984-E900-4539-BA9E-6424835D6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838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23</xdr:row>
      <xdr:rowOff>0</xdr:rowOff>
    </xdr:from>
    <xdr:to>
      <xdr:col>32</xdr:col>
      <xdr:colOff>178594</xdr:colOff>
      <xdr:row>25</xdr:row>
      <xdr:rowOff>111125</xdr:rowOff>
    </xdr:to>
    <xdr:pic>
      <xdr:nvPicPr>
        <xdr:cNvPr id="4097" name="Picture 13" descr="Schl_Logo">
          <a:extLst>
            <a:ext uri="{FF2B5EF4-FFF2-40B4-BE49-F238E27FC236}">
              <a16:creationId xmlns:a16="http://schemas.microsoft.com/office/drawing/2014/main" id="{FE905BE4-5C60-433F-96CA-FF9D43C89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295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25</xdr:row>
      <xdr:rowOff>0</xdr:rowOff>
    </xdr:from>
    <xdr:to>
      <xdr:col>32</xdr:col>
      <xdr:colOff>178594</xdr:colOff>
      <xdr:row>27</xdr:row>
      <xdr:rowOff>111125</xdr:rowOff>
    </xdr:to>
    <xdr:pic>
      <xdr:nvPicPr>
        <xdr:cNvPr id="4098" name="Picture 13" descr="Schl_Logo">
          <a:extLst>
            <a:ext uri="{FF2B5EF4-FFF2-40B4-BE49-F238E27FC236}">
              <a16:creationId xmlns:a16="http://schemas.microsoft.com/office/drawing/2014/main" id="{7B2802D9-848A-403B-83C6-6B7782128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753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139620</xdr:rowOff>
    </xdr:to>
    <xdr:pic>
      <xdr:nvPicPr>
        <xdr:cNvPr id="803" name="Picture 13" descr="Schl_Logo">
          <a:extLst>
            <a:ext uri="{FF2B5EF4-FFF2-40B4-BE49-F238E27FC236}">
              <a16:creationId xmlns:a16="http://schemas.microsoft.com/office/drawing/2014/main" id="{4EC44453-BB5A-4418-A9C5-D80837607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73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67309</xdr:rowOff>
    </xdr:to>
    <xdr:pic>
      <xdr:nvPicPr>
        <xdr:cNvPr id="4099" name="Picture 1288" descr="Schl_Logo">
          <a:extLst>
            <a:ext uri="{FF2B5EF4-FFF2-40B4-BE49-F238E27FC236}">
              <a16:creationId xmlns:a16="http://schemas.microsoft.com/office/drawing/2014/main" id="{F13618B8-3C04-495F-B7A0-A892576EA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01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67309</xdr:rowOff>
    </xdr:to>
    <xdr:pic>
      <xdr:nvPicPr>
        <xdr:cNvPr id="4100" name="Picture 13" descr="Schl_Logo">
          <a:extLst>
            <a:ext uri="{FF2B5EF4-FFF2-40B4-BE49-F238E27FC236}">
              <a16:creationId xmlns:a16="http://schemas.microsoft.com/office/drawing/2014/main" id="{ECFBB0E3-470D-4362-9B99-C316A6A8D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01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67309</xdr:rowOff>
    </xdr:to>
    <xdr:pic>
      <xdr:nvPicPr>
        <xdr:cNvPr id="4101" name="Picture 13" descr="Schl_Logo">
          <a:extLst>
            <a:ext uri="{FF2B5EF4-FFF2-40B4-BE49-F238E27FC236}">
              <a16:creationId xmlns:a16="http://schemas.microsoft.com/office/drawing/2014/main" id="{221BF80E-C8BD-4C20-8818-512F39C49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01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139620</xdr:rowOff>
    </xdr:to>
    <xdr:pic>
      <xdr:nvPicPr>
        <xdr:cNvPr id="4102" name="Picture 13" descr="Schl_Logo">
          <a:extLst>
            <a:ext uri="{FF2B5EF4-FFF2-40B4-BE49-F238E27FC236}">
              <a16:creationId xmlns:a16="http://schemas.microsoft.com/office/drawing/2014/main" id="{7C2B47BB-12CD-48C1-9AC4-727B849C9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73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67309</xdr:rowOff>
    </xdr:to>
    <xdr:pic>
      <xdr:nvPicPr>
        <xdr:cNvPr id="4103" name="Picture 1288" descr="Schl_Logo">
          <a:extLst>
            <a:ext uri="{FF2B5EF4-FFF2-40B4-BE49-F238E27FC236}">
              <a16:creationId xmlns:a16="http://schemas.microsoft.com/office/drawing/2014/main" id="{52D7E09D-C30E-45A6-8462-F35040F2A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01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67309</xdr:rowOff>
    </xdr:to>
    <xdr:pic>
      <xdr:nvPicPr>
        <xdr:cNvPr id="4104" name="Picture 13" descr="Schl_Logo">
          <a:extLst>
            <a:ext uri="{FF2B5EF4-FFF2-40B4-BE49-F238E27FC236}">
              <a16:creationId xmlns:a16="http://schemas.microsoft.com/office/drawing/2014/main" id="{7D51AC3E-DB91-4635-B173-CBF0A8FDB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01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67309</xdr:rowOff>
    </xdr:to>
    <xdr:pic>
      <xdr:nvPicPr>
        <xdr:cNvPr id="4105" name="Picture 13" descr="Schl_Logo">
          <a:extLst>
            <a:ext uri="{FF2B5EF4-FFF2-40B4-BE49-F238E27FC236}">
              <a16:creationId xmlns:a16="http://schemas.microsoft.com/office/drawing/2014/main" id="{49EA3CFF-6A6C-47BC-B636-0DE66CA29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01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139620</xdr:rowOff>
    </xdr:to>
    <xdr:pic>
      <xdr:nvPicPr>
        <xdr:cNvPr id="4106" name="Picture 13" descr="Schl_Logo">
          <a:extLst>
            <a:ext uri="{FF2B5EF4-FFF2-40B4-BE49-F238E27FC236}">
              <a16:creationId xmlns:a16="http://schemas.microsoft.com/office/drawing/2014/main" id="{4BCFB528-FBE7-4328-B60A-88A90EF64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73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67309</xdr:rowOff>
    </xdr:to>
    <xdr:pic>
      <xdr:nvPicPr>
        <xdr:cNvPr id="4107" name="Picture 1288" descr="Schl_Logo">
          <a:extLst>
            <a:ext uri="{FF2B5EF4-FFF2-40B4-BE49-F238E27FC236}">
              <a16:creationId xmlns:a16="http://schemas.microsoft.com/office/drawing/2014/main" id="{1518691F-5BDF-4961-88D7-249A2A4AB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01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67309</xdr:rowOff>
    </xdr:to>
    <xdr:pic>
      <xdr:nvPicPr>
        <xdr:cNvPr id="4108" name="Picture 13" descr="Schl_Logo">
          <a:extLst>
            <a:ext uri="{FF2B5EF4-FFF2-40B4-BE49-F238E27FC236}">
              <a16:creationId xmlns:a16="http://schemas.microsoft.com/office/drawing/2014/main" id="{F0882A1D-89A2-4419-9E16-D534F4666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01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67309</xdr:rowOff>
    </xdr:to>
    <xdr:pic>
      <xdr:nvPicPr>
        <xdr:cNvPr id="4109" name="Picture 13" descr="Schl_Logo">
          <a:extLst>
            <a:ext uri="{FF2B5EF4-FFF2-40B4-BE49-F238E27FC236}">
              <a16:creationId xmlns:a16="http://schemas.microsoft.com/office/drawing/2014/main" id="{B5768928-990B-4FEF-8944-1E0C28C1E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01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139620</xdr:rowOff>
    </xdr:to>
    <xdr:pic>
      <xdr:nvPicPr>
        <xdr:cNvPr id="4110" name="Picture 13" descr="Schl_Logo">
          <a:extLst>
            <a:ext uri="{FF2B5EF4-FFF2-40B4-BE49-F238E27FC236}">
              <a16:creationId xmlns:a16="http://schemas.microsoft.com/office/drawing/2014/main" id="{ABE4BDF6-93CA-4D62-9EC5-08F518B47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73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67309</xdr:rowOff>
    </xdr:to>
    <xdr:pic>
      <xdr:nvPicPr>
        <xdr:cNvPr id="4111" name="Picture 1288" descr="Schl_Logo">
          <a:extLst>
            <a:ext uri="{FF2B5EF4-FFF2-40B4-BE49-F238E27FC236}">
              <a16:creationId xmlns:a16="http://schemas.microsoft.com/office/drawing/2014/main" id="{B3144CA2-B7C5-49FF-A490-88C70548B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01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67309</xdr:rowOff>
    </xdr:to>
    <xdr:pic>
      <xdr:nvPicPr>
        <xdr:cNvPr id="4112" name="Picture 13" descr="Schl_Logo">
          <a:extLst>
            <a:ext uri="{FF2B5EF4-FFF2-40B4-BE49-F238E27FC236}">
              <a16:creationId xmlns:a16="http://schemas.microsoft.com/office/drawing/2014/main" id="{154111E1-46C8-4596-8F27-692979396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01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67309</xdr:rowOff>
    </xdr:to>
    <xdr:pic>
      <xdr:nvPicPr>
        <xdr:cNvPr id="4113" name="Picture 13" descr="Schl_Logo">
          <a:extLst>
            <a:ext uri="{FF2B5EF4-FFF2-40B4-BE49-F238E27FC236}">
              <a16:creationId xmlns:a16="http://schemas.microsoft.com/office/drawing/2014/main" id="{4C17430B-35BC-444B-8FA3-A402C3E3F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01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139620</xdr:rowOff>
    </xdr:to>
    <xdr:pic>
      <xdr:nvPicPr>
        <xdr:cNvPr id="4114" name="Picture 13" descr="Schl_Logo">
          <a:extLst>
            <a:ext uri="{FF2B5EF4-FFF2-40B4-BE49-F238E27FC236}">
              <a16:creationId xmlns:a16="http://schemas.microsoft.com/office/drawing/2014/main" id="{34FC6084-3AB2-40E3-B415-B3888FC7C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73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67309</xdr:rowOff>
    </xdr:to>
    <xdr:pic>
      <xdr:nvPicPr>
        <xdr:cNvPr id="4115" name="Picture 1288" descr="Schl_Logo">
          <a:extLst>
            <a:ext uri="{FF2B5EF4-FFF2-40B4-BE49-F238E27FC236}">
              <a16:creationId xmlns:a16="http://schemas.microsoft.com/office/drawing/2014/main" id="{72CABF97-2D62-49FF-A1EC-841251095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01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67309</xdr:rowOff>
    </xdr:to>
    <xdr:pic>
      <xdr:nvPicPr>
        <xdr:cNvPr id="4116" name="Picture 13" descr="Schl_Logo">
          <a:extLst>
            <a:ext uri="{FF2B5EF4-FFF2-40B4-BE49-F238E27FC236}">
              <a16:creationId xmlns:a16="http://schemas.microsoft.com/office/drawing/2014/main" id="{C14E0A94-8E69-4A2A-904F-6155DF4FC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01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67309</xdr:rowOff>
    </xdr:to>
    <xdr:pic>
      <xdr:nvPicPr>
        <xdr:cNvPr id="4117" name="Picture 13" descr="Schl_Logo">
          <a:extLst>
            <a:ext uri="{FF2B5EF4-FFF2-40B4-BE49-F238E27FC236}">
              <a16:creationId xmlns:a16="http://schemas.microsoft.com/office/drawing/2014/main" id="{B15092CF-68AE-40BA-9A61-A2E23A530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01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139620</xdr:rowOff>
    </xdr:to>
    <xdr:pic>
      <xdr:nvPicPr>
        <xdr:cNvPr id="4118" name="Picture 13" descr="Schl_Logo">
          <a:extLst>
            <a:ext uri="{FF2B5EF4-FFF2-40B4-BE49-F238E27FC236}">
              <a16:creationId xmlns:a16="http://schemas.microsoft.com/office/drawing/2014/main" id="{6F85F3C0-E779-4A47-8EC1-C00A7C930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73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67309</xdr:rowOff>
    </xdr:to>
    <xdr:pic>
      <xdr:nvPicPr>
        <xdr:cNvPr id="4119" name="Picture 1288" descr="Schl_Logo">
          <a:extLst>
            <a:ext uri="{FF2B5EF4-FFF2-40B4-BE49-F238E27FC236}">
              <a16:creationId xmlns:a16="http://schemas.microsoft.com/office/drawing/2014/main" id="{F870F261-BD69-4868-8C27-6E2B5B043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01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67309</xdr:rowOff>
    </xdr:to>
    <xdr:pic>
      <xdr:nvPicPr>
        <xdr:cNvPr id="4120" name="Picture 13" descr="Schl_Logo">
          <a:extLst>
            <a:ext uri="{FF2B5EF4-FFF2-40B4-BE49-F238E27FC236}">
              <a16:creationId xmlns:a16="http://schemas.microsoft.com/office/drawing/2014/main" id="{9F6B835A-088E-4742-978D-1BFADC0EB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01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67309</xdr:rowOff>
    </xdr:to>
    <xdr:pic>
      <xdr:nvPicPr>
        <xdr:cNvPr id="4121" name="Picture 13" descr="Schl_Logo">
          <a:extLst>
            <a:ext uri="{FF2B5EF4-FFF2-40B4-BE49-F238E27FC236}">
              <a16:creationId xmlns:a16="http://schemas.microsoft.com/office/drawing/2014/main" id="{A0A10D2A-FB45-41C5-9FD0-CCEC3FE65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01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139621</xdr:rowOff>
    </xdr:to>
    <xdr:pic>
      <xdr:nvPicPr>
        <xdr:cNvPr id="4122" name="Picture 13" descr="Schl_Logo">
          <a:extLst>
            <a:ext uri="{FF2B5EF4-FFF2-40B4-BE49-F238E27FC236}">
              <a16:creationId xmlns:a16="http://schemas.microsoft.com/office/drawing/2014/main" id="{B3275343-87A2-452B-B5FF-8694BB41E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739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67310</xdr:rowOff>
    </xdr:to>
    <xdr:pic>
      <xdr:nvPicPr>
        <xdr:cNvPr id="4123" name="Picture 1288" descr="Schl_Logo">
          <a:extLst>
            <a:ext uri="{FF2B5EF4-FFF2-40B4-BE49-F238E27FC236}">
              <a16:creationId xmlns:a16="http://schemas.microsoft.com/office/drawing/2014/main" id="{19412DE6-2C2B-44E2-973A-1083846FA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67310</xdr:rowOff>
    </xdr:to>
    <xdr:pic>
      <xdr:nvPicPr>
        <xdr:cNvPr id="4124" name="Picture 13" descr="Schl_Logo">
          <a:extLst>
            <a:ext uri="{FF2B5EF4-FFF2-40B4-BE49-F238E27FC236}">
              <a16:creationId xmlns:a16="http://schemas.microsoft.com/office/drawing/2014/main" id="{501A5881-2436-47C1-9022-0CD39ADA0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67310</xdr:rowOff>
    </xdr:to>
    <xdr:pic>
      <xdr:nvPicPr>
        <xdr:cNvPr id="4125" name="Picture 13" descr="Schl_Logo">
          <a:extLst>
            <a:ext uri="{FF2B5EF4-FFF2-40B4-BE49-F238E27FC236}">
              <a16:creationId xmlns:a16="http://schemas.microsoft.com/office/drawing/2014/main" id="{81605C70-6116-4EFA-A286-1A15C0B49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139621</xdr:rowOff>
    </xdr:to>
    <xdr:pic>
      <xdr:nvPicPr>
        <xdr:cNvPr id="4126" name="Picture 13" descr="Schl_Logo">
          <a:extLst>
            <a:ext uri="{FF2B5EF4-FFF2-40B4-BE49-F238E27FC236}">
              <a16:creationId xmlns:a16="http://schemas.microsoft.com/office/drawing/2014/main" id="{7E3FC867-64C2-46A9-9178-47C0A373A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739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67310</xdr:rowOff>
    </xdr:to>
    <xdr:pic>
      <xdr:nvPicPr>
        <xdr:cNvPr id="4127" name="Picture 1288" descr="Schl_Logo">
          <a:extLst>
            <a:ext uri="{FF2B5EF4-FFF2-40B4-BE49-F238E27FC236}">
              <a16:creationId xmlns:a16="http://schemas.microsoft.com/office/drawing/2014/main" id="{BD6670C0-F1AB-40D1-AF76-9B103234B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67310</xdr:rowOff>
    </xdr:to>
    <xdr:pic>
      <xdr:nvPicPr>
        <xdr:cNvPr id="4128" name="Picture 13" descr="Schl_Logo">
          <a:extLst>
            <a:ext uri="{FF2B5EF4-FFF2-40B4-BE49-F238E27FC236}">
              <a16:creationId xmlns:a16="http://schemas.microsoft.com/office/drawing/2014/main" id="{8C0E363D-9642-4126-847F-C76F29D47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67310</xdr:rowOff>
    </xdr:to>
    <xdr:pic>
      <xdr:nvPicPr>
        <xdr:cNvPr id="4129" name="Picture 13" descr="Schl_Logo">
          <a:extLst>
            <a:ext uri="{FF2B5EF4-FFF2-40B4-BE49-F238E27FC236}">
              <a16:creationId xmlns:a16="http://schemas.microsoft.com/office/drawing/2014/main" id="{837162B1-7AD7-44A8-BAFD-8EFD56561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139621</xdr:rowOff>
    </xdr:to>
    <xdr:pic>
      <xdr:nvPicPr>
        <xdr:cNvPr id="4130" name="Picture 13" descr="Schl_Logo">
          <a:extLst>
            <a:ext uri="{FF2B5EF4-FFF2-40B4-BE49-F238E27FC236}">
              <a16:creationId xmlns:a16="http://schemas.microsoft.com/office/drawing/2014/main" id="{4ABE2F15-EAC6-4B6C-8A5A-68CED1288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739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67310</xdr:rowOff>
    </xdr:to>
    <xdr:pic>
      <xdr:nvPicPr>
        <xdr:cNvPr id="4131" name="Picture 1288" descr="Schl_Logo">
          <a:extLst>
            <a:ext uri="{FF2B5EF4-FFF2-40B4-BE49-F238E27FC236}">
              <a16:creationId xmlns:a16="http://schemas.microsoft.com/office/drawing/2014/main" id="{D23B8CCC-02A9-4153-B7F5-83A989248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67310</xdr:rowOff>
    </xdr:to>
    <xdr:pic>
      <xdr:nvPicPr>
        <xdr:cNvPr id="4132" name="Picture 13" descr="Schl_Logo">
          <a:extLst>
            <a:ext uri="{FF2B5EF4-FFF2-40B4-BE49-F238E27FC236}">
              <a16:creationId xmlns:a16="http://schemas.microsoft.com/office/drawing/2014/main" id="{A0CCE88F-17BB-492B-B3D8-E57AA8E9A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67310</xdr:rowOff>
    </xdr:to>
    <xdr:pic>
      <xdr:nvPicPr>
        <xdr:cNvPr id="4133" name="Picture 13" descr="Schl_Logo">
          <a:extLst>
            <a:ext uri="{FF2B5EF4-FFF2-40B4-BE49-F238E27FC236}">
              <a16:creationId xmlns:a16="http://schemas.microsoft.com/office/drawing/2014/main" id="{E6FA671A-9F57-4206-9933-D681C97F4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139621</xdr:rowOff>
    </xdr:to>
    <xdr:pic>
      <xdr:nvPicPr>
        <xdr:cNvPr id="4134" name="Picture 13" descr="Schl_Logo">
          <a:extLst>
            <a:ext uri="{FF2B5EF4-FFF2-40B4-BE49-F238E27FC236}">
              <a16:creationId xmlns:a16="http://schemas.microsoft.com/office/drawing/2014/main" id="{532E8336-31E8-4A3F-A094-8389705AF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739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67310</xdr:rowOff>
    </xdr:to>
    <xdr:pic>
      <xdr:nvPicPr>
        <xdr:cNvPr id="4135" name="Picture 1288" descr="Schl_Logo">
          <a:extLst>
            <a:ext uri="{FF2B5EF4-FFF2-40B4-BE49-F238E27FC236}">
              <a16:creationId xmlns:a16="http://schemas.microsoft.com/office/drawing/2014/main" id="{B8760A58-A484-484A-878B-A9C116693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67310</xdr:rowOff>
    </xdr:to>
    <xdr:pic>
      <xdr:nvPicPr>
        <xdr:cNvPr id="4136" name="Picture 13" descr="Schl_Logo">
          <a:extLst>
            <a:ext uri="{FF2B5EF4-FFF2-40B4-BE49-F238E27FC236}">
              <a16:creationId xmlns:a16="http://schemas.microsoft.com/office/drawing/2014/main" id="{2EBDF791-84B4-4997-9A69-1C6D30426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67310</xdr:rowOff>
    </xdr:to>
    <xdr:pic>
      <xdr:nvPicPr>
        <xdr:cNvPr id="4137" name="Picture 13" descr="Schl_Logo">
          <a:extLst>
            <a:ext uri="{FF2B5EF4-FFF2-40B4-BE49-F238E27FC236}">
              <a16:creationId xmlns:a16="http://schemas.microsoft.com/office/drawing/2014/main" id="{80E642DC-FD64-43F0-BF80-A98A21732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139621</xdr:rowOff>
    </xdr:to>
    <xdr:pic>
      <xdr:nvPicPr>
        <xdr:cNvPr id="4138" name="Picture 13" descr="Schl_Logo">
          <a:extLst>
            <a:ext uri="{FF2B5EF4-FFF2-40B4-BE49-F238E27FC236}">
              <a16:creationId xmlns:a16="http://schemas.microsoft.com/office/drawing/2014/main" id="{A53FB926-C9DA-4721-8100-2556A39CC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739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67310</xdr:rowOff>
    </xdr:to>
    <xdr:pic>
      <xdr:nvPicPr>
        <xdr:cNvPr id="4139" name="Picture 1288" descr="Schl_Logo">
          <a:extLst>
            <a:ext uri="{FF2B5EF4-FFF2-40B4-BE49-F238E27FC236}">
              <a16:creationId xmlns:a16="http://schemas.microsoft.com/office/drawing/2014/main" id="{44EA44CE-E8B7-4843-80B2-E6FA39ABA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67310</xdr:rowOff>
    </xdr:to>
    <xdr:pic>
      <xdr:nvPicPr>
        <xdr:cNvPr id="4140" name="Picture 13" descr="Schl_Logo">
          <a:extLst>
            <a:ext uri="{FF2B5EF4-FFF2-40B4-BE49-F238E27FC236}">
              <a16:creationId xmlns:a16="http://schemas.microsoft.com/office/drawing/2014/main" id="{B499CD5E-8821-4C43-99DD-B45AAB1D1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67310</xdr:rowOff>
    </xdr:to>
    <xdr:pic>
      <xdr:nvPicPr>
        <xdr:cNvPr id="4141" name="Picture 13" descr="Schl_Logo">
          <a:extLst>
            <a:ext uri="{FF2B5EF4-FFF2-40B4-BE49-F238E27FC236}">
              <a16:creationId xmlns:a16="http://schemas.microsoft.com/office/drawing/2014/main" id="{BC562A48-391E-48C7-9E29-5C5A48ABC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139621</xdr:rowOff>
    </xdr:to>
    <xdr:pic>
      <xdr:nvPicPr>
        <xdr:cNvPr id="4142" name="Picture 13" descr="Schl_Logo">
          <a:extLst>
            <a:ext uri="{FF2B5EF4-FFF2-40B4-BE49-F238E27FC236}">
              <a16:creationId xmlns:a16="http://schemas.microsoft.com/office/drawing/2014/main" id="{0ABA32B7-AFAF-41CC-913B-4E8A13FE8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739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67310</xdr:rowOff>
    </xdr:to>
    <xdr:pic>
      <xdr:nvPicPr>
        <xdr:cNvPr id="4143" name="Picture 1288" descr="Schl_Logo">
          <a:extLst>
            <a:ext uri="{FF2B5EF4-FFF2-40B4-BE49-F238E27FC236}">
              <a16:creationId xmlns:a16="http://schemas.microsoft.com/office/drawing/2014/main" id="{6E4035CA-06F6-45FE-BC33-0B6B2EFCB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67310</xdr:rowOff>
    </xdr:to>
    <xdr:pic>
      <xdr:nvPicPr>
        <xdr:cNvPr id="4144" name="Picture 13" descr="Schl_Logo">
          <a:extLst>
            <a:ext uri="{FF2B5EF4-FFF2-40B4-BE49-F238E27FC236}">
              <a16:creationId xmlns:a16="http://schemas.microsoft.com/office/drawing/2014/main" id="{7757A95F-B41C-4432-AD86-E014EB3D6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67310</xdr:rowOff>
    </xdr:to>
    <xdr:pic>
      <xdr:nvPicPr>
        <xdr:cNvPr id="4145" name="Picture 13" descr="Schl_Logo">
          <a:extLst>
            <a:ext uri="{FF2B5EF4-FFF2-40B4-BE49-F238E27FC236}">
              <a16:creationId xmlns:a16="http://schemas.microsoft.com/office/drawing/2014/main" id="{E3461931-7F7A-43FB-94F3-21BFD38CF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46" name="Picture 1288" descr="Schl_Logo">
          <a:extLst>
            <a:ext uri="{FF2B5EF4-FFF2-40B4-BE49-F238E27FC236}">
              <a16:creationId xmlns:a16="http://schemas.microsoft.com/office/drawing/2014/main" id="{9EC5576B-ACB1-4ACA-9B5C-A9824E917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47" name="Picture 13" descr="Schl_Logo">
          <a:extLst>
            <a:ext uri="{FF2B5EF4-FFF2-40B4-BE49-F238E27FC236}">
              <a16:creationId xmlns:a16="http://schemas.microsoft.com/office/drawing/2014/main" id="{BC0443F7-1A97-4DB3-A130-E74D779BE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48" name="Picture 13" descr="Schl_Logo">
          <a:extLst>
            <a:ext uri="{FF2B5EF4-FFF2-40B4-BE49-F238E27FC236}">
              <a16:creationId xmlns:a16="http://schemas.microsoft.com/office/drawing/2014/main" id="{4FB233BE-5207-453C-AF23-0B2A73193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49" name="Picture 1288" descr="Schl_Logo">
          <a:extLst>
            <a:ext uri="{FF2B5EF4-FFF2-40B4-BE49-F238E27FC236}">
              <a16:creationId xmlns:a16="http://schemas.microsoft.com/office/drawing/2014/main" id="{7ED627CB-7AEE-4990-AB07-7E3230111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0" name="Picture 13" descr="Schl_Logo">
          <a:extLst>
            <a:ext uri="{FF2B5EF4-FFF2-40B4-BE49-F238E27FC236}">
              <a16:creationId xmlns:a16="http://schemas.microsoft.com/office/drawing/2014/main" id="{AD9266CA-DE9B-409D-886F-392920117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1" name="Picture 13" descr="Schl_Logo">
          <a:extLst>
            <a:ext uri="{FF2B5EF4-FFF2-40B4-BE49-F238E27FC236}">
              <a16:creationId xmlns:a16="http://schemas.microsoft.com/office/drawing/2014/main" id="{C1B92D6E-4BFE-42CF-8204-60B397551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2" name="Picture 1288" descr="Schl_Logo">
          <a:extLst>
            <a:ext uri="{FF2B5EF4-FFF2-40B4-BE49-F238E27FC236}">
              <a16:creationId xmlns:a16="http://schemas.microsoft.com/office/drawing/2014/main" id="{3E73BA02-A681-4345-88F7-0F2106FBF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3" name="Picture 13" descr="Schl_Logo">
          <a:extLst>
            <a:ext uri="{FF2B5EF4-FFF2-40B4-BE49-F238E27FC236}">
              <a16:creationId xmlns:a16="http://schemas.microsoft.com/office/drawing/2014/main" id="{500E353B-77CE-4C14-B5AB-89981E48C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4" name="Picture 13" descr="Schl_Logo">
          <a:extLst>
            <a:ext uri="{FF2B5EF4-FFF2-40B4-BE49-F238E27FC236}">
              <a16:creationId xmlns:a16="http://schemas.microsoft.com/office/drawing/2014/main" id="{246413A6-154A-4F4E-A99C-950DEB1D4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5" name="Picture 1288" descr="Schl_Logo">
          <a:extLst>
            <a:ext uri="{FF2B5EF4-FFF2-40B4-BE49-F238E27FC236}">
              <a16:creationId xmlns:a16="http://schemas.microsoft.com/office/drawing/2014/main" id="{E3B6F95D-39E4-451A-B574-166C6B6ED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6" name="Picture 13" descr="Schl_Logo">
          <a:extLst>
            <a:ext uri="{FF2B5EF4-FFF2-40B4-BE49-F238E27FC236}">
              <a16:creationId xmlns:a16="http://schemas.microsoft.com/office/drawing/2014/main" id="{77D73DD6-6A9F-4CAD-B607-B96AF8752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7" name="Picture 13" descr="Schl_Logo">
          <a:extLst>
            <a:ext uri="{FF2B5EF4-FFF2-40B4-BE49-F238E27FC236}">
              <a16:creationId xmlns:a16="http://schemas.microsoft.com/office/drawing/2014/main" id="{753FFB0E-6355-440C-B265-918FE2A45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8" name="Picture 1288" descr="Schl_Logo">
          <a:extLst>
            <a:ext uri="{FF2B5EF4-FFF2-40B4-BE49-F238E27FC236}">
              <a16:creationId xmlns:a16="http://schemas.microsoft.com/office/drawing/2014/main" id="{1D369BBD-2BEE-4049-8AB7-9FF7F8587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9" name="Picture 13" descr="Schl_Logo">
          <a:extLst>
            <a:ext uri="{FF2B5EF4-FFF2-40B4-BE49-F238E27FC236}">
              <a16:creationId xmlns:a16="http://schemas.microsoft.com/office/drawing/2014/main" id="{8D4D808B-97D1-491E-BA8E-83CC59095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60" name="Picture 13" descr="Schl_Logo">
          <a:extLst>
            <a:ext uri="{FF2B5EF4-FFF2-40B4-BE49-F238E27FC236}">
              <a16:creationId xmlns:a16="http://schemas.microsoft.com/office/drawing/2014/main" id="{F4B1B185-03B1-4774-AFB4-6FC9C2BBC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61" name="Picture 1288" descr="Schl_Logo">
          <a:extLst>
            <a:ext uri="{FF2B5EF4-FFF2-40B4-BE49-F238E27FC236}">
              <a16:creationId xmlns:a16="http://schemas.microsoft.com/office/drawing/2014/main" id="{FF31BE25-858A-4B26-BADC-4C3396FF6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62" name="Picture 13" descr="Schl_Logo">
          <a:extLst>
            <a:ext uri="{FF2B5EF4-FFF2-40B4-BE49-F238E27FC236}">
              <a16:creationId xmlns:a16="http://schemas.microsoft.com/office/drawing/2014/main" id="{2E3C752E-3112-4041-857C-336E23E13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63" name="Picture 13" descr="Schl_Logo">
          <a:extLst>
            <a:ext uri="{FF2B5EF4-FFF2-40B4-BE49-F238E27FC236}">
              <a16:creationId xmlns:a16="http://schemas.microsoft.com/office/drawing/2014/main" id="{F895FB29-A184-4D77-80DC-000A8085D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64" name="Picture 1288" descr="Schl_Logo">
          <a:extLst>
            <a:ext uri="{FF2B5EF4-FFF2-40B4-BE49-F238E27FC236}">
              <a16:creationId xmlns:a16="http://schemas.microsoft.com/office/drawing/2014/main" id="{61D13A14-8DE7-42F3-8BD5-B1484040E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65" name="Picture 13" descr="Schl_Logo">
          <a:extLst>
            <a:ext uri="{FF2B5EF4-FFF2-40B4-BE49-F238E27FC236}">
              <a16:creationId xmlns:a16="http://schemas.microsoft.com/office/drawing/2014/main" id="{D1C0A2EC-D53F-4AA1-BEF0-3130DBDC5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66" name="Picture 13" descr="Schl_Logo">
          <a:extLst>
            <a:ext uri="{FF2B5EF4-FFF2-40B4-BE49-F238E27FC236}">
              <a16:creationId xmlns:a16="http://schemas.microsoft.com/office/drawing/2014/main" id="{F7E46F7C-1A94-4BE9-8695-9CD8C2854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67" name="Picture 1288" descr="Schl_Logo">
          <a:extLst>
            <a:ext uri="{FF2B5EF4-FFF2-40B4-BE49-F238E27FC236}">
              <a16:creationId xmlns:a16="http://schemas.microsoft.com/office/drawing/2014/main" id="{481E3B0D-64E6-40FE-90B8-76DCA2FEB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68" name="Picture 13" descr="Schl_Logo">
          <a:extLst>
            <a:ext uri="{FF2B5EF4-FFF2-40B4-BE49-F238E27FC236}">
              <a16:creationId xmlns:a16="http://schemas.microsoft.com/office/drawing/2014/main" id="{9EC50226-D14C-43AF-B912-4B290E5D5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69" name="Picture 13" descr="Schl_Logo">
          <a:extLst>
            <a:ext uri="{FF2B5EF4-FFF2-40B4-BE49-F238E27FC236}">
              <a16:creationId xmlns:a16="http://schemas.microsoft.com/office/drawing/2014/main" id="{F9D362F1-02DE-4E72-AD7B-31947227D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70" name="Picture 1288" descr="Schl_Logo">
          <a:extLst>
            <a:ext uri="{FF2B5EF4-FFF2-40B4-BE49-F238E27FC236}">
              <a16:creationId xmlns:a16="http://schemas.microsoft.com/office/drawing/2014/main" id="{970791DB-D981-4CBB-ACA5-8BB24B857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71" name="Picture 13" descr="Schl_Logo">
          <a:extLst>
            <a:ext uri="{FF2B5EF4-FFF2-40B4-BE49-F238E27FC236}">
              <a16:creationId xmlns:a16="http://schemas.microsoft.com/office/drawing/2014/main" id="{1BD7FB33-CB0A-440E-831C-4671732F7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72" name="Picture 13" descr="Schl_Logo">
          <a:extLst>
            <a:ext uri="{FF2B5EF4-FFF2-40B4-BE49-F238E27FC236}">
              <a16:creationId xmlns:a16="http://schemas.microsoft.com/office/drawing/2014/main" id="{5181EC04-A064-4306-9567-6F8411356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73" name="Picture 1288" descr="Schl_Logo">
          <a:extLst>
            <a:ext uri="{FF2B5EF4-FFF2-40B4-BE49-F238E27FC236}">
              <a16:creationId xmlns:a16="http://schemas.microsoft.com/office/drawing/2014/main" id="{018AB711-737C-49EE-A90A-606074FC3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74" name="Picture 13" descr="Schl_Logo">
          <a:extLst>
            <a:ext uri="{FF2B5EF4-FFF2-40B4-BE49-F238E27FC236}">
              <a16:creationId xmlns:a16="http://schemas.microsoft.com/office/drawing/2014/main" id="{6CA4E532-A166-46A5-8594-4ADBC796E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75" name="Picture 13" descr="Schl_Logo">
          <a:extLst>
            <a:ext uri="{FF2B5EF4-FFF2-40B4-BE49-F238E27FC236}">
              <a16:creationId xmlns:a16="http://schemas.microsoft.com/office/drawing/2014/main" id="{5BE8E51A-B7C8-4F4F-BD08-EE910B884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76" name="Picture 1288" descr="Schl_Logo">
          <a:extLst>
            <a:ext uri="{FF2B5EF4-FFF2-40B4-BE49-F238E27FC236}">
              <a16:creationId xmlns:a16="http://schemas.microsoft.com/office/drawing/2014/main" id="{25ED59BA-7E76-4602-8210-AC9F640ED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77" name="Picture 13" descr="Schl_Logo">
          <a:extLst>
            <a:ext uri="{FF2B5EF4-FFF2-40B4-BE49-F238E27FC236}">
              <a16:creationId xmlns:a16="http://schemas.microsoft.com/office/drawing/2014/main" id="{9332BF25-6FC1-45F2-83F5-9E18704A5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78" name="Picture 13" descr="Schl_Logo">
          <a:extLst>
            <a:ext uri="{FF2B5EF4-FFF2-40B4-BE49-F238E27FC236}">
              <a16:creationId xmlns:a16="http://schemas.microsoft.com/office/drawing/2014/main" id="{243000F8-771F-4FFB-BE55-39AB1A5FF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79" name="Picture 1288" descr="Schl_Logo">
          <a:extLst>
            <a:ext uri="{FF2B5EF4-FFF2-40B4-BE49-F238E27FC236}">
              <a16:creationId xmlns:a16="http://schemas.microsoft.com/office/drawing/2014/main" id="{D17F5C03-5A20-4A07-8181-D897F7319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80" name="Picture 13" descr="Schl_Logo">
          <a:extLst>
            <a:ext uri="{FF2B5EF4-FFF2-40B4-BE49-F238E27FC236}">
              <a16:creationId xmlns:a16="http://schemas.microsoft.com/office/drawing/2014/main" id="{4BE45EAB-E923-4C2A-8305-F373573E0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81" name="Picture 13" descr="Schl_Logo">
          <a:extLst>
            <a:ext uri="{FF2B5EF4-FFF2-40B4-BE49-F238E27FC236}">
              <a16:creationId xmlns:a16="http://schemas.microsoft.com/office/drawing/2014/main" id="{CB1A1617-50A2-4E8E-BF08-3F8D6897B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82" name="Picture 1288" descr="Schl_Logo">
          <a:extLst>
            <a:ext uri="{FF2B5EF4-FFF2-40B4-BE49-F238E27FC236}">
              <a16:creationId xmlns:a16="http://schemas.microsoft.com/office/drawing/2014/main" id="{115473F0-EB37-4591-BE9D-A371DC825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83" name="Picture 13" descr="Schl_Logo">
          <a:extLst>
            <a:ext uri="{FF2B5EF4-FFF2-40B4-BE49-F238E27FC236}">
              <a16:creationId xmlns:a16="http://schemas.microsoft.com/office/drawing/2014/main" id="{A418A7B5-D12A-4903-853A-B6D1CD0C6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84" name="Picture 13" descr="Schl_Logo">
          <a:extLst>
            <a:ext uri="{FF2B5EF4-FFF2-40B4-BE49-F238E27FC236}">
              <a16:creationId xmlns:a16="http://schemas.microsoft.com/office/drawing/2014/main" id="{CD36F4F4-BB86-4A4B-9F7B-024355D81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85" name="Picture 1288" descr="Schl_Logo">
          <a:extLst>
            <a:ext uri="{FF2B5EF4-FFF2-40B4-BE49-F238E27FC236}">
              <a16:creationId xmlns:a16="http://schemas.microsoft.com/office/drawing/2014/main" id="{B28DAC1E-83C5-4EC7-9F6F-432F5538C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86" name="Picture 13" descr="Schl_Logo">
          <a:extLst>
            <a:ext uri="{FF2B5EF4-FFF2-40B4-BE49-F238E27FC236}">
              <a16:creationId xmlns:a16="http://schemas.microsoft.com/office/drawing/2014/main" id="{B76A0479-C911-40F0-804E-D3164832C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87" name="Picture 13" descr="Schl_Logo">
          <a:extLst>
            <a:ext uri="{FF2B5EF4-FFF2-40B4-BE49-F238E27FC236}">
              <a16:creationId xmlns:a16="http://schemas.microsoft.com/office/drawing/2014/main" id="{AC4A008C-94ED-4F47-907E-AC45B0976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88" name="Picture 1288" descr="Schl_Logo">
          <a:extLst>
            <a:ext uri="{FF2B5EF4-FFF2-40B4-BE49-F238E27FC236}">
              <a16:creationId xmlns:a16="http://schemas.microsoft.com/office/drawing/2014/main" id="{7B031EC2-8B93-4883-8704-DDEFB39CA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89" name="Picture 13" descr="Schl_Logo">
          <a:extLst>
            <a:ext uri="{FF2B5EF4-FFF2-40B4-BE49-F238E27FC236}">
              <a16:creationId xmlns:a16="http://schemas.microsoft.com/office/drawing/2014/main" id="{C1108F3D-B24E-4631-B72C-31300CFA2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90" name="Picture 13" descr="Schl_Logo">
          <a:extLst>
            <a:ext uri="{FF2B5EF4-FFF2-40B4-BE49-F238E27FC236}">
              <a16:creationId xmlns:a16="http://schemas.microsoft.com/office/drawing/2014/main" id="{23DB700C-902E-4DBA-8235-C491F1C9F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91" name="Picture 1288" descr="Schl_Logo">
          <a:extLst>
            <a:ext uri="{FF2B5EF4-FFF2-40B4-BE49-F238E27FC236}">
              <a16:creationId xmlns:a16="http://schemas.microsoft.com/office/drawing/2014/main" id="{8A02DD87-6CE6-4834-8648-5C6D2F119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92" name="Picture 13" descr="Schl_Logo">
          <a:extLst>
            <a:ext uri="{FF2B5EF4-FFF2-40B4-BE49-F238E27FC236}">
              <a16:creationId xmlns:a16="http://schemas.microsoft.com/office/drawing/2014/main" id="{2C55664E-E3FE-4593-882A-DC1FD7851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93" name="Picture 13" descr="Schl_Logo">
          <a:extLst>
            <a:ext uri="{FF2B5EF4-FFF2-40B4-BE49-F238E27FC236}">
              <a16:creationId xmlns:a16="http://schemas.microsoft.com/office/drawing/2014/main" id="{5EBB8CC1-4E12-493B-9DD2-31984EDAE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94" name="Picture 1288" descr="Schl_Logo">
          <a:extLst>
            <a:ext uri="{FF2B5EF4-FFF2-40B4-BE49-F238E27FC236}">
              <a16:creationId xmlns:a16="http://schemas.microsoft.com/office/drawing/2014/main" id="{BC0B8B0C-C6A9-436B-AA51-09D8874EF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95" name="Picture 13" descr="Schl_Logo">
          <a:extLst>
            <a:ext uri="{FF2B5EF4-FFF2-40B4-BE49-F238E27FC236}">
              <a16:creationId xmlns:a16="http://schemas.microsoft.com/office/drawing/2014/main" id="{EB3E29FD-6C4D-4F56-A543-E5A299556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96" name="Picture 13" descr="Schl_Logo">
          <a:extLst>
            <a:ext uri="{FF2B5EF4-FFF2-40B4-BE49-F238E27FC236}">
              <a16:creationId xmlns:a16="http://schemas.microsoft.com/office/drawing/2014/main" id="{479231D0-A033-4E63-8829-A77BA1DFE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97" name="Picture 1288" descr="Schl_Logo">
          <a:extLst>
            <a:ext uri="{FF2B5EF4-FFF2-40B4-BE49-F238E27FC236}">
              <a16:creationId xmlns:a16="http://schemas.microsoft.com/office/drawing/2014/main" id="{561CA31B-3705-48D4-AB78-3D65E33C0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98" name="Picture 13" descr="Schl_Logo">
          <a:extLst>
            <a:ext uri="{FF2B5EF4-FFF2-40B4-BE49-F238E27FC236}">
              <a16:creationId xmlns:a16="http://schemas.microsoft.com/office/drawing/2014/main" id="{F52C7399-065F-450E-B666-C1B5CC630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99" name="Picture 13" descr="Schl_Logo">
          <a:extLst>
            <a:ext uri="{FF2B5EF4-FFF2-40B4-BE49-F238E27FC236}">
              <a16:creationId xmlns:a16="http://schemas.microsoft.com/office/drawing/2014/main" id="{B7563E5D-10BD-46D8-B723-AAA8484A4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0" name="Picture 1288" descr="Schl_Logo">
          <a:extLst>
            <a:ext uri="{FF2B5EF4-FFF2-40B4-BE49-F238E27FC236}">
              <a16:creationId xmlns:a16="http://schemas.microsoft.com/office/drawing/2014/main" id="{7E50EEA0-3C25-41DA-BD90-1CA7CE13F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1" name="Picture 13" descr="Schl_Logo">
          <a:extLst>
            <a:ext uri="{FF2B5EF4-FFF2-40B4-BE49-F238E27FC236}">
              <a16:creationId xmlns:a16="http://schemas.microsoft.com/office/drawing/2014/main" id="{D2A97615-DEB5-4AA3-8EB0-475BB8498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2" name="Picture 13" descr="Schl_Logo">
          <a:extLst>
            <a:ext uri="{FF2B5EF4-FFF2-40B4-BE49-F238E27FC236}">
              <a16:creationId xmlns:a16="http://schemas.microsoft.com/office/drawing/2014/main" id="{0D820956-1B6C-4319-90D3-82A9A87CC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3" name="Picture 1288" descr="Schl_Logo">
          <a:extLst>
            <a:ext uri="{FF2B5EF4-FFF2-40B4-BE49-F238E27FC236}">
              <a16:creationId xmlns:a16="http://schemas.microsoft.com/office/drawing/2014/main" id="{5689A6CE-2B06-4DA1-926E-F3687A34F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4" name="Picture 13" descr="Schl_Logo">
          <a:extLst>
            <a:ext uri="{FF2B5EF4-FFF2-40B4-BE49-F238E27FC236}">
              <a16:creationId xmlns:a16="http://schemas.microsoft.com/office/drawing/2014/main" id="{0691D60C-B0E2-46DF-B331-269F0B0F6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5" name="Picture 13" descr="Schl_Logo">
          <a:extLst>
            <a:ext uri="{FF2B5EF4-FFF2-40B4-BE49-F238E27FC236}">
              <a16:creationId xmlns:a16="http://schemas.microsoft.com/office/drawing/2014/main" id="{62F4AC57-9898-4A3C-BA8E-1BE97BBB8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6" name="Picture 1288" descr="Schl_Logo">
          <a:extLst>
            <a:ext uri="{FF2B5EF4-FFF2-40B4-BE49-F238E27FC236}">
              <a16:creationId xmlns:a16="http://schemas.microsoft.com/office/drawing/2014/main" id="{1D040FC7-29CA-4E91-AD5C-C9C1B7075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7" name="Picture 13" descr="Schl_Logo">
          <a:extLst>
            <a:ext uri="{FF2B5EF4-FFF2-40B4-BE49-F238E27FC236}">
              <a16:creationId xmlns:a16="http://schemas.microsoft.com/office/drawing/2014/main" id="{225DD3A4-9A08-4B79-8F78-D3AEABB71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8" name="Picture 13" descr="Schl_Logo">
          <a:extLst>
            <a:ext uri="{FF2B5EF4-FFF2-40B4-BE49-F238E27FC236}">
              <a16:creationId xmlns:a16="http://schemas.microsoft.com/office/drawing/2014/main" id="{3004FC33-45A9-45AD-9E14-F8990EC08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9" name="Picture 1288" descr="Schl_Logo">
          <a:extLst>
            <a:ext uri="{FF2B5EF4-FFF2-40B4-BE49-F238E27FC236}">
              <a16:creationId xmlns:a16="http://schemas.microsoft.com/office/drawing/2014/main" id="{584780DF-2775-4D28-8EDD-B3A051769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0" name="Picture 13" descr="Schl_Logo">
          <a:extLst>
            <a:ext uri="{FF2B5EF4-FFF2-40B4-BE49-F238E27FC236}">
              <a16:creationId xmlns:a16="http://schemas.microsoft.com/office/drawing/2014/main" id="{F0D32C93-6C54-4A50-A8EC-462823F50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1" name="Picture 13" descr="Schl_Logo">
          <a:extLst>
            <a:ext uri="{FF2B5EF4-FFF2-40B4-BE49-F238E27FC236}">
              <a16:creationId xmlns:a16="http://schemas.microsoft.com/office/drawing/2014/main" id="{9811BE5D-FDF3-4428-A2CF-F555F565B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2" name="Picture 1288" descr="Schl_Logo">
          <a:extLst>
            <a:ext uri="{FF2B5EF4-FFF2-40B4-BE49-F238E27FC236}">
              <a16:creationId xmlns:a16="http://schemas.microsoft.com/office/drawing/2014/main" id="{0F0DE2CC-6D97-40D4-BA89-E5A263849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3" name="Picture 13" descr="Schl_Logo">
          <a:extLst>
            <a:ext uri="{FF2B5EF4-FFF2-40B4-BE49-F238E27FC236}">
              <a16:creationId xmlns:a16="http://schemas.microsoft.com/office/drawing/2014/main" id="{A7EBE80A-66E1-459F-B2C4-BF275032E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4" name="Picture 13" descr="Schl_Logo">
          <a:extLst>
            <a:ext uri="{FF2B5EF4-FFF2-40B4-BE49-F238E27FC236}">
              <a16:creationId xmlns:a16="http://schemas.microsoft.com/office/drawing/2014/main" id="{9C9551AB-1268-4D07-B6FF-9ADB53437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5" name="Picture 1288" descr="Schl_Logo">
          <a:extLst>
            <a:ext uri="{FF2B5EF4-FFF2-40B4-BE49-F238E27FC236}">
              <a16:creationId xmlns:a16="http://schemas.microsoft.com/office/drawing/2014/main" id="{5440C5B0-8E9E-4F5C-8FF3-5568119E0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6" name="Picture 13" descr="Schl_Logo">
          <a:extLst>
            <a:ext uri="{FF2B5EF4-FFF2-40B4-BE49-F238E27FC236}">
              <a16:creationId xmlns:a16="http://schemas.microsoft.com/office/drawing/2014/main" id="{1EE9F021-A2B9-4D9B-9BDE-3CE213D7C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7" name="Picture 13" descr="Schl_Logo">
          <a:extLst>
            <a:ext uri="{FF2B5EF4-FFF2-40B4-BE49-F238E27FC236}">
              <a16:creationId xmlns:a16="http://schemas.microsoft.com/office/drawing/2014/main" id="{AEDC6740-435F-4C03-BA7B-D06F6A7AF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8" name="Picture 1288" descr="Schl_Logo">
          <a:extLst>
            <a:ext uri="{FF2B5EF4-FFF2-40B4-BE49-F238E27FC236}">
              <a16:creationId xmlns:a16="http://schemas.microsoft.com/office/drawing/2014/main" id="{5C23B9ED-F686-4531-A0E8-181EC6E9C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9" name="Picture 13" descr="Schl_Logo">
          <a:extLst>
            <a:ext uri="{FF2B5EF4-FFF2-40B4-BE49-F238E27FC236}">
              <a16:creationId xmlns:a16="http://schemas.microsoft.com/office/drawing/2014/main" id="{A963BF93-B5B3-4B38-834A-0D5CC6FDD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0" name="Picture 13" descr="Schl_Logo">
          <a:extLst>
            <a:ext uri="{FF2B5EF4-FFF2-40B4-BE49-F238E27FC236}">
              <a16:creationId xmlns:a16="http://schemas.microsoft.com/office/drawing/2014/main" id="{E46993CB-0AD8-4586-B07C-716D343AB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1" name="Picture 1288" descr="Schl_Logo">
          <a:extLst>
            <a:ext uri="{FF2B5EF4-FFF2-40B4-BE49-F238E27FC236}">
              <a16:creationId xmlns:a16="http://schemas.microsoft.com/office/drawing/2014/main" id="{E2A6BD91-ADB7-449B-A789-3BDBFFFF5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2" name="Picture 13" descr="Schl_Logo">
          <a:extLst>
            <a:ext uri="{FF2B5EF4-FFF2-40B4-BE49-F238E27FC236}">
              <a16:creationId xmlns:a16="http://schemas.microsoft.com/office/drawing/2014/main" id="{7B683BEC-4A1E-4FF5-A18C-FC9FF4834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3" name="Picture 13" descr="Schl_Logo">
          <a:extLst>
            <a:ext uri="{FF2B5EF4-FFF2-40B4-BE49-F238E27FC236}">
              <a16:creationId xmlns:a16="http://schemas.microsoft.com/office/drawing/2014/main" id="{E8FC4706-5DA1-4E0B-99A8-08CCF3765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4" name="Picture 1288" descr="Schl_Logo">
          <a:extLst>
            <a:ext uri="{FF2B5EF4-FFF2-40B4-BE49-F238E27FC236}">
              <a16:creationId xmlns:a16="http://schemas.microsoft.com/office/drawing/2014/main" id="{1AD8161A-E958-44CA-8DA8-1FBBB1439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5" name="Picture 13" descr="Schl_Logo">
          <a:extLst>
            <a:ext uri="{FF2B5EF4-FFF2-40B4-BE49-F238E27FC236}">
              <a16:creationId xmlns:a16="http://schemas.microsoft.com/office/drawing/2014/main" id="{8916E976-B13D-47FF-BE63-0B4B29EBA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6" name="Picture 13" descr="Schl_Logo">
          <a:extLst>
            <a:ext uri="{FF2B5EF4-FFF2-40B4-BE49-F238E27FC236}">
              <a16:creationId xmlns:a16="http://schemas.microsoft.com/office/drawing/2014/main" id="{7384509E-96CA-492C-B8C2-E10569E97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7" name="Picture 1288" descr="Schl_Logo">
          <a:extLst>
            <a:ext uri="{FF2B5EF4-FFF2-40B4-BE49-F238E27FC236}">
              <a16:creationId xmlns:a16="http://schemas.microsoft.com/office/drawing/2014/main" id="{59B986B6-3761-4167-88B5-510428F39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8" name="Picture 13" descr="Schl_Logo">
          <a:extLst>
            <a:ext uri="{FF2B5EF4-FFF2-40B4-BE49-F238E27FC236}">
              <a16:creationId xmlns:a16="http://schemas.microsoft.com/office/drawing/2014/main" id="{144FCEDD-7A78-45D9-B78A-383268F45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9" name="Picture 13" descr="Schl_Logo">
          <a:extLst>
            <a:ext uri="{FF2B5EF4-FFF2-40B4-BE49-F238E27FC236}">
              <a16:creationId xmlns:a16="http://schemas.microsoft.com/office/drawing/2014/main" id="{82E9236A-A43C-4E48-87A3-E2D01429B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30" name="Picture 1288" descr="Schl_Logo">
          <a:extLst>
            <a:ext uri="{FF2B5EF4-FFF2-40B4-BE49-F238E27FC236}">
              <a16:creationId xmlns:a16="http://schemas.microsoft.com/office/drawing/2014/main" id="{C4D56029-9362-4D3F-8790-F0F21B615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31" name="Picture 13" descr="Schl_Logo">
          <a:extLst>
            <a:ext uri="{FF2B5EF4-FFF2-40B4-BE49-F238E27FC236}">
              <a16:creationId xmlns:a16="http://schemas.microsoft.com/office/drawing/2014/main" id="{82AC4CDA-5DB8-46B8-975A-71B94916E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32" name="Picture 13" descr="Schl_Logo">
          <a:extLst>
            <a:ext uri="{FF2B5EF4-FFF2-40B4-BE49-F238E27FC236}">
              <a16:creationId xmlns:a16="http://schemas.microsoft.com/office/drawing/2014/main" id="{E634578A-B8D1-4006-BFC7-49FAA994D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33" name="Picture 1288" descr="Schl_Logo">
          <a:extLst>
            <a:ext uri="{FF2B5EF4-FFF2-40B4-BE49-F238E27FC236}">
              <a16:creationId xmlns:a16="http://schemas.microsoft.com/office/drawing/2014/main" id="{EEBF3D72-CD6B-43D0-9071-3AB6E8223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34" name="Picture 13" descr="Schl_Logo">
          <a:extLst>
            <a:ext uri="{FF2B5EF4-FFF2-40B4-BE49-F238E27FC236}">
              <a16:creationId xmlns:a16="http://schemas.microsoft.com/office/drawing/2014/main" id="{2834CE06-5D3D-485B-83B1-AA319F24B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35" name="Picture 13" descr="Schl_Logo">
          <a:extLst>
            <a:ext uri="{FF2B5EF4-FFF2-40B4-BE49-F238E27FC236}">
              <a16:creationId xmlns:a16="http://schemas.microsoft.com/office/drawing/2014/main" id="{3174A15C-B38A-4740-8F6F-85D6536F8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 refreshError="1"/>
      <sheetData sheetId="1" refreshError="1"/>
      <sheetData sheetId="2" refreshError="1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W4">
            <v>1</v>
          </cell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47"/>
  <sheetViews>
    <sheetView view="pageBreakPreview" topLeftCell="A37" zoomScale="96" zoomScaleNormal="100" zoomScaleSheetLayoutView="96" workbookViewId="0">
      <selection activeCell="AK50" sqref="AK50"/>
    </sheetView>
  </sheetViews>
  <sheetFormatPr defaultColWidth="9" defaultRowHeight="18" customHeight="1"/>
  <cols>
    <col min="1" max="1" width="3" style="1" customWidth="1"/>
    <col min="2" max="2" width="7.6640625" style="11" customWidth="1"/>
    <col min="3" max="3" width="9.5546875" style="1" customWidth="1"/>
    <col min="4" max="4" width="10.88671875" style="1" customWidth="1"/>
    <col min="5" max="8" width="2.109375" style="1" customWidth="1"/>
    <col min="9" max="9" width="2.6640625" style="1" customWidth="1"/>
    <col min="10" max="13" width="2.109375" style="1" customWidth="1"/>
    <col min="14" max="14" width="2.5546875" style="1" customWidth="1"/>
    <col min="15" max="18" width="2.109375" style="1" customWidth="1"/>
    <col min="19" max="19" width="2.44140625" style="1" customWidth="1"/>
    <col min="20" max="23" width="2.109375" style="1" customWidth="1"/>
    <col min="24" max="24" width="2.44140625" style="1" customWidth="1"/>
    <col min="25" max="28" width="2.109375" style="1" customWidth="1"/>
    <col min="29" max="29" width="2.6640625" style="1" customWidth="1"/>
    <col min="30" max="30" width="4.77734375" style="1" customWidth="1"/>
    <col min="31" max="31" width="4.88671875" style="1" customWidth="1"/>
    <col min="32" max="32" width="4.109375" style="1" customWidth="1"/>
    <col min="33" max="33" width="2.88671875" style="1" customWidth="1"/>
    <col min="34" max="34" width="2.44140625" style="11" customWidth="1"/>
    <col min="35" max="35" width="9.44140625" style="1" customWidth="1"/>
    <col min="36" max="36" width="10.6640625" style="24" customWidth="1"/>
    <col min="37" max="40" width="2" style="1" customWidth="1"/>
    <col min="41" max="41" width="2.5546875" style="1" customWidth="1"/>
    <col min="42" max="45" width="2" style="1" customWidth="1"/>
    <col min="46" max="46" width="2.5546875" style="1" customWidth="1"/>
    <col min="47" max="50" width="2" style="1" customWidth="1"/>
    <col min="51" max="51" width="2.5546875" style="1" customWidth="1"/>
    <col min="52" max="55" width="2" style="1" customWidth="1"/>
    <col min="56" max="56" width="2.5546875" style="1" customWidth="1"/>
    <col min="57" max="60" width="1.88671875" style="1" customWidth="1"/>
    <col min="61" max="61" width="2.5546875" style="1" customWidth="1"/>
    <col min="62" max="62" width="5.33203125" style="1" customWidth="1"/>
    <col min="63" max="63" width="5.109375" style="25" customWidth="1"/>
    <col min="64" max="64" width="5.88671875" style="1" customWidth="1"/>
    <col min="65" max="65" width="5.6640625" style="1" customWidth="1"/>
    <col min="66" max="16384" width="9" style="1"/>
  </cols>
  <sheetData>
    <row r="1" spans="1:65" s="37" customFormat="1" ht="21" customHeight="1">
      <c r="A1" s="379" t="s">
        <v>433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  <c r="R1" s="379"/>
      <c r="S1" s="379"/>
      <c r="T1" s="379"/>
      <c r="U1" s="379"/>
      <c r="V1" s="379"/>
      <c r="W1" s="379"/>
      <c r="X1" s="379"/>
      <c r="Y1" s="379"/>
      <c r="Z1" s="379"/>
      <c r="AA1" s="379"/>
      <c r="AB1" s="379"/>
      <c r="AC1" s="379"/>
      <c r="AD1" s="379"/>
      <c r="AE1" s="379"/>
      <c r="AF1" s="379"/>
      <c r="AG1" s="379"/>
      <c r="AH1" s="379"/>
      <c r="AI1" s="379"/>
      <c r="AJ1" s="379" t="s">
        <v>433</v>
      </c>
      <c r="AK1" s="379"/>
      <c r="AL1" s="379"/>
      <c r="AM1" s="379"/>
      <c r="AN1" s="379"/>
      <c r="AO1" s="379"/>
      <c r="AP1" s="379"/>
      <c r="AQ1" s="379"/>
      <c r="AR1" s="379"/>
      <c r="AS1" s="379"/>
      <c r="AT1" s="379"/>
      <c r="AU1" s="379"/>
      <c r="AV1" s="379"/>
      <c r="AW1" s="379"/>
      <c r="AX1" s="379"/>
      <c r="AY1" s="379"/>
      <c r="AZ1" s="379"/>
      <c r="BA1" s="379"/>
      <c r="BB1" s="379"/>
      <c r="BC1" s="379"/>
      <c r="BD1" s="379"/>
      <c r="BE1" s="379"/>
      <c r="BF1" s="379"/>
      <c r="BG1" s="379"/>
      <c r="BH1" s="379"/>
      <c r="BI1" s="379"/>
      <c r="BJ1" s="379"/>
      <c r="BK1" s="379"/>
      <c r="BL1" s="379"/>
      <c r="BM1" s="379"/>
    </row>
    <row r="2" spans="1:65" s="37" customFormat="1" ht="18" customHeight="1">
      <c r="A2" s="379" t="s">
        <v>9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379"/>
      <c r="R2" s="379"/>
      <c r="S2" s="379"/>
      <c r="T2" s="379"/>
      <c r="U2" s="379"/>
      <c r="V2" s="379"/>
      <c r="W2" s="379"/>
      <c r="X2" s="379"/>
      <c r="Y2" s="379"/>
      <c r="Z2" s="379"/>
      <c r="AA2" s="379"/>
      <c r="AB2" s="379"/>
      <c r="AC2" s="379"/>
      <c r="AD2" s="379"/>
      <c r="AE2" s="379"/>
      <c r="AF2" s="379"/>
      <c r="AG2" s="379"/>
      <c r="AH2" s="379"/>
      <c r="AI2" s="379"/>
      <c r="AJ2" s="379" t="s">
        <v>9</v>
      </c>
      <c r="AK2" s="379"/>
      <c r="AL2" s="379"/>
      <c r="AM2" s="379"/>
      <c r="AN2" s="379"/>
      <c r="AO2" s="379"/>
      <c r="AP2" s="379"/>
      <c r="AQ2" s="379"/>
      <c r="AR2" s="379"/>
      <c r="AS2" s="379"/>
      <c r="AT2" s="379"/>
      <c r="AU2" s="379"/>
      <c r="AV2" s="379"/>
      <c r="AW2" s="379"/>
      <c r="AX2" s="379"/>
      <c r="AY2" s="379"/>
      <c r="AZ2" s="379"/>
      <c r="BA2" s="379"/>
      <c r="BB2" s="379"/>
      <c r="BC2" s="379"/>
      <c r="BD2" s="379"/>
      <c r="BE2" s="379"/>
      <c r="BF2" s="379"/>
      <c r="BG2" s="379"/>
      <c r="BH2" s="379"/>
      <c r="BI2" s="379"/>
      <c r="BJ2" s="379"/>
      <c r="BK2" s="379"/>
      <c r="BL2" s="379"/>
      <c r="BM2" s="379"/>
    </row>
    <row r="3" spans="1:65" s="37" customFormat="1" ht="18" customHeight="1">
      <c r="A3" s="380" t="s">
        <v>11</v>
      </c>
      <c r="B3" s="380"/>
      <c r="C3" s="380"/>
      <c r="D3" s="380"/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  <c r="Q3" s="380"/>
      <c r="R3" s="380"/>
      <c r="S3" s="380"/>
      <c r="T3" s="380"/>
      <c r="U3" s="380"/>
      <c r="V3" s="380"/>
      <c r="W3" s="380"/>
      <c r="X3" s="380"/>
      <c r="Y3" s="380"/>
      <c r="Z3" s="380"/>
      <c r="AA3" s="380"/>
      <c r="AB3" s="380"/>
      <c r="AC3" s="380"/>
      <c r="AD3" s="380"/>
      <c r="AE3" s="380"/>
      <c r="AF3" s="380"/>
      <c r="AG3" s="380"/>
      <c r="AH3" s="380"/>
      <c r="AI3" s="380"/>
      <c r="AJ3" s="380" t="s">
        <v>11</v>
      </c>
      <c r="AK3" s="380"/>
      <c r="AL3" s="380"/>
      <c r="AM3" s="380"/>
      <c r="AN3" s="380"/>
      <c r="AO3" s="380"/>
      <c r="AP3" s="380"/>
      <c r="AQ3" s="380"/>
      <c r="AR3" s="380"/>
      <c r="AS3" s="380"/>
      <c r="AT3" s="380"/>
      <c r="AU3" s="380"/>
      <c r="AV3" s="380"/>
      <c r="AW3" s="380"/>
      <c r="AX3" s="380"/>
      <c r="AY3" s="380"/>
      <c r="AZ3" s="380"/>
      <c r="BA3" s="380"/>
      <c r="BB3" s="380"/>
      <c r="BC3" s="380"/>
      <c r="BD3" s="380"/>
      <c r="BE3" s="380"/>
      <c r="BF3" s="380"/>
      <c r="BG3" s="380"/>
      <c r="BH3" s="380"/>
      <c r="BI3" s="380"/>
      <c r="BJ3" s="380"/>
      <c r="BK3" s="380"/>
      <c r="BL3" s="380"/>
      <c r="BM3" s="380"/>
    </row>
    <row r="4" spans="1:65" s="37" customFormat="1" ht="18" customHeight="1">
      <c r="A4" s="39"/>
      <c r="B4" s="31"/>
      <c r="C4" s="42"/>
      <c r="D4" s="43"/>
      <c r="E4" s="389" t="s">
        <v>15</v>
      </c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  <c r="U4" s="390"/>
      <c r="V4" s="390"/>
      <c r="W4" s="390"/>
      <c r="X4" s="390"/>
      <c r="Y4" s="390"/>
      <c r="Z4" s="390"/>
      <c r="AA4" s="390"/>
      <c r="AB4" s="390"/>
      <c r="AC4" s="391"/>
      <c r="AD4" s="388" t="s">
        <v>16</v>
      </c>
      <c r="AE4" s="384" t="s">
        <v>12</v>
      </c>
      <c r="AF4" s="384" t="s">
        <v>19</v>
      </c>
      <c r="AG4" s="39"/>
      <c r="AH4" s="31"/>
      <c r="AI4" s="42"/>
      <c r="AJ4" s="44"/>
      <c r="AK4" s="389" t="s">
        <v>18</v>
      </c>
      <c r="AL4" s="390"/>
      <c r="AM4" s="390"/>
      <c r="AN4" s="390"/>
      <c r="AO4" s="390"/>
      <c r="AP4" s="390"/>
      <c r="AQ4" s="390"/>
      <c r="AR4" s="390"/>
      <c r="AS4" s="390"/>
      <c r="AT4" s="390"/>
      <c r="AU4" s="390"/>
      <c r="AV4" s="390"/>
      <c r="AW4" s="390"/>
      <c r="AX4" s="390"/>
      <c r="AY4" s="390"/>
      <c r="AZ4" s="390"/>
      <c r="BA4" s="390"/>
      <c r="BB4" s="390"/>
      <c r="BC4" s="390"/>
      <c r="BD4" s="390"/>
      <c r="BE4" s="390"/>
      <c r="BF4" s="390"/>
      <c r="BG4" s="390"/>
      <c r="BH4" s="390"/>
      <c r="BI4" s="390"/>
      <c r="BJ4" s="388" t="s">
        <v>17</v>
      </c>
      <c r="BK4" s="381" t="s">
        <v>4</v>
      </c>
      <c r="BL4" s="384" t="s">
        <v>10</v>
      </c>
      <c r="BM4" s="385" t="s">
        <v>5</v>
      </c>
    </row>
    <row r="5" spans="1:65" s="37" customFormat="1" ht="18" customHeight="1">
      <c r="A5" s="33"/>
      <c r="B5" s="32"/>
      <c r="C5" s="34"/>
      <c r="D5" s="35"/>
      <c r="E5" s="377" t="s">
        <v>13</v>
      </c>
      <c r="F5" s="377"/>
      <c r="G5" s="377"/>
      <c r="H5" s="377"/>
      <c r="I5" s="378"/>
      <c r="J5" s="376" t="s">
        <v>13</v>
      </c>
      <c r="K5" s="377"/>
      <c r="L5" s="377"/>
      <c r="M5" s="377"/>
      <c r="N5" s="378"/>
      <c r="O5" s="377" t="s">
        <v>13</v>
      </c>
      <c r="P5" s="377"/>
      <c r="Q5" s="377"/>
      <c r="R5" s="377"/>
      <c r="S5" s="378"/>
      <c r="T5" s="377" t="s">
        <v>13</v>
      </c>
      <c r="U5" s="377"/>
      <c r="V5" s="377"/>
      <c r="W5" s="377"/>
      <c r="X5" s="378"/>
      <c r="Y5" s="376" t="s">
        <v>13</v>
      </c>
      <c r="Z5" s="377"/>
      <c r="AA5" s="377"/>
      <c r="AB5" s="377"/>
      <c r="AC5" s="377"/>
      <c r="AD5" s="388"/>
      <c r="AE5" s="384"/>
      <c r="AF5" s="384"/>
      <c r="AG5" s="33"/>
      <c r="AH5" s="32"/>
      <c r="AI5" s="34"/>
      <c r="AJ5" s="36"/>
      <c r="AK5" s="376" t="s">
        <v>13</v>
      </c>
      <c r="AL5" s="377"/>
      <c r="AM5" s="377"/>
      <c r="AN5" s="377"/>
      <c r="AO5" s="378"/>
      <c r="AP5" s="376" t="s">
        <v>13</v>
      </c>
      <c r="AQ5" s="377"/>
      <c r="AR5" s="377"/>
      <c r="AS5" s="377"/>
      <c r="AT5" s="378"/>
      <c r="AU5" s="376" t="s">
        <v>13</v>
      </c>
      <c r="AV5" s="377"/>
      <c r="AW5" s="377"/>
      <c r="AX5" s="377"/>
      <c r="AY5" s="378"/>
      <c r="AZ5" s="376" t="s">
        <v>13</v>
      </c>
      <c r="BA5" s="377"/>
      <c r="BB5" s="377"/>
      <c r="BC5" s="377"/>
      <c r="BD5" s="378"/>
      <c r="BE5" s="376" t="s">
        <v>13</v>
      </c>
      <c r="BF5" s="377"/>
      <c r="BG5" s="377"/>
      <c r="BH5" s="377"/>
      <c r="BI5" s="378"/>
      <c r="BJ5" s="388"/>
      <c r="BK5" s="382"/>
      <c r="BL5" s="384"/>
      <c r="BM5" s="386"/>
    </row>
    <row r="6" spans="1:65" s="37" customFormat="1" ht="18" customHeight="1">
      <c r="A6" s="2" t="s">
        <v>6</v>
      </c>
      <c r="B6" s="18" t="s">
        <v>8</v>
      </c>
      <c r="C6" s="3" t="s">
        <v>8</v>
      </c>
      <c r="D6" s="3" t="s">
        <v>7</v>
      </c>
      <c r="E6" s="38" t="s">
        <v>1</v>
      </c>
      <c r="F6" s="39" t="s">
        <v>2</v>
      </c>
      <c r="G6" s="39" t="s">
        <v>3</v>
      </c>
      <c r="H6" s="39" t="s">
        <v>14</v>
      </c>
      <c r="I6" s="40" t="s">
        <v>0</v>
      </c>
      <c r="J6" s="38" t="s">
        <v>1</v>
      </c>
      <c r="K6" s="39" t="s">
        <v>2</v>
      </c>
      <c r="L6" s="39" t="s">
        <v>3</v>
      </c>
      <c r="M6" s="39" t="s">
        <v>14</v>
      </c>
      <c r="N6" s="40" t="s">
        <v>0</v>
      </c>
      <c r="O6" s="38" t="s">
        <v>1</v>
      </c>
      <c r="P6" s="39" t="s">
        <v>2</v>
      </c>
      <c r="Q6" s="39" t="s">
        <v>3</v>
      </c>
      <c r="R6" s="39" t="s">
        <v>14</v>
      </c>
      <c r="S6" s="40" t="s">
        <v>0</v>
      </c>
      <c r="T6" s="38" t="s">
        <v>1</v>
      </c>
      <c r="U6" s="39" t="s">
        <v>2</v>
      </c>
      <c r="V6" s="39" t="s">
        <v>3</v>
      </c>
      <c r="W6" s="39" t="s">
        <v>14</v>
      </c>
      <c r="X6" s="40" t="s">
        <v>0</v>
      </c>
      <c r="Y6" s="38" t="s">
        <v>1</v>
      </c>
      <c r="Z6" s="39" t="s">
        <v>2</v>
      </c>
      <c r="AA6" s="39" t="s">
        <v>3</v>
      </c>
      <c r="AB6" s="39" t="s">
        <v>14</v>
      </c>
      <c r="AC6" s="40" t="s">
        <v>0</v>
      </c>
      <c r="AD6" s="10"/>
      <c r="AE6" s="384"/>
      <c r="AF6" s="384"/>
      <c r="AG6" s="2" t="s">
        <v>6</v>
      </c>
      <c r="AH6" s="18" t="s">
        <v>8</v>
      </c>
      <c r="AI6" s="3" t="s">
        <v>8</v>
      </c>
      <c r="AJ6" s="18" t="s">
        <v>7</v>
      </c>
      <c r="AK6" s="38" t="s">
        <v>1</v>
      </c>
      <c r="AL6" s="39" t="s">
        <v>2</v>
      </c>
      <c r="AM6" s="39" t="s">
        <v>3</v>
      </c>
      <c r="AN6" s="39" t="s">
        <v>14</v>
      </c>
      <c r="AO6" s="40" t="s">
        <v>0</v>
      </c>
      <c r="AP6" s="38" t="s">
        <v>1</v>
      </c>
      <c r="AQ6" s="39" t="s">
        <v>2</v>
      </c>
      <c r="AR6" s="39" t="s">
        <v>3</v>
      </c>
      <c r="AS6" s="39" t="s">
        <v>14</v>
      </c>
      <c r="AT6" s="40" t="s">
        <v>0</v>
      </c>
      <c r="AU6" s="38" t="s">
        <v>1</v>
      </c>
      <c r="AV6" s="39" t="s">
        <v>2</v>
      </c>
      <c r="AW6" s="39" t="s">
        <v>3</v>
      </c>
      <c r="AX6" s="39" t="s">
        <v>14</v>
      </c>
      <c r="AY6" s="40" t="s">
        <v>0</v>
      </c>
      <c r="AZ6" s="38" t="s">
        <v>1</v>
      </c>
      <c r="BA6" s="39" t="s">
        <v>2</v>
      </c>
      <c r="BB6" s="39" t="s">
        <v>3</v>
      </c>
      <c r="BC6" s="39" t="s">
        <v>14</v>
      </c>
      <c r="BD6" s="40" t="s">
        <v>0</v>
      </c>
      <c r="BE6" s="38" t="s">
        <v>1</v>
      </c>
      <c r="BF6" s="39" t="s">
        <v>2</v>
      </c>
      <c r="BG6" s="39" t="s">
        <v>3</v>
      </c>
      <c r="BH6" s="39" t="s">
        <v>14</v>
      </c>
      <c r="BI6" s="40" t="s">
        <v>0</v>
      </c>
      <c r="BJ6" s="41"/>
      <c r="BK6" s="383"/>
      <c r="BL6" s="384"/>
      <c r="BM6" s="386"/>
    </row>
    <row r="7" spans="1:65" ht="18" customHeight="1">
      <c r="A7" s="8"/>
      <c r="B7" s="19"/>
      <c r="C7" s="19"/>
      <c r="D7" s="19"/>
      <c r="E7" s="4"/>
      <c r="F7" s="5"/>
      <c r="G7" s="5"/>
      <c r="H7" s="5"/>
      <c r="I7" s="26">
        <v>10</v>
      </c>
      <c r="J7" s="4"/>
      <c r="K7" s="5"/>
      <c r="L7" s="5"/>
      <c r="M7" s="5"/>
      <c r="N7" s="26">
        <v>10</v>
      </c>
      <c r="O7" s="4"/>
      <c r="P7" s="5"/>
      <c r="Q7" s="5"/>
      <c r="R7" s="5"/>
      <c r="S7" s="26"/>
      <c r="T7" s="4"/>
      <c r="U7" s="5"/>
      <c r="V7" s="5"/>
      <c r="W7" s="5"/>
      <c r="X7" s="26"/>
      <c r="Y7" s="4"/>
      <c r="Z7" s="5"/>
      <c r="AA7" s="5"/>
      <c r="AB7" s="5"/>
      <c r="AC7" s="26"/>
      <c r="AD7" s="7">
        <v>20</v>
      </c>
      <c r="AE7" s="52">
        <v>20</v>
      </c>
      <c r="AF7" s="7"/>
      <c r="AG7" s="8"/>
      <c r="AH7" s="21"/>
      <c r="AI7" s="12"/>
      <c r="AJ7" s="21"/>
      <c r="AK7" s="4"/>
      <c r="AL7" s="5"/>
      <c r="AM7" s="5"/>
      <c r="AN7" s="5"/>
      <c r="AO7" s="26">
        <v>10</v>
      </c>
      <c r="AP7" s="4"/>
      <c r="AQ7" s="5"/>
      <c r="AR7" s="5"/>
      <c r="AS7" s="5"/>
      <c r="AT7" s="26">
        <v>10</v>
      </c>
      <c r="AU7" s="4"/>
      <c r="AV7" s="5"/>
      <c r="AW7" s="5"/>
      <c r="AX7" s="5"/>
      <c r="AY7" s="26">
        <v>10</v>
      </c>
      <c r="AZ7" s="4"/>
      <c r="BA7" s="5"/>
      <c r="BB7" s="5"/>
      <c r="BC7" s="5"/>
      <c r="BD7" s="26"/>
      <c r="BE7" s="4"/>
      <c r="BF7" s="4"/>
      <c r="BG7" s="4"/>
      <c r="BH7" s="4"/>
      <c r="BI7" s="27"/>
      <c r="BJ7" s="6"/>
      <c r="BK7" s="55"/>
      <c r="BL7" s="29">
        <v>100</v>
      </c>
      <c r="BM7" s="387"/>
    </row>
    <row r="8" spans="1:65" ht="16.5" customHeight="1">
      <c r="A8" s="9">
        <v>1</v>
      </c>
      <c r="B8" s="249" t="s">
        <v>46</v>
      </c>
      <c r="C8" s="250" t="s">
        <v>47</v>
      </c>
      <c r="D8" s="250" t="s">
        <v>48</v>
      </c>
      <c r="E8" s="13">
        <v>4</v>
      </c>
      <c r="F8" s="13">
        <v>2</v>
      </c>
      <c r="G8" s="13">
        <v>2</v>
      </c>
      <c r="H8" s="14">
        <v>2</v>
      </c>
      <c r="I8" s="28">
        <f>E8+F8+G8+H8</f>
        <v>10</v>
      </c>
      <c r="J8" s="13">
        <v>3</v>
      </c>
      <c r="K8" s="13">
        <v>1</v>
      </c>
      <c r="L8" s="13">
        <v>1</v>
      </c>
      <c r="M8" s="14">
        <v>1</v>
      </c>
      <c r="N8" s="51">
        <f>J8+K8+L8+M8</f>
        <v>6</v>
      </c>
      <c r="O8" s="13"/>
      <c r="P8" s="13"/>
      <c r="Q8" s="13"/>
      <c r="R8" s="14"/>
      <c r="S8" s="28">
        <f>O8+P8+Q8+R8</f>
        <v>0</v>
      </c>
      <c r="T8" s="13"/>
      <c r="U8" s="13"/>
      <c r="V8" s="13"/>
      <c r="W8" s="14"/>
      <c r="X8" s="28">
        <f>T8+U8+V8+W8</f>
        <v>0</v>
      </c>
      <c r="Y8" s="13"/>
      <c r="Z8" s="13"/>
      <c r="AA8" s="13"/>
      <c r="AB8" s="14"/>
      <c r="AC8" s="51">
        <f>Y8+Z8+AA8+AB8</f>
        <v>0</v>
      </c>
      <c r="AD8" s="16">
        <f>I8+N8+S8+X8</f>
        <v>16</v>
      </c>
      <c r="AE8" s="53">
        <v>15</v>
      </c>
      <c r="AF8" s="15"/>
      <c r="AG8" s="9">
        <v>1</v>
      </c>
      <c r="AH8" s="20" t="s">
        <v>24</v>
      </c>
      <c r="AI8" s="250" t="s">
        <v>47</v>
      </c>
      <c r="AJ8" s="250" t="s">
        <v>48</v>
      </c>
      <c r="AK8" s="13">
        <v>3</v>
      </c>
      <c r="AL8" s="13">
        <v>1</v>
      </c>
      <c r="AM8" s="13">
        <v>2</v>
      </c>
      <c r="AN8" s="14">
        <v>1</v>
      </c>
      <c r="AO8" s="51">
        <f>AK8+AL8+AM8+AN8</f>
        <v>7</v>
      </c>
      <c r="AP8" s="13">
        <v>1</v>
      </c>
      <c r="AQ8" s="13">
        <v>1</v>
      </c>
      <c r="AR8" s="13">
        <v>1</v>
      </c>
      <c r="AS8" s="14">
        <v>1</v>
      </c>
      <c r="AT8" s="51">
        <f>AP8+AQ8+AR8+AS8</f>
        <v>4</v>
      </c>
      <c r="AU8" s="13">
        <v>1</v>
      </c>
      <c r="AV8" s="13">
        <v>1</v>
      </c>
      <c r="AW8" s="13">
        <v>1</v>
      </c>
      <c r="AX8" s="14">
        <v>1</v>
      </c>
      <c r="AY8" s="51">
        <f>AU8+AV8+AW8+AX8</f>
        <v>4</v>
      </c>
      <c r="AZ8" s="13"/>
      <c r="BA8" s="13"/>
      <c r="BB8" s="13"/>
      <c r="BC8" s="14"/>
      <c r="BD8" s="51">
        <f>AZ8+BA8+BB8+BC8</f>
        <v>0</v>
      </c>
      <c r="BE8" s="13"/>
      <c r="BF8" s="13"/>
      <c r="BG8" s="13"/>
      <c r="BH8" s="14"/>
      <c r="BI8" s="51">
        <f>BE8+BF8+BG8+BH8</f>
        <v>0</v>
      </c>
      <c r="BJ8" s="15">
        <f>AO8+AT8+AY8+BD8</f>
        <v>15</v>
      </c>
      <c r="BK8" s="56">
        <v>15</v>
      </c>
      <c r="BL8" s="50">
        <f>AD8+AE8+BJ8+BK8</f>
        <v>61</v>
      </c>
      <c r="BM8" s="17">
        <f>IF(BL8&gt;=80,4,IF(BL8&gt;=75,3.5,IF(BL8&gt;=70,3,IF(BL8&gt;=65,2.5,IF(BL8&gt;=60,2,IF(BL8&gt;=55,1.5,IF(BL8&gt;=50,1,0)))))))</f>
        <v>2</v>
      </c>
    </row>
    <row r="9" spans="1:65" ht="16.5" customHeight="1">
      <c r="A9" s="9">
        <v>2</v>
      </c>
      <c r="B9" s="251" t="s">
        <v>46</v>
      </c>
      <c r="C9" s="250" t="s">
        <v>49</v>
      </c>
      <c r="D9" s="250" t="s">
        <v>50</v>
      </c>
      <c r="E9" s="13"/>
      <c r="F9" s="13"/>
      <c r="G9" s="13"/>
      <c r="H9" s="14"/>
      <c r="I9" s="28">
        <f t="shared" ref="I9:I47" si="0">E9+F9+G9+H9</f>
        <v>0</v>
      </c>
      <c r="J9" s="13"/>
      <c r="K9" s="13"/>
      <c r="L9" s="13"/>
      <c r="M9" s="14"/>
      <c r="N9" s="51">
        <f t="shared" ref="N9:N47" si="1">J9+K9+L9+M9</f>
        <v>0</v>
      </c>
      <c r="O9" s="13"/>
      <c r="P9" s="13"/>
      <c r="Q9" s="13"/>
      <c r="R9" s="14"/>
      <c r="S9" s="28">
        <f t="shared" ref="S9:S47" si="2">O9+P9+Q9+R9</f>
        <v>0</v>
      </c>
      <c r="T9" s="13"/>
      <c r="U9" s="13"/>
      <c r="V9" s="13"/>
      <c r="W9" s="14"/>
      <c r="X9" s="28">
        <f t="shared" ref="X9:X47" si="3">T9+U9+V9+W9</f>
        <v>0</v>
      </c>
      <c r="Y9" s="13"/>
      <c r="Z9" s="13"/>
      <c r="AA9" s="13"/>
      <c r="AB9" s="14"/>
      <c r="AC9" s="51">
        <f t="shared" ref="AC9:AC44" si="4">Y9+Z9+AA9+AB9</f>
        <v>0</v>
      </c>
      <c r="AD9" s="16">
        <f t="shared" ref="AD9:AD44" si="5">I9+N9+S9+X9</f>
        <v>0</v>
      </c>
      <c r="AE9" s="53"/>
      <c r="AF9" s="15"/>
      <c r="AG9" s="9">
        <v>2</v>
      </c>
      <c r="AH9" s="20" t="s">
        <v>24</v>
      </c>
      <c r="AI9" s="250" t="s">
        <v>49</v>
      </c>
      <c r="AJ9" s="250" t="s">
        <v>50</v>
      </c>
      <c r="AK9" s="13"/>
      <c r="AL9" s="13"/>
      <c r="AM9" s="13"/>
      <c r="AN9" s="14"/>
      <c r="AO9" s="51">
        <f t="shared" ref="AO9:AO47" si="6">AK9+AL9+AM9+AN9</f>
        <v>0</v>
      </c>
      <c r="AP9" s="13"/>
      <c r="AQ9" s="13"/>
      <c r="AR9" s="13"/>
      <c r="AS9" s="14"/>
      <c r="AT9" s="51">
        <f t="shared" ref="AT9:AT47" si="7">AP9+AQ9+AR9+AS9</f>
        <v>0</v>
      </c>
      <c r="AU9" s="13"/>
      <c r="AV9" s="13"/>
      <c r="AW9" s="13"/>
      <c r="AX9" s="14"/>
      <c r="AY9" s="51">
        <f t="shared" ref="AY9:AY47" si="8">AU9+AV9+AW9+AX9</f>
        <v>0</v>
      </c>
      <c r="AZ9" s="13"/>
      <c r="BA9" s="13"/>
      <c r="BB9" s="13"/>
      <c r="BC9" s="14"/>
      <c r="BD9" s="51">
        <f t="shared" ref="BD9:BD47" si="9">AZ9+BA9+BB9+BC9</f>
        <v>0</v>
      </c>
      <c r="BE9" s="13"/>
      <c r="BF9" s="13"/>
      <c r="BG9" s="13"/>
      <c r="BH9" s="14"/>
      <c r="BI9" s="51">
        <f t="shared" ref="BI9:BI47" si="10">BE9+BF9+BG9+BH9</f>
        <v>0</v>
      </c>
      <c r="BJ9" s="15">
        <f t="shared" ref="BJ9:BJ47" si="11">AO9+AT9+AY9+BD9</f>
        <v>0</v>
      </c>
      <c r="BK9" s="56"/>
      <c r="BL9" s="50">
        <f t="shared" ref="BL9:BL47" si="12">AD9+AE9+BJ9+BK9</f>
        <v>0</v>
      </c>
      <c r="BM9" s="17">
        <f t="shared" ref="BM9:BM47" si="13">IF(BL9&gt;=80,4,IF(BL9&gt;=75,3.5,IF(BL9&gt;=70,3,IF(BL9&gt;=65,2.5,IF(BL9&gt;=60,2,IF(BL9&gt;=55,1.5,IF(BL9&gt;=50,1,0)))))))</f>
        <v>0</v>
      </c>
    </row>
    <row r="10" spans="1:65" ht="16.5" customHeight="1">
      <c r="A10" s="9">
        <v>3</v>
      </c>
      <c r="B10" s="252" t="s">
        <v>46</v>
      </c>
      <c r="C10" s="250" t="s">
        <v>51</v>
      </c>
      <c r="D10" s="250" t="s">
        <v>52</v>
      </c>
      <c r="E10" s="13"/>
      <c r="F10" s="13"/>
      <c r="G10" s="13"/>
      <c r="H10" s="14"/>
      <c r="I10" s="28">
        <f t="shared" si="0"/>
        <v>0</v>
      </c>
      <c r="J10" s="13"/>
      <c r="K10" s="13"/>
      <c r="L10" s="13"/>
      <c r="M10" s="14"/>
      <c r="N10" s="51">
        <f t="shared" si="1"/>
        <v>0</v>
      </c>
      <c r="O10" s="13"/>
      <c r="P10" s="13"/>
      <c r="Q10" s="13"/>
      <c r="R10" s="14"/>
      <c r="S10" s="28">
        <f t="shared" si="2"/>
        <v>0</v>
      </c>
      <c r="T10" s="13"/>
      <c r="U10" s="13"/>
      <c r="V10" s="13"/>
      <c r="W10" s="14"/>
      <c r="X10" s="28">
        <f t="shared" si="3"/>
        <v>0</v>
      </c>
      <c r="Y10" s="13"/>
      <c r="Z10" s="13"/>
      <c r="AA10" s="13"/>
      <c r="AB10" s="14"/>
      <c r="AC10" s="51">
        <f t="shared" si="4"/>
        <v>0</v>
      </c>
      <c r="AD10" s="16">
        <f t="shared" si="5"/>
        <v>0</v>
      </c>
      <c r="AE10" s="53"/>
      <c r="AF10" s="15"/>
      <c r="AG10" s="9">
        <v>3</v>
      </c>
      <c r="AH10" s="20" t="s">
        <v>24</v>
      </c>
      <c r="AI10" s="250" t="s">
        <v>51</v>
      </c>
      <c r="AJ10" s="250" t="s">
        <v>52</v>
      </c>
      <c r="AK10" s="13"/>
      <c r="AL10" s="13"/>
      <c r="AM10" s="13"/>
      <c r="AN10" s="14"/>
      <c r="AO10" s="51">
        <f t="shared" si="6"/>
        <v>0</v>
      </c>
      <c r="AP10" s="13"/>
      <c r="AQ10" s="13"/>
      <c r="AR10" s="13"/>
      <c r="AS10" s="14"/>
      <c r="AT10" s="51">
        <f t="shared" si="7"/>
        <v>0</v>
      </c>
      <c r="AU10" s="13"/>
      <c r="AV10" s="13"/>
      <c r="AW10" s="13"/>
      <c r="AX10" s="14"/>
      <c r="AY10" s="51">
        <f t="shared" si="8"/>
        <v>0</v>
      </c>
      <c r="AZ10" s="13"/>
      <c r="BA10" s="13"/>
      <c r="BB10" s="13"/>
      <c r="BC10" s="14"/>
      <c r="BD10" s="51">
        <f t="shared" si="9"/>
        <v>0</v>
      </c>
      <c r="BE10" s="13"/>
      <c r="BF10" s="13"/>
      <c r="BG10" s="13"/>
      <c r="BH10" s="14"/>
      <c r="BI10" s="51">
        <f t="shared" si="10"/>
        <v>0</v>
      </c>
      <c r="BJ10" s="15">
        <f t="shared" si="11"/>
        <v>0</v>
      </c>
      <c r="BK10" s="56"/>
      <c r="BL10" s="50">
        <f t="shared" si="12"/>
        <v>0</v>
      </c>
      <c r="BM10" s="17">
        <f t="shared" si="13"/>
        <v>0</v>
      </c>
    </row>
    <row r="11" spans="1:65" ht="16.5" customHeight="1">
      <c r="A11" s="9">
        <v>4</v>
      </c>
      <c r="B11" s="251" t="s">
        <v>46</v>
      </c>
      <c r="C11" s="250" t="s">
        <v>53</v>
      </c>
      <c r="D11" s="250" t="s">
        <v>54</v>
      </c>
      <c r="E11" s="13"/>
      <c r="F11" s="13"/>
      <c r="G11" s="13"/>
      <c r="H11" s="14"/>
      <c r="I11" s="28">
        <f t="shared" si="0"/>
        <v>0</v>
      </c>
      <c r="J11" s="13"/>
      <c r="K11" s="13"/>
      <c r="L11" s="13"/>
      <c r="M11" s="14"/>
      <c r="N11" s="51">
        <f t="shared" si="1"/>
        <v>0</v>
      </c>
      <c r="O11" s="13"/>
      <c r="P11" s="13"/>
      <c r="Q11" s="13"/>
      <c r="R11" s="14"/>
      <c r="S11" s="28">
        <f t="shared" si="2"/>
        <v>0</v>
      </c>
      <c r="T11" s="13"/>
      <c r="U11" s="13"/>
      <c r="V11" s="13"/>
      <c r="W11" s="14"/>
      <c r="X11" s="28">
        <f t="shared" si="3"/>
        <v>0</v>
      </c>
      <c r="Y11" s="13"/>
      <c r="Z11" s="13"/>
      <c r="AA11" s="13"/>
      <c r="AB11" s="14"/>
      <c r="AC11" s="51">
        <f t="shared" si="4"/>
        <v>0</v>
      </c>
      <c r="AD11" s="16">
        <f t="shared" si="5"/>
        <v>0</v>
      </c>
      <c r="AE11" s="53"/>
      <c r="AF11" s="15"/>
      <c r="AG11" s="9">
        <v>4</v>
      </c>
      <c r="AH11" s="20" t="s">
        <v>24</v>
      </c>
      <c r="AI11" s="250" t="s">
        <v>53</v>
      </c>
      <c r="AJ11" s="250" t="s">
        <v>54</v>
      </c>
      <c r="AK11" s="13"/>
      <c r="AL11" s="13"/>
      <c r="AM11" s="13"/>
      <c r="AN11" s="14"/>
      <c r="AO11" s="51">
        <f t="shared" si="6"/>
        <v>0</v>
      </c>
      <c r="AP11" s="13"/>
      <c r="AQ11" s="13"/>
      <c r="AR11" s="13"/>
      <c r="AS11" s="14"/>
      <c r="AT11" s="51">
        <f t="shared" si="7"/>
        <v>0</v>
      </c>
      <c r="AU11" s="13"/>
      <c r="AV11" s="13"/>
      <c r="AW11" s="13"/>
      <c r="AX11" s="14"/>
      <c r="AY11" s="51">
        <f t="shared" si="8"/>
        <v>0</v>
      </c>
      <c r="AZ11" s="13"/>
      <c r="BA11" s="13"/>
      <c r="BB11" s="13"/>
      <c r="BC11" s="14"/>
      <c r="BD11" s="51">
        <f t="shared" si="9"/>
        <v>0</v>
      </c>
      <c r="BE11" s="13"/>
      <c r="BF11" s="13"/>
      <c r="BG11" s="13"/>
      <c r="BH11" s="14"/>
      <c r="BI11" s="51">
        <f t="shared" si="10"/>
        <v>0</v>
      </c>
      <c r="BJ11" s="15">
        <f t="shared" si="11"/>
        <v>0</v>
      </c>
      <c r="BK11" s="56"/>
      <c r="BL11" s="50">
        <f t="shared" si="12"/>
        <v>0</v>
      </c>
      <c r="BM11" s="17">
        <f t="shared" si="13"/>
        <v>0</v>
      </c>
    </row>
    <row r="12" spans="1:65" ht="16.5" customHeight="1">
      <c r="A12" s="9">
        <v>5</v>
      </c>
      <c r="B12" s="251" t="s">
        <v>46</v>
      </c>
      <c r="C12" s="250" t="s">
        <v>55</v>
      </c>
      <c r="D12" s="250" t="s">
        <v>56</v>
      </c>
      <c r="E12" s="13"/>
      <c r="F12" s="13"/>
      <c r="G12" s="13"/>
      <c r="H12" s="14"/>
      <c r="I12" s="28">
        <f t="shared" si="0"/>
        <v>0</v>
      </c>
      <c r="J12" s="13"/>
      <c r="K12" s="13"/>
      <c r="L12" s="13"/>
      <c r="M12" s="14"/>
      <c r="N12" s="51">
        <f t="shared" si="1"/>
        <v>0</v>
      </c>
      <c r="O12" s="13"/>
      <c r="P12" s="13"/>
      <c r="Q12" s="13"/>
      <c r="R12" s="14"/>
      <c r="S12" s="28">
        <f t="shared" si="2"/>
        <v>0</v>
      </c>
      <c r="T12" s="13"/>
      <c r="U12" s="13"/>
      <c r="V12" s="13"/>
      <c r="W12" s="14"/>
      <c r="X12" s="28">
        <f t="shared" si="3"/>
        <v>0</v>
      </c>
      <c r="Y12" s="13"/>
      <c r="Z12" s="13"/>
      <c r="AA12" s="13"/>
      <c r="AB12" s="14"/>
      <c r="AC12" s="51">
        <f t="shared" si="4"/>
        <v>0</v>
      </c>
      <c r="AD12" s="16">
        <f t="shared" si="5"/>
        <v>0</v>
      </c>
      <c r="AE12" s="53"/>
      <c r="AF12" s="15"/>
      <c r="AG12" s="9">
        <v>5</v>
      </c>
      <c r="AH12" s="20" t="s">
        <v>24</v>
      </c>
      <c r="AI12" s="250" t="s">
        <v>55</v>
      </c>
      <c r="AJ12" s="250" t="s">
        <v>56</v>
      </c>
      <c r="AK12" s="13"/>
      <c r="AL12" s="13"/>
      <c r="AM12" s="13"/>
      <c r="AN12" s="14"/>
      <c r="AO12" s="51">
        <f t="shared" si="6"/>
        <v>0</v>
      </c>
      <c r="AP12" s="13"/>
      <c r="AQ12" s="13"/>
      <c r="AR12" s="13"/>
      <c r="AS12" s="14"/>
      <c r="AT12" s="51">
        <f t="shared" si="7"/>
        <v>0</v>
      </c>
      <c r="AU12" s="13"/>
      <c r="AV12" s="13"/>
      <c r="AW12" s="13"/>
      <c r="AX12" s="14"/>
      <c r="AY12" s="51">
        <f t="shared" si="8"/>
        <v>0</v>
      </c>
      <c r="AZ12" s="13"/>
      <c r="BA12" s="13"/>
      <c r="BB12" s="13"/>
      <c r="BC12" s="14"/>
      <c r="BD12" s="51">
        <f t="shared" si="9"/>
        <v>0</v>
      </c>
      <c r="BE12" s="13"/>
      <c r="BF12" s="13"/>
      <c r="BG12" s="13"/>
      <c r="BH12" s="14"/>
      <c r="BI12" s="51">
        <f t="shared" si="10"/>
        <v>0</v>
      </c>
      <c r="BJ12" s="15">
        <f t="shared" si="11"/>
        <v>0</v>
      </c>
      <c r="BK12" s="56"/>
      <c r="BL12" s="50">
        <f t="shared" si="12"/>
        <v>0</v>
      </c>
      <c r="BM12" s="17">
        <f t="shared" si="13"/>
        <v>0</v>
      </c>
    </row>
    <row r="13" spans="1:65" ht="16.5" customHeight="1">
      <c r="A13" s="9">
        <v>6</v>
      </c>
      <c r="B13" s="249" t="s">
        <v>46</v>
      </c>
      <c r="C13" s="250" t="s">
        <v>57</v>
      </c>
      <c r="D13" s="250" t="s">
        <v>58</v>
      </c>
      <c r="E13" s="13"/>
      <c r="F13" s="13"/>
      <c r="G13" s="13"/>
      <c r="H13" s="14"/>
      <c r="I13" s="28">
        <f t="shared" si="0"/>
        <v>0</v>
      </c>
      <c r="J13" s="13"/>
      <c r="K13" s="13"/>
      <c r="L13" s="13"/>
      <c r="M13" s="14"/>
      <c r="N13" s="51">
        <f t="shared" si="1"/>
        <v>0</v>
      </c>
      <c r="O13" s="13"/>
      <c r="P13" s="13"/>
      <c r="Q13" s="13"/>
      <c r="R13" s="14"/>
      <c r="S13" s="28">
        <f t="shared" si="2"/>
        <v>0</v>
      </c>
      <c r="T13" s="13"/>
      <c r="U13" s="13"/>
      <c r="V13" s="13"/>
      <c r="W13" s="14"/>
      <c r="X13" s="28">
        <f t="shared" si="3"/>
        <v>0</v>
      </c>
      <c r="Y13" s="13"/>
      <c r="Z13" s="13"/>
      <c r="AA13" s="13"/>
      <c r="AB13" s="14"/>
      <c r="AC13" s="51">
        <f t="shared" si="4"/>
        <v>0</v>
      </c>
      <c r="AD13" s="16">
        <f t="shared" si="5"/>
        <v>0</v>
      </c>
      <c r="AE13" s="53"/>
      <c r="AF13" s="15"/>
      <c r="AG13" s="9">
        <v>6</v>
      </c>
      <c r="AH13" s="20" t="s">
        <v>24</v>
      </c>
      <c r="AI13" s="250" t="s">
        <v>57</v>
      </c>
      <c r="AJ13" s="250" t="s">
        <v>58</v>
      </c>
      <c r="AK13" s="13"/>
      <c r="AL13" s="13"/>
      <c r="AM13" s="13"/>
      <c r="AN13" s="14"/>
      <c r="AO13" s="51">
        <f t="shared" si="6"/>
        <v>0</v>
      </c>
      <c r="AP13" s="13"/>
      <c r="AQ13" s="13"/>
      <c r="AR13" s="13"/>
      <c r="AS13" s="14"/>
      <c r="AT13" s="51">
        <f t="shared" si="7"/>
        <v>0</v>
      </c>
      <c r="AU13" s="13"/>
      <c r="AV13" s="13"/>
      <c r="AW13" s="13"/>
      <c r="AX13" s="14"/>
      <c r="AY13" s="51">
        <f t="shared" si="8"/>
        <v>0</v>
      </c>
      <c r="AZ13" s="13"/>
      <c r="BA13" s="13"/>
      <c r="BB13" s="13"/>
      <c r="BC13" s="14"/>
      <c r="BD13" s="51">
        <f t="shared" si="9"/>
        <v>0</v>
      </c>
      <c r="BE13" s="13"/>
      <c r="BF13" s="13"/>
      <c r="BG13" s="13"/>
      <c r="BH13" s="14"/>
      <c r="BI13" s="51">
        <f t="shared" si="10"/>
        <v>0</v>
      </c>
      <c r="BJ13" s="15">
        <f t="shared" si="11"/>
        <v>0</v>
      </c>
      <c r="BK13" s="56"/>
      <c r="BL13" s="50">
        <f t="shared" si="12"/>
        <v>0</v>
      </c>
      <c r="BM13" s="17">
        <f t="shared" si="13"/>
        <v>0</v>
      </c>
    </row>
    <row r="14" spans="1:65" ht="16.5" customHeight="1">
      <c r="A14" s="9">
        <v>7</v>
      </c>
      <c r="B14" s="251" t="s">
        <v>46</v>
      </c>
      <c r="C14" s="250" t="s">
        <v>59</v>
      </c>
      <c r="D14" s="250" t="s">
        <v>60</v>
      </c>
      <c r="E14" s="13"/>
      <c r="F14" s="13"/>
      <c r="G14" s="13"/>
      <c r="H14" s="14"/>
      <c r="I14" s="28">
        <f t="shared" si="0"/>
        <v>0</v>
      </c>
      <c r="J14" s="13"/>
      <c r="K14" s="13"/>
      <c r="L14" s="13"/>
      <c r="M14" s="14"/>
      <c r="N14" s="51">
        <f t="shared" si="1"/>
        <v>0</v>
      </c>
      <c r="O14" s="13"/>
      <c r="P14" s="13"/>
      <c r="Q14" s="13"/>
      <c r="R14" s="14"/>
      <c r="S14" s="28">
        <f t="shared" si="2"/>
        <v>0</v>
      </c>
      <c r="T14" s="13"/>
      <c r="U14" s="13"/>
      <c r="V14" s="13"/>
      <c r="W14" s="14"/>
      <c r="X14" s="28">
        <f t="shared" si="3"/>
        <v>0</v>
      </c>
      <c r="Y14" s="13"/>
      <c r="Z14" s="13"/>
      <c r="AA14" s="13"/>
      <c r="AB14" s="14"/>
      <c r="AC14" s="51">
        <f t="shared" si="4"/>
        <v>0</v>
      </c>
      <c r="AD14" s="16">
        <f t="shared" si="5"/>
        <v>0</v>
      </c>
      <c r="AE14" s="53"/>
      <c r="AF14" s="15"/>
      <c r="AG14" s="9">
        <v>7</v>
      </c>
      <c r="AH14" s="20" t="s">
        <v>24</v>
      </c>
      <c r="AI14" s="250" t="s">
        <v>59</v>
      </c>
      <c r="AJ14" s="250" t="s">
        <v>60</v>
      </c>
      <c r="AK14" s="13"/>
      <c r="AL14" s="13"/>
      <c r="AM14" s="13"/>
      <c r="AN14" s="14"/>
      <c r="AO14" s="51">
        <f t="shared" si="6"/>
        <v>0</v>
      </c>
      <c r="AP14" s="13"/>
      <c r="AQ14" s="13"/>
      <c r="AR14" s="13"/>
      <c r="AS14" s="14"/>
      <c r="AT14" s="51">
        <f t="shared" si="7"/>
        <v>0</v>
      </c>
      <c r="AU14" s="13"/>
      <c r="AV14" s="13"/>
      <c r="AW14" s="13"/>
      <c r="AX14" s="14"/>
      <c r="AY14" s="51">
        <f t="shared" si="8"/>
        <v>0</v>
      </c>
      <c r="AZ14" s="13"/>
      <c r="BA14" s="13"/>
      <c r="BB14" s="13"/>
      <c r="BC14" s="14"/>
      <c r="BD14" s="51">
        <f t="shared" si="9"/>
        <v>0</v>
      </c>
      <c r="BE14" s="13"/>
      <c r="BF14" s="13"/>
      <c r="BG14" s="13"/>
      <c r="BH14" s="14"/>
      <c r="BI14" s="51">
        <f t="shared" si="10"/>
        <v>0</v>
      </c>
      <c r="BJ14" s="15">
        <f t="shared" si="11"/>
        <v>0</v>
      </c>
      <c r="BK14" s="56"/>
      <c r="BL14" s="50">
        <f t="shared" si="12"/>
        <v>0</v>
      </c>
      <c r="BM14" s="17">
        <f t="shared" si="13"/>
        <v>0</v>
      </c>
    </row>
    <row r="15" spans="1:65" ht="16.5" customHeight="1">
      <c r="A15" s="9">
        <v>8</v>
      </c>
      <c r="B15" s="249" t="s">
        <v>46</v>
      </c>
      <c r="C15" s="250" t="s">
        <v>61</v>
      </c>
      <c r="D15" s="250" t="s">
        <v>28</v>
      </c>
      <c r="E15" s="13"/>
      <c r="F15" s="13"/>
      <c r="G15" s="13"/>
      <c r="H15" s="14"/>
      <c r="I15" s="28">
        <f t="shared" si="0"/>
        <v>0</v>
      </c>
      <c r="J15" s="13"/>
      <c r="K15" s="13"/>
      <c r="L15" s="13"/>
      <c r="M15" s="14"/>
      <c r="N15" s="51">
        <f t="shared" si="1"/>
        <v>0</v>
      </c>
      <c r="O15" s="13"/>
      <c r="P15" s="13"/>
      <c r="Q15" s="13"/>
      <c r="R15" s="14"/>
      <c r="S15" s="28">
        <f t="shared" si="2"/>
        <v>0</v>
      </c>
      <c r="T15" s="13"/>
      <c r="U15" s="13"/>
      <c r="V15" s="13"/>
      <c r="W15" s="14"/>
      <c r="X15" s="28">
        <f t="shared" si="3"/>
        <v>0</v>
      </c>
      <c r="Y15" s="13"/>
      <c r="Z15" s="13"/>
      <c r="AA15" s="13"/>
      <c r="AB15" s="14"/>
      <c r="AC15" s="51">
        <f t="shared" si="4"/>
        <v>0</v>
      </c>
      <c r="AD15" s="16">
        <f t="shared" si="5"/>
        <v>0</v>
      </c>
      <c r="AE15" s="53"/>
      <c r="AF15" s="15"/>
      <c r="AG15" s="9">
        <v>8</v>
      </c>
      <c r="AH15" s="20" t="s">
        <v>24</v>
      </c>
      <c r="AI15" s="250" t="s">
        <v>61</v>
      </c>
      <c r="AJ15" s="250" t="s">
        <v>28</v>
      </c>
      <c r="AK15" s="13"/>
      <c r="AL15" s="13"/>
      <c r="AM15" s="13"/>
      <c r="AN15" s="14"/>
      <c r="AO15" s="51">
        <f t="shared" si="6"/>
        <v>0</v>
      </c>
      <c r="AP15" s="13"/>
      <c r="AQ15" s="13"/>
      <c r="AR15" s="13"/>
      <c r="AS15" s="14"/>
      <c r="AT15" s="51">
        <f t="shared" si="7"/>
        <v>0</v>
      </c>
      <c r="AU15" s="13"/>
      <c r="AV15" s="13"/>
      <c r="AW15" s="13"/>
      <c r="AX15" s="14"/>
      <c r="AY15" s="51">
        <f t="shared" si="8"/>
        <v>0</v>
      </c>
      <c r="AZ15" s="13"/>
      <c r="BA15" s="13"/>
      <c r="BB15" s="13"/>
      <c r="BC15" s="14"/>
      <c r="BD15" s="51">
        <f t="shared" si="9"/>
        <v>0</v>
      </c>
      <c r="BE15" s="13"/>
      <c r="BF15" s="13"/>
      <c r="BG15" s="13"/>
      <c r="BH15" s="14"/>
      <c r="BI15" s="51">
        <f t="shared" si="10"/>
        <v>0</v>
      </c>
      <c r="BJ15" s="15">
        <f t="shared" si="11"/>
        <v>0</v>
      </c>
      <c r="BK15" s="56"/>
      <c r="BL15" s="50">
        <f t="shared" si="12"/>
        <v>0</v>
      </c>
      <c r="BM15" s="17">
        <f t="shared" si="13"/>
        <v>0</v>
      </c>
    </row>
    <row r="16" spans="1:65" ht="16.5" customHeight="1">
      <c r="A16" s="9">
        <v>9</v>
      </c>
      <c r="B16" s="251" t="s">
        <v>46</v>
      </c>
      <c r="C16" s="250" t="s">
        <v>62</v>
      </c>
      <c r="D16" s="250" t="s">
        <v>38</v>
      </c>
      <c r="E16" s="13"/>
      <c r="F16" s="13"/>
      <c r="G16" s="13"/>
      <c r="H16" s="14"/>
      <c r="I16" s="28">
        <f t="shared" si="0"/>
        <v>0</v>
      </c>
      <c r="J16" s="13"/>
      <c r="K16" s="13"/>
      <c r="L16" s="13"/>
      <c r="M16" s="14"/>
      <c r="N16" s="51">
        <f t="shared" si="1"/>
        <v>0</v>
      </c>
      <c r="O16" s="13"/>
      <c r="P16" s="13"/>
      <c r="Q16" s="13"/>
      <c r="R16" s="14"/>
      <c r="S16" s="28">
        <f t="shared" si="2"/>
        <v>0</v>
      </c>
      <c r="T16" s="13"/>
      <c r="U16" s="13"/>
      <c r="V16" s="13"/>
      <c r="W16" s="14"/>
      <c r="X16" s="28">
        <f t="shared" si="3"/>
        <v>0</v>
      </c>
      <c r="Y16" s="13"/>
      <c r="Z16" s="13"/>
      <c r="AA16" s="13"/>
      <c r="AB16" s="14"/>
      <c r="AC16" s="51">
        <f t="shared" si="4"/>
        <v>0</v>
      </c>
      <c r="AD16" s="16">
        <f t="shared" si="5"/>
        <v>0</v>
      </c>
      <c r="AE16" s="53"/>
      <c r="AF16" s="15"/>
      <c r="AG16" s="9">
        <v>9</v>
      </c>
      <c r="AH16" s="20" t="s">
        <v>24</v>
      </c>
      <c r="AI16" s="250" t="s">
        <v>62</v>
      </c>
      <c r="AJ16" s="250" t="s">
        <v>38</v>
      </c>
      <c r="AK16" s="13"/>
      <c r="AL16" s="13"/>
      <c r="AM16" s="13"/>
      <c r="AN16" s="14"/>
      <c r="AO16" s="51">
        <f t="shared" si="6"/>
        <v>0</v>
      </c>
      <c r="AP16" s="13"/>
      <c r="AQ16" s="13"/>
      <c r="AR16" s="13"/>
      <c r="AS16" s="14"/>
      <c r="AT16" s="51">
        <f t="shared" si="7"/>
        <v>0</v>
      </c>
      <c r="AU16" s="13"/>
      <c r="AV16" s="13"/>
      <c r="AW16" s="13"/>
      <c r="AX16" s="14"/>
      <c r="AY16" s="51">
        <f t="shared" si="8"/>
        <v>0</v>
      </c>
      <c r="AZ16" s="13"/>
      <c r="BA16" s="13"/>
      <c r="BB16" s="13"/>
      <c r="BC16" s="14"/>
      <c r="BD16" s="51">
        <f t="shared" si="9"/>
        <v>0</v>
      </c>
      <c r="BE16" s="13"/>
      <c r="BF16" s="13"/>
      <c r="BG16" s="13"/>
      <c r="BH16" s="14"/>
      <c r="BI16" s="51">
        <f t="shared" si="10"/>
        <v>0</v>
      </c>
      <c r="BJ16" s="15">
        <f t="shared" si="11"/>
        <v>0</v>
      </c>
      <c r="BK16" s="56"/>
      <c r="BL16" s="50">
        <f t="shared" si="12"/>
        <v>0</v>
      </c>
      <c r="BM16" s="17">
        <f t="shared" si="13"/>
        <v>0</v>
      </c>
    </row>
    <row r="17" spans="1:65" ht="16.5" customHeight="1">
      <c r="A17" s="9">
        <v>10</v>
      </c>
      <c r="B17" s="249" t="s">
        <v>63</v>
      </c>
      <c r="C17" s="250" t="s">
        <v>42</v>
      </c>
      <c r="D17" s="250" t="s">
        <v>22</v>
      </c>
      <c r="E17" s="13"/>
      <c r="F17" s="13"/>
      <c r="G17" s="13"/>
      <c r="H17" s="14"/>
      <c r="I17" s="28">
        <f t="shared" si="0"/>
        <v>0</v>
      </c>
      <c r="J17" s="13"/>
      <c r="K17" s="13"/>
      <c r="L17" s="13"/>
      <c r="M17" s="14"/>
      <c r="N17" s="51">
        <f t="shared" si="1"/>
        <v>0</v>
      </c>
      <c r="O17" s="13"/>
      <c r="P17" s="13"/>
      <c r="Q17" s="13"/>
      <c r="R17" s="14"/>
      <c r="S17" s="28">
        <f t="shared" si="2"/>
        <v>0</v>
      </c>
      <c r="T17" s="13"/>
      <c r="U17" s="13"/>
      <c r="V17" s="13"/>
      <c r="W17" s="14"/>
      <c r="X17" s="28">
        <f t="shared" si="3"/>
        <v>0</v>
      </c>
      <c r="Y17" s="13"/>
      <c r="Z17" s="13"/>
      <c r="AA17" s="13"/>
      <c r="AB17" s="14"/>
      <c r="AC17" s="51">
        <f t="shared" si="4"/>
        <v>0</v>
      </c>
      <c r="AD17" s="16">
        <f t="shared" si="5"/>
        <v>0</v>
      </c>
      <c r="AE17" s="53"/>
      <c r="AF17" s="15"/>
      <c r="AG17" s="9">
        <v>10</v>
      </c>
      <c r="AH17" s="20" t="s">
        <v>25</v>
      </c>
      <c r="AI17" s="250" t="s">
        <v>42</v>
      </c>
      <c r="AJ17" s="250" t="s">
        <v>22</v>
      </c>
      <c r="AK17" s="13"/>
      <c r="AL17" s="13"/>
      <c r="AM17" s="13"/>
      <c r="AN17" s="14"/>
      <c r="AO17" s="51">
        <f t="shared" si="6"/>
        <v>0</v>
      </c>
      <c r="AP17" s="13"/>
      <c r="AQ17" s="13"/>
      <c r="AR17" s="13"/>
      <c r="AS17" s="14"/>
      <c r="AT17" s="51">
        <f t="shared" si="7"/>
        <v>0</v>
      </c>
      <c r="AU17" s="13"/>
      <c r="AV17" s="13"/>
      <c r="AW17" s="13"/>
      <c r="AX17" s="14"/>
      <c r="AY17" s="51">
        <f t="shared" si="8"/>
        <v>0</v>
      </c>
      <c r="AZ17" s="13"/>
      <c r="BA17" s="13"/>
      <c r="BB17" s="13"/>
      <c r="BC17" s="14"/>
      <c r="BD17" s="51">
        <f t="shared" si="9"/>
        <v>0</v>
      </c>
      <c r="BE17" s="13"/>
      <c r="BF17" s="13"/>
      <c r="BG17" s="13"/>
      <c r="BH17" s="14"/>
      <c r="BI17" s="51">
        <f t="shared" si="10"/>
        <v>0</v>
      </c>
      <c r="BJ17" s="15">
        <f t="shared" si="11"/>
        <v>0</v>
      </c>
      <c r="BK17" s="56"/>
      <c r="BL17" s="50">
        <f t="shared" si="12"/>
        <v>0</v>
      </c>
      <c r="BM17" s="17">
        <f t="shared" si="13"/>
        <v>0</v>
      </c>
    </row>
    <row r="18" spans="1:65" ht="16.5" customHeight="1">
      <c r="A18" s="9">
        <v>11</v>
      </c>
      <c r="B18" s="251" t="s">
        <v>63</v>
      </c>
      <c r="C18" s="250" t="s">
        <v>64</v>
      </c>
      <c r="D18" s="250" t="s">
        <v>65</v>
      </c>
      <c r="E18" s="13"/>
      <c r="F18" s="13"/>
      <c r="G18" s="13"/>
      <c r="H18" s="14"/>
      <c r="I18" s="28">
        <f t="shared" si="0"/>
        <v>0</v>
      </c>
      <c r="J18" s="13"/>
      <c r="K18" s="13"/>
      <c r="L18" s="13"/>
      <c r="M18" s="14"/>
      <c r="N18" s="51">
        <f t="shared" si="1"/>
        <v>0</v>
      </c>
      <c r="O18" s="13"/>
      <c r="P18" s="13"/>
      <c r="Q18" s="13"/>
      <c r="R18" s="14"/>
      <c r="S18" s="28">
        <f t="shared" si="2"/>
        <v>0</v>
      </c>
      <c r="T18" s="13"/>
      <c r="U18" s="13"/>
      <c r="V18" s="13"/>
      <c r="W18" s="14"/>
      <c r="X18" s="28">
        <f t="shared" si="3"/>
        <v>0</v>
      </c>
      <c r="Y18" s="13"/>
      <c r="Z18" s="13"/>
      <c r="AA18" s="13"/>
      <c r="AB18" s="14"/>
      <c r="AC18" s="51">
        <f t="shared" si="4"/>
        <v>0</v>
      </c>
      <c r="AD18" s="16">
        <f t="shared" si="5"/>
        <v>0</v>
      </c>
      <c r="AE18" s="53"/>
      <c r="AF18" s="15"/>
      <c r="AG18" s="9">
        <v>11</v>
      </c>
      <c r="AH18" s="20" t="s">
        <v>25</v>
      </c>
      <c r="AI18" s="250" t="s">
        <v>64</v>
      </c>
      <c r="AJ18" s="250" t="s">
        <v>65</v>
      </c>
      <c r="AK18" s="13"/>
      <c r="AL18" s="13"/>
      <c r="AM18" s="13"/>
      <c r="AN18" s="14"/>
      <c r="AO18" s="51">
        <f t="shared" si="6"/>
        <v>0</v>
      </c>
      <c r="AP18" s="13"/>
      <c r="AQ18" s="13"/>
      <c r="AR18" s="13"/>
      <c r="AS18" s="14"/>
      <c r="AT18" s="51">
        <f t="shared" si="7"/>
        <v>0</v>
      </c>
      <c r="AU18" s="13"/>
      <c r="AV18" s="13"/>
      <c r="AW18" s="13"/>
      <c r="AX18" s="14"/>
      <c r="AY18" s="51">
        <f t="shared" si="8"/>
        <v>0</v>
      </c>
      <c r="AZ18" s="13"/>
      <c r="BA18" s="13"/>
      <c r="BB18" s="13"/>
      <c r="BC18" s="14"/>
      <c r="BD18" s="51">
        <f t="shared" si="9"/>
        <v>0</v>
      </c>
      <c r="BE18" s="13"/>
      <c r="BF18" s="13"/>
      <c r="BG18" s="13"/>
      <c r="BH18" s="14"/>
      <c r="BI18" s="51">
        <f t="shared" si="10"/>
        <v>0</v>
      </c>
      <c r="BJ18" s="15">
        <f t="shared" si="11"/>
        <v>0</v>
      </c>
      <c r="BK18" s="56"/>
      <c r="BL18" s="50">
        <f t="shared" si="12"/>
        <v>0</v>
      </c>
      <c r="BM18" s="17">
        <f t="shared" si="13"/>
        <v>0</v>
      </c>
    </row>
    <row r="19" spans="1:65" ht="16.5" customHeight="1">
      <c r="A19" s="9">
        <v>12</v>
      </c>
      <c r="B19" s="249" t="s">
        <v>63</v>
      </c>
      <c r="C19" s="250" t="s">
        <v>66</v>
      </c>
      <c r="D19" s="250" t="s">
        <v>38</v>
      </c>
      <c r="E19" s="13"/>
      <c r="F19" s="13"/>
      <c r="G19" s="13"/>
      <c r="H19" s="14"/>
      <c r="I19" s="28">
        <f t="shared" si="0"/>
        <v>0</v>
      </c>
      <c r="J19" s="13"/>
      <c r="K19" s="13"/>
      <c r="L19" s="13"/>
      <c r="M19" s="14"/>
      <c r="N19" s="51">
        <f t="shared" si="1"/>
        <v>0</v>
      </c>
      <c r="O19" s="13"/>
      <c r="P19" s="13"/>
      <c r="Q19" s="13"/>
      <c r="R19" s="14"/>
      <c r="S19" s="28">
        <f t="shared" si="2"/>
        <v>0</v>
      </c>
      <c r="T19" s="13"/>
      <c r="U19" s="13"/>
      <c r="V19" s="13"/>
      <c r="W19" s="14"/>
      <c r="X19" s="28">
        <f t="shared" si="3"/>
        <v>0</v>
      </c>
      <c r="Y19" s="13"/>
      <c r="Z19" s="13"/>
      <c r="AA19" s="13"/>
      <c r="AB19" s="14"/>
      <c r="AC19" s="51">
        <f t="shared" si="4"/>
        <v>0</v>
      </c>
      <c r="AD19" s="16">
        <f t="shared" si="5"/>
        <v>0</v>
      </c>
      <c r="AE19" s="53"/>
      <c r="AF19" s="15"/>
      <c r="AG19" s="9">
        <v>12</v>
      </c>
      <c r="AH19" s="20" t="s">
        <v>25</v>
      </c>
      <c r="AI19" s="250" t="s">
        <v>66</v>
      </c>
      <c r="AJ19" s="250" t="s">
        <v>38</v>
      </c>
      <c r="AK19" s="13"/>
      <c r="AL19" s="13"/>
      <c r="AM19" s="13"/>
      <c r="AN19" s="14"/>
      <c r="AO19" s="51">
        <f t="shared" si="6"/>
        <v>0</v>
      </c>
      <c r="AP19" s="13"/>
      <c r="AQ19" s="13"/>
      <c r="AR19" s="13"/>
      <c r="AS19" s="14"/>
      <c r="AT19" s="51">
        <f t="shared" si="7"/>
        <v>0</v>
      </c>
      <c r="AU19" s="13"/>
      <c r="AV19" s="13"/>
      <c r="AW19" s="13"/>
      <c r="AX19" s="14"/>
      <c r="AY19" s="51">
        <f t="shared" si="8"/>
        <v>0</v>
      </c>
      <c r="AZ19" s="13"/>
      <c r="BA19" s="13"/>
      <c r="BB19" s="13"/>
      <c r="BC19" s="14"/>
      <c r="BD19" s="51">
        <f t="shared" si="9"/>
        <v>0</v>
      </c>
      <c r="BE19" s="13"/>
      <c r="BF19" s="13"/>
      <c r="BG19" s="13"/>
      <c r="BH19" s="14"/>
      <c r="BI19" s="51">
        <f t="shared" si="10"/>
        <v>0</v>
      </c>
      <c r="BJ19" s="15">
        <f t="shared" si="11"/>
        <v>0</v>
      </c>
      <c r="BK19" s="56"/>
      <c r="BL19" s="50">
        <f t="shared" si="12"/>
        <v>0</v>
      </c>
      <c r="BM19" s="17">
        <f t="shared" si="13"/>
        <v>0</v>
      </c>
    </row>
    <row r="20" spans="1:65" ht="16.5" customHeight="1">
      <c r="A20" s="9">
        <v>13</v>
      </c>
      <c r="B20" s="251" t="s">
        <v>63</v>
      </c>
      <c r="C20" s="250" t="s">
        <v>67</v>
      </c>
      <c r="D20" s="250" t="s">
        <v>68</v>
      </c>
      <c r="E20" s="13"/>
      <c r="F20" s="13"/>
      <c r="G20" s="13"/>
      <c r="H20" s="14"/>
      <c r="I20" s="28">
        <f t="shared" si="0"/>
        <v>0</v>
      </c>
      <c r="J20" s="13"/>
      <c r="K20" s="13"/>
      <c r="L20" s="13"/>
      <c r="M20" s="14"/>
      <c r="N20" s="51">
        <f t="shared" si="1"/>
        <v>0</v>
      </c>
      <c r="O20" s="13"/>
      <c r="P20" s="13"/>
      <c r="Q20" s="13"/>
      <c r="R20" s="14"/>
      <c r="S20" s="28">
        <f t="shared" si="2"/>
        <v>0</v>
      </c>
      <c r="T20" s="13"/>
      <c r="U20" s="13"/>
      <c r="V20" s="13"/>
      <c r="W20" s="14"/>
      <c r="X20" s="28">
        <f t="shared" si="3"/>
        <v>0</v>
      </c>
      <c r="Y20" s="13"/>
      <c r="Z20" s="13"/>
      <c r="AA20" s="13"/>
      <c r="AB20" s="14"/>
      <c r="AC20" s="51">
        <f t="shared" si="4"/>
        <v>0</v>
      </c>
      <c r="AD20" s="16">
        <f t="shared" si="5"/>
        <v>0</v>
      </c>
      <c r="AE20" s="53"/>
      <c r="AF20" s="15"/>
      <c r="AG20" s="9">
        <v>13</v>
      </c>
      <c r="AH20" s="20" t="s">
        <v>25</v>
      </c>
      <c r="AI20" s="250" t="s">
        <v>67</v>
      </c>
      <c r="AJ20" s="250" t="s">
        <v>68</v>
      </c>
      <c r="AK20" s="13"/>
      <c r="AL20" s="13"/>
      <c r="AM20" s="13"/>
      <c r="AN20" s="14"/>
      <c r="AO20" s="51">
        <f t="shared" si="6"/>
        <v>0</v>
      </c>
      <c r="AP20" s="13"/>
      <c r="AQ20" s="13"/>
      <c r="AR20" s="13"/>
      <c r="AS20" s="14"/>
      <c r="AT20" s="51">
        <f t="shared" si="7"/>
        <v>0</v>
      </c>
      <c r="AU20" s="13"/>
      <c r="AV20" s="13"/>
      <c r="AW20" s="13"/>
      <c r="AX20" s="14"/>
      <c r="AY20" s="51">
        <f t="shared" si="8"/>
        <v>0</v>
      </c>
      <c r="AZ20" s="13"/>
      <c r="BA20" s="13"/>
      <c r="BB20" s="13"/>
      <c r="BC20" s="14"/>
      <c r="BD20" s="51">
        <f t="shared" si="9"/>
        <v>0</v>
      </c>
      <c r="BE20" s="13"/>
      <c r="BF20" s="13"/>
      <c r="BG20" s="13"/>
      <c r="BH20" s="14"/>
      <c r="BI20" s="51">
        <f t="shared" si="10"/>
        <v>0</v>
      </c>
      <c r="BJ20" s="15">
        <f t="shared" si="11"/>
        <v>0</v>
      </c>
      <c r="BK20" s="56"/>
      <c r="BL20" s="50">
        <f t="shared" si="12"/>
        <v>0</v>
      </c>
      <c r="BM20" s="17">
        <f t="shared" si="13"/>
        <v>0</v>
      </c>
    </row>
    <row r="21" spans="1:65" ht="16.5" customHeight="1">
      <c r="A21" s="9">
        <v>14</v>
      </c>
      <c r="B21" s="251" t="s">
        <v>63</v>
      </c>
      <c r="C21" s="250" t="s">
        <v>43</v>
      </c>
      <c r="D21" s="250" t="s">
        <v>71</v>
      </c>
      <c r="E21" s="13"/>
      <c r="F21" s="13"/>
      <c r="G21" s="13"/>
      <c r="H21" s="14"/>
      <c r="I21" s="28">
        <f t="shared" si="0"/>
        <v>0</v>
      </c>
      <c r="J21" s="13"/>
      <c r="K21" s="13"/>
      <c r="L21" s="13"/>
      <c r="M21" s="14"/>
      <c r="N21" s="51">
        <f t="shared" si="1"/>
        <v>0</v>
      </c>
      <c r="O21" s="13"/>
      <c r="P21" s="13"/>
      <c r="Q21" s="13"/>
      <c r="R21" s="14"/>
      <c r="S21" s="28">
        <f t="shared" si="2"/>
        <v>0</v>
      </c>
      <c r="T21" s="13"/>
      <c r="U21" s="13"/>
      <c r="V21" s="13"/>
      <c r="W21" s="14"/>
      <c r="X21" s="28">
        <f t="shared" si="3"/>
        <v>0</v>
      </c>
      <c r="Y21" s="13"/>
      <c r="Z21" s="13"/>
      <c r="AA21" s="13"/>
      <c r="AB21" s="14"/>
      <c r="AC21" s="51">
        <f t="shared" si="4"/>
        <v>0</v>
      </c>
      <c r="AD21" s="16">
        <f t="shared" si="5"/>
        <v>0</v>
      </c>
      <c r="AE21" s="53"/>
      <c r="AF21" s="15"/>
      <c r="AG21" s="9">
        <v>14</v>
      </c>
      <c r="AH21" s="20" t="s">
        <v>25</v>
      </c>
      <c r="AI21" s="250" t="s">
        <v>43</v>
      </c>
      <c r="AJ21" s="250" t="s">
        <v>71</v>
      </c>
      <c r="AK21" s="13"/>
      <c r="AL21" s="13"/>
      <c r="AM21" s="13"/>
      <c r="AN21" s="14"/>
      <c r="AO21" s="51">
        <f t="shared" si="6"/>
        <v>0</v>
      </c>
      <c r="AP21" s="13"/>
      <c r="AQ21" s="13"/>
      <c r="AR21" s="13"/>
      <c r="AS21" s="14"/>
      <c r="AT21" s="51">
        <f t="shared" si="7"/>
        <v>0</v>
      </c>
      <c r="AU21" s="13"/>
      <c r="AV21" s="13"/>
      <c r="AW21" s="13"/>
      <c r="AX21" s="14"/>
      <c r="AY21" s="51">
        <f t="shared" si="8"/>
        <v>0</v>
      </c>
      <c r="AZ21" s="13"/>
      <c r="BA21" s="13"/>
      <c r="BB21" s="13"/>
      <c r="BC21" s="14"/>
      <c r="BD21" s="51">
        <f t="shared" si="9"/>
        <v>0</v>
      </c>
      <c r="BE21" s="13"/>
      <c r="BF21" s="13"/>
      <c r="BG21" s="13"/>
      <c r="BH21" s="14"/>
      <c r="BI21" s="51">
        <f t="shared" si="10"/>
        <v>0</v>
      </c>
      <c r="BJ21" s="15">
        <f t="shared" si="11"/>
        <v>0</v>
      </c>
      <c r="BK21" s="56"/>
      <c r="BL21" s="50">
        <f t="shared" si="12"/>
        <v>0</v>
      </c>
      <c r="BM21" s="17">
        <f t="shared" si="13"/>
        <v>0</v>
      </c>
    </row>
    <row r="22" spans="1:65" ht="16.5" customHeight="1">
      <c r="A22" s="9">
        <v>15</v>
      </c>
      <c r="B22" s="251" t="s">
        <v>63</v>
      </c>
      <c r="C22" s="250" t="s">
        <v>72</v>
      </c>
      <c r="D22" s="250" t="s">
        <v>73</v>
      </c>
      <c r="E22" s="13"/>
      <c r="F22" s="13"/>
      <c r="G22" s="13"/>
      <c r="H22" s="14"/>
      <c r="I22" s="28">
        <f t="shared" si="0"/>
        <v>0</v>
      </c>
      <c r="J22" s="13"/>
      <c r="K22" s="13"/>
      <c r="L22" s="13"/>
      <c r="M22" s="14"/>
      <c r="N22" s="51">
        <f t="shared" si="1"/>
        <v>0</v>
      </c>
      <c r="O22" s="13"/>
      <c r="P22" s="13"/>
      <c r="Q22" s="13"/>
      <c r="R22" s="14"/>
      <c r="S22" s="28">
        <f t="shared" si="2"/>
        <v>0</v>
      </c>
      <c r="T22" s="13"/>
      <c r="U22" s="13"/>
      <c r="V22" s="13"/>
      <c r="W22" s="14"/>
      <c r="X22" s="28">
        <f t="shared" si="3"/>
        <v>0</v>
      </c>
      <c r="Y22" s="13"/>
      <c r="Z22" s="13"/>
      <c r="AA22" s="13"/>
      <c r="AB22" s="14"/>
      <c r="AC22" s="51">
        <f t="shared" si="4"/>
        <v>0</v>
      </c>
      <c r="AD22" s="16">
        <f t="shared" si="5"/>
        <v>0</v>
      </c>
      <c r="AE22" s="53"/>
      <c r="AF22" s="15"/>
      <c r="AG22" s="9">
        <v>15</v>
      </c>
      <c r="AH22" s="20" t="s">
        <v>25</v>
      </c>
      <c r="AI22" s="250" t="s">
        <v>72</v>
      </c>
      <c r="AJ22" s="250" t="s">
        <v>73</v>
      </c>
      <c r="AK22" s="13"/>
      <c r="AL22" s="13"/>
      <c r="AM22" s="13"/>
      <c r="AN22" s="14"/>
      <c r="AO22" s="51">
        <f t="shared" si="6"/>
        <v>0</v>
      </c>
      <c r="AP22" s="13"/>
      <c r="AQ22" s="13"/>
      <c r="AR22" s="13"/>
      <c r="AS22" s="14"/>
      <c r="AT22" s="51">
        <f t="shared" si="7"/>
        <v>0</v>
      </c>
      <c r="AU22" s="13"/>
      <c r="AV22" s="13"/>
      <c r="AW22" s="13"/>
      <c r="AX22" s="14"/>
      <c r="AY22" s="51">
        <f t="shared" si="8"/>
        <v>0</v>
      </c>
      <c r="AZ22" s="13"/>
      <c r="BA22" s="13"/>
      <c r="BB22" s="13"/>
      <c r="BC22" s="14"/>
      <c r="BD22" s="51">
        <f t="shared" si="9"/>
        <v>0</v>
      </c>
      <c r="BE22" s="13"/>
      <c r="BF22" s="13"/>
      <c r="BG22" s="13"/>
      <c r="BH22" s="14"/>
      <c r="BI22" s="51">
        <f t="shared" si="10"/>
        <v>0</v>
      </c>
      <c r="BJ22" s="15">
        <f t="shared" si="11"/>
        <v>0</v>
      </c>
      <c r="BK22" s="56"/>
      <c r="BL22" s="50">
        <f t="shared" si="12"/>
        <v>0</v>
      </c>
      <c r="BM22" s="17">
        <f t="shared" si="13"/>
        <v>0</v>
      </c>
    </row>
    <row r="23" spans="1:65" ht="16.5" customHeight="1">
      <c r="A23" s="9">
        <v>16</v>
      </c>
      <c r="B23" s="249" t="s">
        <v>63</v>
      </c>
      <c r="C23" s="250" t="s">
        <v>74</v>
      </c>
      <c r="D23" s="250" t="s">
        <v>29</v>
      </c>
      <c r="E23" s="13"/>
      <c r="F23" s="13"/>
      <c r="G23" s="13"/>
      <c r="H23" s="14"/>
      <c r="I23" s="28">
        <f t="shared" si="0"/>
        <v>0</v>
      </c>
      <c r="J23" s="13"/>
      <c r="K23" s="13"/>
      <c r="L23" s="13"/>
      <c r="M23" s="14"/>
      <c r="N23" s="51">
        <f t="shared" si="1"/>
        <v>0</v>
      </c>
      <c r="O23" s="13"/>
      <c r="P23" s="13"/>
      <c r="Q23" s="13"/>
      <c r="R23" s="14"/>
      <c r="S23" s="28">
        <f t="shared" si="2"/>
        <v>0</v>
      </c>
      <c r="T23" s="13"/>
      <c r="U23" s="13"/>
      <c r="V23" s="13"/>
      <c r="W23" s="14"/>
      <c r="X23" s="28">
        <f t="shared" si="3"/>
        <v>0</v>
      </c>
      <c r="Y23" s="13"/>
      <c r="Z23" s="13"/>
      <c r="AA23" s="13"/>
      <c r="AB23" s="14"/>
      <c r="AC23" s="51">
        <f t="shared" si="4"/>
        <v>0</v>
      </c>
      <c r="AD23" s="16">
        <f t="shared" si="5"/>
        <v>0</v>
      </c>
      <c r="AE23" s="53"/>
      <c r="AF23" s="15"/>
      <c r="AG23" s="9">
        <v>16</v>
      </c>
      <c r="AH23" s="20" t="s">
        <v>25</v>
      </c>
      <c r="AI23" s="250" t="s">
        <v>74</v>
      </c>
      <c r="AJ23" s="250" t="s">
        <v>29</v>
      </c>
      <c r="AK23" s="13"/>
      <c r="AL23" s="13"/>
      <c r="AM23" s="13"/>
      <c r="AN23" s="14"/>
      <c r="AO23" s="51">
        <f t="shared" si="6"/>
        <v>0</v>
      </c>
      <c r="AP23" s="13"/>
      <c r="AQ23" s="13"/>
      <c r="AR23" s="13"/>
      <c r="AS23" s="14"/>
      <c r="AT23" s="51">
        <f t="shared" si="7"/>
        <v>0</v>
      </c>
      <c r="AU23" s="13"/>
      <c r="AV23" s="13"/>
      <c r="AW23" s="13"/>
      <c r="AX23" s="14"/>
      <c r="AY23" s="51">
        <f t="shared" si="8"/>
        <v>0</v>
      </c>
      <c r="AZ23" s="13"/>
      <c r="BA23" s="13"/>
      <c r="BB23" s="13"/>
      <c r="BC23" s="14"/>
      <c r="BD23" s="51">
        <f t="shared" si="9"/>
        <v>0</v>
      </c>
      <c r="BE23" s="13"/>
      <c r="BF23" s="13"/>
      <c r="BG23" s="13"/>
      <c r="BH23" s="14"/>
      <c r="BI23" s="51">
        <f t="shared" si="10"/>
        <v>0</v>
      </c>
      <c r="BJ23" s="15">
        <f t="shared" si="11"/>
        <v>0</v>
      </c>
      <c r="BK23" s="56"/>
      <c r="BL23" s="50">
        <f t="shared" si="12"/>
        <v>0</v>
      </c>
      <c r="BM23" s="17">
        <f t="shared" si="13"/>
        <v>0</v>
      </c>
    </row>
    <row r="24" spans="1:65" ht="16.5" customHeight="1">
      <c r="A24" s="9">
        <v>17</v>
      </c>
      <c r="B24" s="253" t="s">
        <v>63</v>
      </c>
      <c r="C24" s="250" t="s">
        <v>75</v>
      </c>
      <c r="D24" s="250" t="s">
        <v>28</v>
      </c>
      <c r="E24" s="13"/>
      <c r="F24" s="13"/>
      <c r="G24" s="13"/>
      <c r="H24" s="14"/>
      <c r="I24" s="28">
        <f t="shared" si="0"/>
        <v>0</v>
      </c>
      <c r="J24" s="13"/>
      <c r="K24" s="13"/>
      <c r="L24" s="13"/>
      <c r="M24" s="14"/>
      <c r="N24" s="51">
        <f t="shared" si="1"/>
        <v>0</v>
      </c>
      <c r="O24" s="13"/>
      <c r="P24" s="13"/>
      <c r="Q24" s="13"/>
      <c r="R24" s="14"/>
      <c r="S24" s="28">
        <f t="shared" si="2"/>
        <v>0</v>
      </c>
      <c r="T24" s="13"/>
      <c r="U24" s="13"/>
      <c r="V24" s="13"/>
      <c r="W24" s="14"/>
      <c r="X24" s="28">
        <f t="shared" si="3"/>
        <v>0</v>
      </c>
      <c r="Y24" s="13"/>
      <c r="Z24" s="13"/>
      <c r="AA24" s="13"/>
      <c r="AB24" s="14"/>
      <c r="AC24" s="51">
        <f t="shared" si="4"/>
        <v>0</v>
      </c>
      <c r="AD24" s="16">
        <f t="shared" si="5"/>
        <v>0</v>
      </c>
      <c r="AE24" s="53"/>
      <c r="AF24" s="15"/>
      <c r="AG24" s="9">
        <v>17</v>
      </c>
      <c r="AH24" s="20" t="s">
        <v>25</v>
      </c>
      <c r="AI24" s="250" t="s">
        <v>75</v>
      </c>
      <c r="AJ24" s="250" t="s">
        <v>28</v>
      </c>
      <c r="AK24" s="13"/>
      <c r="AL24" s="13"/>
      <c r="AM24" s="13"/>
      <c r="AN24" s="14"/>
      <c r="AO24" s="51">
        <f t="shared" si="6"/>
        <v>0</v>
      </c>
      <c r="AP24" s="13"/>
      <c r="AQ24" s="13"/>
      <c r="AR24" s="13"/>
      <c r="AS24" s="14"/>
      <c r="AT24" s="51">
        <f t="shared" si="7"/>
        <v>0</v>
      </c>
      <c r="AU24" s="13"/>
      <c r="AV24" s="13"/>
      <c r="AW24" s="13"/>
      <c r="AX24" s="14"/>
      <c r="AY24" s="51">
        <f t="shared" si="8"/>
        <v>0</v>
      </c>
      <c r="AZ24" s="13"/>
      <c r="BA24" s="13"/>
      <c r="BB24" s="13"/>
      <c r="BC24" s="14"/>
      <c r="BD24" s="51">
        <f t="shared" si="9"/>
        <v>0</v>
      </c>
      <c r="BE24" s="13"/>
      <c r="BF24" s="13"/>
      <c r="BG24" s="13"/>
      <c r="BH24" s="14"/>
      <c r="BI24" s="51">
        <f t="shared" si="10"/>
        <v>0</v>
      </c>
      <c r="BJ24" s="15">
        <f t="shared" si="11"/>
        <v>0</v>
      </c>
      <c r="BK24" s="56"/>
      <c r="BL24" s="50">
        <f t="shared" si="12"/>
        <v>0</v>
      </c>
      <c r="BM24" s="17">
        <f t="shared" si="13"/>
        <v>0</v>
      </c>
    </row>
    <row r="25" spans="1:65" ht="16.5" customHeight="1">
      <c r="A25" s="9">
        <v>18</v>
      </c>
      <c r="B25" s="253" t="s">
        <v>63</v>
      </c>
      <c r="C25" s="250" t="s">
        <v>76</v>
      </c>
      <c r="D25" s="250" t="s">
        <v>77</v>
      </c>
      <c r="E25" s="13"/>
      <c r="F25" s="13"/>
      <c r="G25" s="13"/>
      <c r="H25" s="14"/>
      <c r="I25" s="28">
        <f t="shared" si="0"/>
        <v>0</v>
      </c>
      <c r="J25" s="13"/>
      <c r="K25" s="13"/>
      <c r="L25" s="13"/>
      <c r="M25" s="14"/>
      <c r="N25" s="51">
        <f t="shared" si="1"/>
        <v>0</v>
      </c>
      <c r="O25" s="13"/>
      <c r="P25" s="13"/>
      <c r="Q25" s="13"/>
      <c r="R25" s="14"/>
      <c r="S25" s="28">
        <f t="shared" si="2"/>
        <v>0</v>
      </c>
      <c r="T25" s="13"/>
      <c r="U25" s="13"/>
      <c r="V25" s="13"/>
      <c r="W25" s="14"/>
      <c r="X25" s="28">
        <f t="shared" si="3"/>
        <v>0</v>
      </c>
      <c r="Y25" s="13"/>
      <c r="Z25" s="13"/>
      <c r="AA25" s="13"/>
      <c r="AB25" s="14"/>
      <c r="AC25" s="51">
        <f t="shared" si="4"/>
        <v>0</v>
      </c>
      <c r="AD25" s="16">
        <f t="shared" si="5"/>
        <v>0</v>
      </c>
      <c r="AE25" s="53"/>
      <c r="AF25" s="15"/>
      <c r="AG25" s="9">
        <v>18</v>
      </c>
      <c r="AH25" s="20" t="s">
        <v>25</v>
      </c>
      <c r="AI25" s="250" t="s">
        <v>76</v>
      </c>
      <c r="AJ25" s="250" t="s">
        <v>77</v>
      </c>
      <c r="AK25" s="13"/>
      <c r="AL25" s="13"/>
      <c r="AM25" s="13"/>
      <c r="AN25" s="14"/>
      <c r="AO25" s="51">
        <f t="shared" si="6"/>
        <v>0</v>
      </c>
      <c r="AP25" s="13"/>
      <c r="AQ25" s="13"/>
      <c r="AR25" s="13"/>
      <c r="AS25" s="14"/>
      <c r="AT25" s="51">
        <f t="shared" si="7"/>
        <v>0</v>
      </c>
      <c r="AU25" s="13"/>
      <c r="AV25" s="13"/>
      <c r="AW25" s="13"/>
      <c r="AX25" s="14"/>
      <c r="AY25" s="51">
        <f t="shared" si="8"/>
        <v>0</v>
      </c>
      <c r="AZ25" s="13"/>
      <c r="BA25" s="13"/>
      <c r="BB25" s="13"/>
      <c r="BC25" s="14"/>
      <c r="BD25" s="51">
        <f t="shared" si="9"/>
        <v>0</v>
      </c>
      <c r="BE25" s="13"/>
      <c r="BF25" s="13"/>
      <c r="BG25" s="13"/>
      <c r="BH25" s="14"/>
      <c r="BI25" s="51">
        <f t="shared" si="10"/>
        <v>0</v>
      </c>
      <c r="BJ25" s="15">
        <f t="shared" si="11"/>
        <v>0</v>
      </c>
      <c r="BK25" s="56"/>
      <c r="BL25" s="50">
        <f t="shared" si="12"/>
        <v>0</v>
      </c>
      <c r="BM25" s="17">
        <f t="shared" si="13"/>
        <v>0</v>
      </c>
    </row>
    <row r="26" spans="1:65" ht="16.5" customHeight="1">
      <c r="A26" s="9">
        <v>19</v>
      </c>
      <c r="B26" s="254" t="s">
        <v>63</v>
      </c>
      <c r="C26" s="250" t="s">
        <v>78</v>
      </c>
      <c r="D26" s="250" t="s">
        <v>40</v>
      </c>
      <c r="E26" s="13"/>
      <c r="F26" s="13"/>
      <c r="G26" s="13"/>
      <c r="H26" s="14"/>
      <c r="I26" s="28">
        <f t="shared" si="0"/>
        <v>0</v>
      </c>
      <c r="J26" s="13"/>
      <c r="K26" s="13"/>
      <c r="L26" s="13"/>
      <c r="M26" s="14"/>
      <c r="N26" s="51">
        <f t="shared" si="1"/>
        <v>0</v>
      </c>
      <c r="O26" s="13"/>
      <c r="P26" s="13"/>
      <c r="Q26" s="13"/>
      <c r="R26" s="14"/>
      <c r="S26" s="28">
        <f t="shared" si="2"/>
        <v>0</v>
      </c>
      <c r="T26" s="13"/>
      <c r="U26" s="13"/>
      <c r="V26" s="13"/>
      <c r="W26" s="14"/>
      <c r="X26" s="28">
        <f t="shared" si="3"/>
        <v>0</v>
      </c>
      <c r="Y26" s="13"/>
      <c r="Z26" s="13"/>
      <c r="AA26" s="13"/>
      <c r="AB26" s="14"/>
      <c r="AC26" s="51">
        <f t="shared" si="4"/>
        <v>0</v>
      </c>
      <c r="AD26" s="16">
        <f t="shared" si="5"/>
        <v>0</v>
      </c>
      <c r="AE26" s="53"/>
      <c r="AF26" s="15"/>
      <c r="AG26" s="9">
        <v>19</v>
      </c>
      <c r="AH26" s="20" t="s">
        <v>25</v>
      </c>
      <c r="AI26" s="250" t="s">
        <v>78</v>
      </c>
      <c r="AJ26" s="250" t="s">
        <v>40</v>
      </c>
      <c r="AK26" s="13"/>
      <c r="AL26" s="13"/>
      <c r="AM26" s="13"/>
      <c r="AN26" s="14"/>
      <c r="AO26" s="51">
        <f t="shared" si="6"/>
        <v>0</v>
      </c>
      <c r="AP26" s="13"/>
      <c r="AQ26" s="13"/>
      <c r="AR26" s="13"/>
      <c r="AS26" s="14"/>
      <c r="AT26" s="51">
        <f t="shared" si="7"/>
        <v>0</v>
      </c>
      <c r="AU26" s="13"/>
      <c r="AV26" s="13"/>
      <c r="AW26" s="13"/>
      <c r="AX26" s="14"/>
      <c r="AY26" s="51">
        <f t="shared" si="8"/>
        <v>0</v>
      </c>
      <c r="AZ26" s="13"/>
      <c r="BA26" s="13"/>
      <c r="BB26" s="13"/>
      <c r="BC26" s="14"/>
      <c r="BD26" s="51">
        <f t="shared" si="9"/>
        <v>0</v>
      </c>
      <c r="BE26" s="13"/>
      <c r="BF26" s="13"/>
      <c r="BG26" s="13"/>
      <c r="BH26" s="14"/>
      <c r="BI26" s="51">
        <f t="shared" si="10"/>
        <v>0</v>
      </c>
      <c r="BJ26" s="15">
        <f t="shared" si="11"/>
        <v>0</v>
      </c>
      <c r="BK26" s="56"/>
      <c r="BL26" s="50">
        <f t="shared" si="12"/>
        <v>0</v>
      </c>
      <c r="BM26" s="17">
        <f t="shared" si="13"/>
        <v>0</v>
      </c>
    </row>
    <row r="27" spans="1:65" ht="16.5" customHeight="1">
      <c r="A27" s="9">
        <v>20</v>
      </c>
      <c r="B27" s="251" t="s">
        <v>63</v>
      </c>
      <c r="C27" s="250" t="s">
        <v>79</v>
      </c>
      <c r="D27" s="250" t="s">
        <v>80</v>
      </c>
      <c r="E27" s="13"/>
      <c r="F27" s="13"/>
      <c r="G27" s="13"/>
      <c r="H27" s="14"/>
      <c r="I27" s="28">
        <f t="shared" si="0"/>
        <v>0</v>
      </c>
      <c r="J27" s="13"/>
      <c r="K27" s="13"/>
      <c r="L27" s="13"/>
      <c r="M27" s="14"/>
      <c r="N27" s="51">
        <f t="shared" si="1"/>
        <v>0</v>
      </c>
      <c r="O27" s="13"/>
      <c r="P27" s="13"/>
      <c r="Q27" s="13"/>
      <c r="R27" s="14"/>
      <c r="S27" s="28">
        <f t="shared" si="2"/>
        <v>0</v>
      </c>
      <c r="T27" s="13"/>
      <c r="U27" s="13"/>
      <c r="V27" s="13"/>
      <c r="W27" s="14"/>
      <c r="X27" s="28">
        <f t="shared" si="3"/>
        <v>0</v>
      </c>
      <c r="Y27" s="13"/>
      <c r="Z27" s="13"/>
      <c r="AA27" s="13"/>
      <c r="AB27" s="14"/>
      <c r="AC27" s="51">
        <f t="shared" si="4"/>
        <v>0</v>
      </c>
      <c r="AD27" s="16">
        <f t="shared" si="5"/>
        <v>0</v>
      </c>
      <c r="AE27" s="53"/>
      <c r="AF27" s="15"/>
      <c r="AG27" s="9">
        <v>20</v>
      </c>
      <c r="AH27" s="20" t="s">
        <v>25</v>
      </c>
      <c r="AI27" s="250" t="s">
        <v>79</v>
      </c>
      <c r="AJ27" s="250" t="s">
        <v>80</v>
      </c>
      <c r="AK27" s="13"/>
      <c r="AL27" s="13"/>
      <c r="AM27" s="13"/>
      <c r="AN27" s="14"/>
      <c r="AO27" s="51">
        <f t="shared" si="6"/>
        <v>0</v>
      </c>
      <c r="AP27" s="13"/>
      <c r="AQ27" s="13"/>
      <c r="AR27" s="13"/>
      <c r="AS27" s="14"/>
      <c r="AT27" s="51">
        <f t="shared" si="7"/>
        <v>0</v>
      </c>
      <c r="AU27" s="13"/>
      <c r="AV27" s="13"/>
      <c r="AW27" s="13"/>
      <c r="AX27" s="14"/>
      <c r="AY27" s="51">
        <f t="shared" si="8"/>
        <v>0</v>
      </c>
      <c r="AZ27" s="13"/>
      <c r="BA27" s="13"/>
      <c r="BB27" s="13"/>
      <c r="BC27" s="14"/>
      <c r="BD27" s="51">
        <f t="shared" si="9"/>
        <v>0</v>
      </c>
      <c r="BE27" s="13"/>
      <c r="BF27" s="13"/>
      <c r="BG27" s="13"/>
      <c r="BH27" s="14"/>
      <c r="BI27" s="51">
        <f t="shared" si="10"/>
        <v>0</v>
      </c>
      <c r="BJ27" s="15">
        <f t="shared" si="11"/>
        <v>0</v>
      </c>
      <c r="BK27" s="56"/>
      <c r="BL27" s="50">
        <f t="shared" si="12"/>
        <v>0</v>
      </c>
      <c r="BM27" s="17">
        <f t="shared" si="13"/>
        <v>0</v>
      </c>
    </row>
    <row r="28" spans="1:65" ht="16.5" customHeight="1">
      <c r="A28" s="9">
        <v>21</v>
      </c>
      <c r="B28" s="253" t="s">
        <v>63</v>
      </c>
      <c r="C28" s="250" t="s">
        <v>81</v>
      </c>
      <c r="D28" s="250" t="s">
        <v>36</v>
      </c>
      <c r="E28" s="13"/>
      <c r="F28" s="13"/>
      <c r="G28" s="13"/>
      <c r="H28" s="14"/>
      <c r="I28" s="28">
        <f t="shared" si="0"/>
        <v>0</v>
      </c>
      <c r="J28" s="13"/>
      <c r="K28" s="13"/>
      <c r="L28" s="13"/>
      <c r="M28" s="14"/>
      <c r="N28" s="51">
        <f t="shared" si="1"/>
        <v>0</v>
      </c>
      <c r="O28" s="13"/>
      <c r="P28" s="13"/>
      <c r="Q28" s="13"/>
      <c r="R28" s="14"/>
      <c r="S28" s="28">
        <f t="shared" si="2"/>
        <v>0</v>
      </c>
      <c r="T28" s="13"/>
      <c r="U28" s="13"/>
      <c r="V28" s="13"/>
      <c r="W28" s="14"/>
      <c r="X28" s="28">
        <f t="shared" si="3"/>
        <v>0</v>
      </c>
      <c r="Y28" s="13"/>
      <c r="Z28" s="13"/>
      <c r="AA28" s="13"/>
      <c r="AB28" s="14"/>
      <c r="AC28" s="51">
        <f t="shared" si="4"/>
        <v>0</v>
      </c>
      <c r="AD28" s="16">
        <f t="shared" si="5"/>
        <v>0</v>
      </c>
      <c r="AE28" s="53"/>
      <c r="AF28" s="15"/>
      <c r="AG28" s="9">
        <v>21</v>
      </c>
      <c r="AH28" s="20" t="s">
        <v>25</v>
      </c>
      <c r="AI28" s="250" t="s">
        <v>81</v>
      </c>
      <c r="AJ28" s="250" t="s">
        <v>36</v>
      </c>
      <c r="AK28" s="13"/>
      <c r="AL28" s="13"/>
      <c r="AM28" s="13"/>
      <c r="AN28" s="14"/>
      <c r="AO28" s="51">
        <f t="shared" si="6"/>
        <v>0</v>
      </c>
      <c r="AP28" s="13"/>
      <c r="AQ28" s="13"/>
      <c r="AR28" s="13"/>
      <c r="AS28" s="14"/>
      <c r="AT28" s="51">
        <f t="shared" si="7"/>
        <v>0</v>
      </c>
      <c r="AU28" s="13"/>
      <c r="AV28" s="13"/>
      <c r="AW28" s="13"/>
      <c r="AX28" s="14"/>
      <c r="AY28" s="51">
        <f t="shared" si="8"/>
        <v>0</v>
      </c>
      <c r="AZ28" s="13"/>
      <c r="BA28" s="13"/>
      <c r="BB28" s="13"/>
      <c r="BC28" s="14"/>
      <c r="BD28" s="51">
        <f t="shared" si="9"/>
        <v>0</v>
      </c>
      <c r="BE28" s="13"/>
      <c r="BF28" s="13"/>
      <c r="BG28" s="13"/>
      <c r="BH28" s="14"/>
      <c r="BI28" s="51">
        <f t="shared" si="10"/>
        <v>0</v>
      </c>
      <c r="BJ28" s="15">
        <f t="shared" si="11"/>
        <v>0</v>
      </c>
      <c r="BK28" s="56"/>
      <c r="BL28" s="50">
        <f t="shared" si="12"/>
        <v>0</v>
      </c>
      <c r="BM28" s="17">
        <f t="shared" si="13"/>
        <v>0</v>
      </c>
    </row>
    <row r="29" spans="1:65" ht="16.5" customHeight="1">
      <c r="A29" s="9">
        <v>22</v>
      </c>
      <c r="B29" s="253" t="s">
        <v>63</v>
      </c>
      <c r="C29" s="250" t="s">
        <v>414</v>
      </c>
      <c r="D29" s="250" t="s">
        <v>82</v>
      </c>
      <c r="E29" s="13"/>
      <c r="F29" s="13"/>
      <c r="G29" s="13"/>
      <c r="H29" s="14"/>
      <c r="I29" s="28">
        <f t="shared" si="0"/>
        <v>0</v>
      </c>
      <c r="J29" s="13"/>
      <c r="K29" s="13"/>
      <c r="L29" s="13"/>
      <c r="M29" s="14"/>
      <c r="N29" s="51">
        <f t="shared" si="1"/>
        <v>0</v>
      </c>
      <c r="O29" s="13"/>
      <c r="P29" s="13"/>
      <c r="Q29" s="13"/>
      <c r="R29" s="14"/>
      <c r="S29" s="28">
        <f t="shared" si="2"/>
        <v>0</v>
      </c>
      <c r="T29" s="13"/>
      <c r="U29" s="13"/>
      <c r="V29" s="13"/>
      <c r="W29" s="14"/>
      <c r="X29" s="28">
        <f t="shared" si="3"/>
        <v>0</v>
      </c>
      <c r="Y29" s="13"/>
      <c r="Z29" s="13"/>
      <c r="AA29" s="13"/>
      <c r="AB29" s="14"/>
      <c r="AC29" s="51">
        <f t="shared" si="4"/>
        <v>0</v>
      </c>
      <c r="AD29" s="16">
        <f t="shared" si="5"/>
        <v>0</v>
      </c>
      <c r="AE29" s="53"/>
      <c r="AF29" s="15"/>
      <c r="AG29" s="22">
        <v>22</v>
      </c>
      <c r="AH29" s="20" t="s">
        <v>25</v>
      </c>
      <c r="AI29" s="250" t="s">
        <v>414</v>
      </c>
      <c r="AJ29" s="250" t="s">
        <v>82</v>
      </c>
      <c r="AK29" s="13"/>
      <c r="AL29" s="13"/>
      <c r="AM29" s="13"/>
      <c r="AN29" s="14"/>
      <c r="AO29" s="51">
        <f t="shared" si="6"/>
        <v>0</v>
      </c>
      <c r="AP29" s="13"/>
      <c r="AQ29" s="13"/>
      <c r="AR29" s="13"/>
      <c r="AS29" s="14"/>
      <c r="AT29" s="51">
        <f t="shared" si="7"/>
        <v>0</v>
      </c>
      <c r="AU29" s="13"/>
      <c r="AV29" s="13"/>
      <c r="AW29" s="13"/>
      <c r="AX29" s="14"/>
      <c r="AY29" s="51">
        <f t="shared" si="8"/>
        <v>0</v>
      </c>
      <c r="AZ29" s="13"/>
      <c r="BA29" s="13"/>
      <c r="BB29" s="13"/>
      <c r="BC29" s="14"/>
      <c r="BD29" s="51">
        <f t="shared" si="9"/>
        <v>0</v>
      </c>
      <c r="BE29" s="13"/>
      <c r="BF29" s="13"/>
      <c r="BG29" s="13"/>
      <c r="BH29" s="14"/>
      <c r="BI29" s="51">
        <f t="shared" si="10"/>
        <v>0</v>
      </c>
      <c r="BJ29" s="15">
        <f t="shared" si="11"/>
        <v>0</v>
      </c>
      <c r="BK29" s="56"/>
      <c r="BL29" s="50">
        <f t="shared" si="12"/>
        <v>0</v>
      </c>
      <c r="BM29" s="17">
        <f t="shared" si="13"/>
        <v>0</v>
      </c>
    </row>
    <row r="30" spans="1:65" ht="16.5" customHeight="1">
      <c r="A30" s="9">
        <v>23</v>
      </c>
      <c r="B30" s="253" t="s">
        <v>63</v>
      </c>
      <c r="C30" s="250" t="s">
        <v>83</v>
      </c>
      <c r="D30" s="250" t="s">
        <v>29</v>
      </c>
      <c r="E30" s="23"/>
      <c r="F30" s="23"/>
      <c r="G30" s="23"/>
      <c r="H30" s="23"/>
      <c r="I30" s="28">
        <f t="shared" si="0"/>
        <v>0</v>
      </c>
      <c r="J30" s="23"/>
      <c r="K30" s="23"/>
      <c r="L30" s="23"/>
      <c r="M30" s="23"/>
      <c r="N30" s="51">
        <f t="shared" si="1"/>
        <v>0</v>
      </c>
      <c r="O30" s="23"/>
      <c r="P30" s="23"/>
      <c r="Q30" s="23"/>
      <c r="R30" s="23"/>
      <c r="S30" s="28">
        <f t="shared" si="2"/>
        <v>0</v>
      </c>
      <c r="T30" s="23"/>
      <c r="U30" s="23"/>
      <c r="V30" s="23"/>
      <c r="W30" s="23"/>
      <c r="X30" s="28">
        <f t="shared" si="3"/>
        <v>0</v>
      </c>
      <c r="Y30" s="23"/>
      <c r="Z30" s="23"/>
      <c r="AA30" s="23"/>
      <c r="AB30" s="23"/>
      <c r="AC30" s="51">
        <f t="shared" si="4"/>
        <v>0</v>
      </c>
      <c r="AD30" s="16">
        <f t="shared" si="5"/>
        <v>0</v>
      </c>
      <c r="AE30" s="54"/>
      <c r="AF30" s="23"/>
      <c r="AG30" s="9">
        <v>23</v>
      </c>
      <c r="AH30" s="20" t="s">
        <v>25</v>
      </c>
      <c r="AI30" s="250" t="s">
        <v>83</v>
      </c>
      <c r="AJ30" s="250" t="s">
        <v>29</v>
      </c>
      <c r="AK30" s="23"/>
      <c r="AL30" s="23"/>
      <c r="AM30" s="23"/>
      <c r="AN30" s="23"/>
      <c r="AO30" s="51">
        <f t="shared" si="6"/>
        <v>0</v>
      </c>
      <c r="AP30" s="23"/>
      <c r="AQ30" s="23"/>
      <c r="AR30" s="23"/>
      <c r="AS30" s="23"/>
      <c r="AT30" s="51">
        <f t="shared" si="7"/>
        <v>0</v>
      </c>
      <c r="AU30" s="23"/>
      <c r="AV30" s="23"/>
      <c r="AW30" s="23"/>
      <c r="AX30" s="23"/>
      <c r="AY30" s="51">
        <f t="shared" si="8"/>
        <v>0</v>
      </c>
      <c r="AZ30" s="23"/>
      <c r="BA30" s="23"/>
      <c r="BB30" s="23"/>
      <c r="BC30" s="23"/>
      <c r="BD30" s="51">
        <f t="shared" si="9"/>
        <v>0</v>
      </c>
      <c r="BE30" s="23"/>
      <c r="BF30" s="23"/>
      <c r="BG30" s="23"/>
      <c r="BH30" s="23"/>
      <c r="BI30" s="51">
        <f t="shared" si="10"/>
        <v>0</v>
      </c>
      <c r="BJ30" s="15">
        <f t="shared" si="11"/>
        <v>0</v>
      </c>
      <c r="BK30" s="57"/>
      <c r="BL30" s="50">
        <f t="shared" si="12"/>
        <v>0</v>
      </c>
      <c r="BM30" s="17">
        <f t="shared" si="13"/>
        <v>0</v>
      </c>
    </row>
    <row r="31" spans="1:65" ht="16.5" customHeight="1">
      <c r="A31" s="9">
        <v>24</v>
      </c>
      <c r="B31" s="253" t="s">
        <v>63</v>
      </c>
      <c r="C31" s="250" t="s">
        <v>84</v>
      </c>
      <c r="D31" s="250" t="s">
        <v>85</v>
      </c>
      <c r="E31" s="23"/>
      <c r="F31" s="23"/>
      <c r="G31" s="23"/>
      <c r="H31" s="23"/>
      <c r="I31" s="28">
        <f t="shared" si="0"/>
        <v>0</v>
      </c>
      <c r="J31" s="23"/>
      <c r="K31" s="23"/>
      <c r="L31" s="23"/>
      <c r="M31" s="23"/>
      <c r="N31" s="51">
        <f t="shared" si="1"/>
        <v>0</v>
      </c>
      <c r="O31" s="23"/>
      <c r="P31" s="23"/>
      <c r="Q31" s="23"/>
      <c r="R31" s="23"/>
      <c r="S31" s="28">
        <f t="shared" si="2"/>
        <v>0</v>
      </c>
      <c r="T31" s="23"/>
      <c r="U31" s="23"/>
      <c r="V31" s="23"/>
      <c r="W31" s="23"/>
      <c r="X31" s="28">
        <f t="shared" si="3"/>
        <v>0</v>
      </c>
      <c r="Y31" s="23"/>
      <c r="Z31" s="23"/>
      <c r="AA31" s="23"/>
      <c r="AB31" s="23"/>
      <c r="AC31" s="51">
        <f t="shared" si="4"/>
        <v>0</v>
      </c>
      <c r="AD31" s="16">
        <f t="shared" si="5"/>
        <v>0</v>
      </c>
      <c r="AE31" s="54"/>
      <c r="AF31" s="23"/>
      <c r="AG31" s="9">
        <v>24</v>
      </c>
      <c r="AH31" s="20" t="s">
        <v>25</v>
      </c>
      <c r="AI31" s="250" t="s">
        <v>84</v>
      </c>
      <c r="AJ31" s="250" t="s">
        <v>85</v>
      </c>
      <c r="AK31" s="23"/>
      <c r="AL31" s="23"/>
      <c r="AM31" s="23"/>
      <c r="AN31" s="23"/>
      <c r="AO31" s="51">
        <f t="shared" si="6"/>
        <v>0</v>
      </c>
      <c r="AP31" s="23"/>
      <c r="AQ31" s="23"/>
      <c r="AR31" s="23"/>
      <c r="AS31" s="23"/>
      <c r="AT31" s="51">
        <f t="shared" si="7"/>
        <v>0</v>
      </c>
      <c r="AU31" s="23"/>
      <c r="AV31" s="23"/>
      <c r="AW31" s="23"/>
      <c r="AX31" s="23"/>
      <c r="AY31" s="51">
        <f t="shared" si="8"/>
        <v>0</v>
      </c>
      <c r="AZ31" s="23"/>
      <c r="BA31" s="23"/>
      <c r="BB31" s="23"/>
      <c r="BC31" s="23"/>
      <c r="BD31" s="51">
        <f t="shared" si="9"/>
        <v>0</v>
      </c>
      <c r="BE31" s="23"/>
      <c r="BF31" s="23"/>
      <c r="BG31" s="23"/>
      <c r="BH31" s="23"/>
      <c r="BI31" s="51">
        <f t="shared" si="10"/>
        <v>0</v>
      </c>
      <c r="BJ31" s="15">
        <f t="shared" si="11"/>
        <v>0</v>
      </c>
      <c r="BK31" s="57"/>
      <c r="BL31" s="50">
        <f t="shared" si="12"/>
        <v>0</v>
      </c>
      <c r="BM31" s="17">
        <f t="shared" si="13"/>
        <v>0</v>
      </c>
    </row>
    <row r="32" spans="1:65" ht="16.5" customHeight="1">
      <c r="A32" s="9">
        <v>25</v>
      </c>
      <c r="B32" s="253" t="s">
        <v>63</v>
      </c>
      <c r="C32" s="250" t="s">
        <v>86</v>
      </c>
      <c r="D32" s="250" t="s">
        <v>27</v>
      </c>
      <c r="E32" s="23"/>
      <c r="F32" s="23"/>
      <c r="G32" s="23"/>
      <c r="H32" s="23"/>
      <c r="I32" s="28">
        <f t="shared" si="0"/>
        <v>0</v>
      </c>
      <c r="J32" s="23"/>
      <c r="K32" s="23"/>
      <c r="L32" s="23"/>
      <c r="M32" s="23"/>
      <c r="N32" s="51">
        <f t="shared" si="1"/>
        <v>0</v>
      </c>
      <c r="O32" s="23"/>
      <c r="P32" s="23"/>
      <c r="Q32" s="23"/>
      <c r="R32" s="23"/>
      <c r="S32" s="28">
        <f t="shared" si="2"/>
        <v>0</v>
      </c>
      <c r="T32" s="23"/>
      <c r="U32" s="23"/>
      <c r="V32" s="23"/>
      <c r="W32" s="23"/>
      <c r="X32" s="28">
        <f t="shared" si="3"/>
        <v>0</v>
      </c>
      <c r="Y32" s="23"/>
      <c r="Z32" s="23"/>
      <c r="AA32" s="23"/>
      <c r="AB32" s="23"/>
      <c r="AC32" s="51">
        <f t="shared" si="4"/>
        <v>0</v>
      </c>
      <c r="AD32" s="16">
        <f t="shared" si="5"/>
        <v>0</v>
      </c>
      <c r="AE32" s="54"/>
      <c r="AF32" s="23"/>
      <c r="AG32" s="9">
        <v>25</v>
      </c>
      <c r="AH32" s="20" t="s">
        <v>25</v>
      </c>
      <c r="AI32" s="250" t="s">
        <v>86</v>
      </c>
      <c r="AJ32" s="250" t="s">
        <v>27</v>
      </c>
      <c r="AK32" s="23"/>
      <c r="AL32" s="23"/>
      <c r="AM32" s="23"/>
      <c r="AN32" s="23"/>
      <c r="AO32" s="51">
        <f t="shared" si="6"/>
        <v>0</v>
      </c>
      <c r="AP32" s="23"/>
      <c r="AQ32" s="23"/>
      <c r="AR32" s="23"/>
      <c r="AS32" s="23"/>
      <c r="AT32" s="51">
        <f t="shared" si="7"/>
        <v>0</v>
      </c>
      <c r="AU32" s="23"/>
      <c r="AV32" s="23"/>
      <c r="AW32" s="23"/>
      <c r="AX32" s="23"/>
      <c r="AY32" s="51">
        <f t="shared" si="8"/>
        <v>0</v>
      </c>
      <c r="AZ32" s="23"/>
      <c r="BA32" s="23"/>
      <c r="BB32" s="23"/>
      <c r="BC32" s="23"/>
      <c r="BD32" s="51">
        <f t="shared" si="9"/>
        <v>0</v>
      </c>
      <c r="BE32" s="23"/>
      <c r="BF32" s="23"/>
      <c r="BG32" s="23"/>
      <c r="BH32" s="23"/>
      <c r="BI32" s="51">
        <f t="shared" si="10"/>
        <v>0</v>
      </c>
      <c r="BJ32" s="15">
        <f t="shared" si="11"/>
        <v>0</v>
      </c>
      <c r="BK32" s="57"/>
      <c r="BL32" s="50">
        <f t="shared" si="12"/>
        <v>0</v>
      </c>
      <c r="BM32" s="17">
        <f t="shared" si="13"/>
        <v>0</v>
      </c>
    </row>
    <row r="33" spans="1:65" ht="16.5" customHeight="1">
      <c r="A33" s="9">
        <v>26</v>
      </c>
      <c r="B33" s="253" t="s">
        <v>63</v>
      </c>
      <c r="C33" s="250" t="s">
        <v>87</v>
      </c>
      <c r="D33" s="250" t="s">
        <v>22</v>
      </c>
      <c r="E33" s="23"/>
      <c r="F33" s="23"/>
      <c r="G33" s="23"/>
      <c r="H33" s="23"/>
      <c r="I33" s="28">
        <f t="shared" si="0"/>
        <v>0</v>
      </c>
      <c r="J33" s="23"/>
      <c r="K33" s="23"/>
      <c r="L33" s="23"/>
      <c r="M33" s="23"/>
      <c r="N33" s="51">
        <f t="shared" si="1"/>
        <v>0</v>
      </c>
      <c r="O33" s="23"/>
      <c r="P33" s="23"/>
      <c r="Q33" s="23"/>
      <c r="R33" s="23"/>
      <c r="S33" s="28">
        <f t="shared" si="2"/>
        <v>0</v>
      </c>
      <c r="T33" s="23"/>
      <c r="U33" s="23"/>
      <c r="V33" s="23"/>
      <c r="W33" s="23"/>
      <c r="X33" s="28">
        <f t="shared" si="3"/>
        <v>0</v>
      </c>
      <c r="Y33" s="23"/>
      <c r="Z33" s="23"/>
      <c r="AA33" s="23"/>
      <c r="AB33" s="23"/>
      <c r="AC33" s="51">
        <f t="shared" si="4"/>
        <v>0</v>
      </c>
      <c r="AD33" s="16">
        <f t="shared" si="5"/>
        <v>0</v>
      </c>
      <c r="AE33" s="54"/>
      <c r="AF33" s="23"/>
      <c r="AG33" s="9">
        <v>26</v>
      </c>
      <c r="AH33" s="20" t="s">
        <v>25</v>
      </c>
      <c r="AI33" s="250" t="s">
        <v>87</v>
      </c>
      <c r="AJ33" s="250" t="s">
        <v>22</v>
      </c>
      <c r="AK33" s="23"/>
      <c r="AL33" s="23"/>
      <c r="AM33" s="23"/>
      <c r="AN33" s="23"/>
      <c r="AO33" s="51">
        <f t="shared" si="6"/>
        <v>0</v>
      </c>
      <c r="AP33" s="23"/>
      <c r="AQ33" s="23"/>
      <c r="AR33" s="23"/>
      <c r="AS33" s="23"/>
      <c r="AT33" s="51">
        <f t="shared" si="7"/>
        <v>0</v>
      </c>
      <c r="AU33" s="23"/>
      <c r="AV33" s="23"/>
      <c r="AW33" s="23"/>
      <c r="AX33" s="23"/>
      <c r="AY33" s="51">
        <f t="shared" si="8"/>
        <v>0</v>
      </c>
      <c r="AZ33" s="23"/>
      <c r="BA33" s="23"/>
      <c r="BB33" s="23"/>
      <c r="BC33" s="23"/>
      <c r="BD33" s="51">
        <f t="shared" si="9"/>
        <v>0</v>
      </c>
      <c r="BE33" s="23"/>
      <c r="BF33" s="23"/>
      <c r="BG33" s="23"/>
      <c r="BH33" s="23"/>
      <c r="BI33" s="51">
        <f t="shared" si="10"/>
        <v>0</v>
      </c>
      <c r="BJ33" s="15">
        <f t="shared" si="11"/>
        <v>0</v>
      </c>
      <c r="BK33" s="57"/>
      <c r="BL33" s="50">
        <f t="shared" si="12"/>
        <v>0</v>
      </c>
      <c r="BM33" s="17">
        <f t="shared" si="13"/>
        <v>0</v>
      </c>
    </row>
    <row r="34" spans="1:65" ht="16.5" customHeight="1">
      <c r="A34" s="9">
        <v>27</v>
      </c>
      <c r="B34" s="253" t="s">
        <v>63</v>
      </c>
      <c r="C34" s="250" t="s">
        <v>88</v>
      </c>
      <c r="D34" s="250" t="s">
        <v>89</v>
      </c>
      <c r="E34" s="23"/>
      <c r="F34" s="23"/>
      <c r="G34" s="23"/>
      <c r="H34" s="23"/>
      <c r="I34" s="28">
        <f t="shared" si="0"/>
        <v>0</v>
      </c>
      <c r="J34" s="23"/>
      <c r="K34" s="23"/>
      <c r="L34" s="23"/>
      <c r="M34" s="23"/>
      <c r="N34" s="51">
        <f t="shared" si="1"/>
        <v>0</v>
      </c>
      <c r="O34" s="23"/>
      <c r="P34" s="23"/>
      <c r="Q34" s="23"/>
      <c r="R34" s="23"/>
      <c r="S34" s="28">
        <f t="shared" si="2"/>
        <v>0</v>
      </c>
      <c r="T34" s="23"/>
      <c r="U34" s="23"/>
      <c r="V34" s="23"/>
      <c r="W34" s="23"/>
      <c r="X34" s="28">
        <f t="shared" si="3"/>
        <v>0</v>
      </c>
      <c r="Y34" s="23"/>
      <c r="Z34" s="23"/>
      <c r="AA34" s="23"/>
      <c r="AB34" s="23"/>
      <c r="AC34" s="51">
        <f t="shared" si="4"/>
        <v>0</v>
      </c>
      <c r="AD34" s="16">
        <f t="shared" si="5"/>
        <v>0</v>
      </c>
      <c r="AE34" s="54"/>
      <c r="AF34" s="23"/>
      <c r="AG34" s="9">
        <v>27</v>
      </c>
      <c r="AH34" s="20" t="s">
        <v>25</v>
      </c>
      <c r="AI34" s="250" t="s">
        <v>88</v>
      </c>
      <c r="AJ34" s="250" t="s">
        <v>89</v>
      </c>
      <c r="AK34" s="23"/>
      <c r="AL34" s="23"/>
      <c r="AM34" s="23"/>
      <c r="AN34" s="23"/>
      <c r="AO34" s="51">
        <f t="shared" si="6"/>
        <v>0</v>
      </c>
      <c r="AP34" s="23"/>
      <c r="AQ34" s="23"/>
      <c r="AR34" s="23"/>
      <c r="AS34" s="23"/>
      <c r="AT34" s="51">
        <f t="shared" si="7"/>
        <v>0</v>
      </c>
      <c r="AU34" s="23"/>
      <c r="AV34" s="23"/>
      <c r="AW34" s="23"/>
      <c r="AX34" s="23"/>
      <c r="AY34" s="51">
        <f t="shared" si="8"/>
        <v>0</v>
      </c>
      <c r="AZ34" s="23"/>
      <c r="BA34" s="23"/>
      <c r="BB34" s="23"/>
      <c r="BC34" s="23"/>
      <c r="BD34" s="51">
        <f t="shared" si="9"/>
        <v>0</v>
      </c>
      <c r="BE34" s="23"/>
      <c r="BF34" s="23"/>
      <c r="BG34" s="23"/>
      <c r="BH34" s="23"/>
      <c r="BI34" s="51">
        <f t="shared" si="10"/>
        <v>0</v>
      </c>
      <c r="BJ34" s="15">
        <f t="shared" si="11"/>
        <v>0</v>
      </c>
      <c r="BK34" s="57"/>
      <c r="BL34" s="50">
        <f t="shared" si="12"/>
        <v>0</v>
      </c>
      <c r="BM34" s="17">
        <f t="shared" si="13"/>
        <v>0</v>
      </c>
    </row>
    <row r="35" spans="1:65" ht="16.5" customHeight="1">
      <c r="A35" s="9">
        <v>28</v>
      </c>
      <c r="B35" s="253" t="s">
        <v>63</v>
      </c>
      <c r="C35" s="250" t="s">
        <v>34</v>
      </c>
      <c r="D35" s="250" t="s">
        <v>90</v>
      </c>
      <c r="E35" s="23"/>
      <c r="F35" s="23"/>
      <c r="G35" s="23"/>
      <c r="H35" s="23"/>
      <c r="I35" s="28">
        <f t="shared" si="0"/>
        <v>0</v>
      </c>
      <c r="J35" s="23"/>
      <c r="K35" s="23"/>
      <c r="L35" s="23"/>
      <c r="M35" s="23"/>
      <c r="N35" s="51">
        <f t="shared" si="1"/>
        <v>0</v>
      </c>
      <c r="O35" s="23"/>
      <c r="P35" s="23"/>
      <c r="Q35" s="23"/>
      <c r="R35" s="23"/>
      <c r="S35" s="28">
        <f t="shared" si="2"/>
        <v>0</v>
      </c>
      <c r="T35" s="23"/>
      <c r="U35" s="23"/>
      <c r="V35" s="23"/>
      <c r="W35" s="23"/>
      <c r="X35" s="28">
        <f t="shared" si="3"/>
        <v>0</v>
      </c>
      <c r="Y35" s="23"/>
      <c r="Z35" s="23"/>
      <c r="AA35" s="23"/>
      <c r="AB35" s="23"/>
      <c r="AC35" s="51">
        <f t="shared" si="4"/>
        <v>0</v>
      </c>
      <c r="AD35" s="16">
        <f t="shared" si="5"/>
        <v>0</v>
      </c>
      <c r="AE35" s="54"/>
      <c r="AF35" s="23"/>
      <c r="AG35" s="9">
        <v>28</v>
      </c>
      <c r="AH35" s="20" t="s">
        <v>25</v>
      </c>
      <c r="AI35" s="250" t="s">
        <v>34</v>
      </c>
      <c r="AJ35" s="250" t="s">
        <v>90</v>
      </c>
      <c r="AK35" s="23"/>
      <c r="AL35" s="23"/>
      <c r="AM35" s="23"/>
      <c r="AN35" s="23"/>
      <c r="AO35" s="51">
        <f t="shared" si="6"/>
        <v>0</v>
      </c>
      <c r="AP35" s="23"/>
      <c r="AQ35" s="23"/>
      <c r="AR35" s="23"/>
      <c r="AS35" s="23"/>
      <c r="AT35" s="51">
        <f t="shared" si="7"/>
        <v>0</v>
      </c>
      <c r="AU35" s="23"/>
      <c r="AV35" s="23"/>
      <c r="AW35" s="23"/>
      <c r="AX35" s="23"/>
      <c r="AY35" s="51">
        <f t="shared" si="8"/>
        <v>0</v>
      </c>
      <c r="AZ35" s="23"/>
      <c r="BA35" s="23"/>
      <c r="BB35" s="23"/>
      <c r="BC35" s="23"/>
      <c r="BD35" s="51">
        <f t="shared" si="9"/>
        <v>0</v>
      </c>
      <c r="BE35" s="23"/>
      <c r="BF35" s="23"/>
      <c r="BG35" s="23"/>
      <c r="BH35" s="23"/>
      <c r="BI35" s="51">
        <f t="shared" si="10"/>
        <v>0</v>
      </c>
      <c r="BJ35" s="15">
        <f t="shared" si="11"/>
        <v>0</v>
      </c>
      <c r="BK35" s="57"/>
      <c r="BL35" s="50">
        <f t="shared" si="12"/>
        <v>0</v>
      </c>
      <c r="BM35" s="17">
        <f t="shared" si="13"/>
        <v>0</v>
      </c>
    </row>
    <row r="36" spans="1:65" ht="16.5" customHeight="1">
      <c r="A36" s="9">
        <v>29</v>
      </c>
      <c r="B36" s="253" t="s">
        <v>63</v>
      </c>
      <c r="C36" s="250" t="s">
        <v>91</v>
      </c>
      <c r="D36" s="250" t="s">
        <v>20</v>
      </c>
      <c r="E36" s="23"/>
      <c r="F36" s="23"/>
      <c r="G36" s="23"/>
      <c r="H36" s="23"/>
      <c r="I36" s="28">
        <f t="shared" si="0"/>
        <v>0</v>
      </c>
      <c r="J36" s="23"/>
      <c r="K36" s="23"/>
      <c r="L36" s="23"/>
      <c r="M36" s="23"/>
      <c r="N36" s="51">
        <f t="shared" si="1"/>
        <v>0</v>
      </c>
      <c r="O36" s="23"/>
      <c r="P36" s="23"/>
      <c r="Q36" s="23"/>
      <c r="R36" s="23"/>
      <c r="S36" s="28">
        <f t="shared" si="2"/>
        <v>0</v>
      </c>
      <c r="T36" s="23"/>
      <c r="U36" s="23"/>
      <c r="V36" s="23"/>
      <c r="W36" s="23"/>
      <c r="X36" s="28">
        <f t="shared" si="3"/>
        <v>0</v>
      </c>
      <c r="Y36" s="23"/>
      <c r="Z36" s="23"/>
      <c r="AA36" s="23"/>
      <c r="AB36" s="23"/>
      <c r="AC36" s="51">
        <f t="shared" si="4"/>
        <v>0</v>
      </c>
      <c r="AD36" s="16">
        <f t="shared" si="5"/>
        <v>0</v>
      </c>
      <c r="AE36" s="54"/>
      <c r="AF36" s="23"/>
      <c r="AG36" s="9">
        <v>29</v>
      </c>
      <c r="AH36" s="20" t="s">
        <v>25</v>
      </c>
      <c r="AI36" s="250" t="s">
        <v>91</v>
      </c>
      <c r="AJ36" s="250" t="s">
        <v>20</v>
      </c>
      <c r="AK36" s="23"/>
      <c r="AL36" s="23"/>
      <c r="AM36" s="23"/>
      <c r="AN36" s="23"/>
      <c r="AO36" s="51">
        <f t="shared" si="6"/>
        <v>0</v>
      </c>
      <c r="AP36" s="23"/>
      <c r="AQ36" s="23"/>
      <c r="AR36" s="23"/>
      <c r="AS36" s="23"/>
      <c r="AT36" s="51">
        <f t="shared" si="7"/>
        <v>0</v>
      </c>
      <c r="AU36" s="23"/>
      <c r="AV36" s="23"/>
      <c r="AW36" s="23"/>
      <c r="AX36" s="23"/>
      <c r="AY36" s="51">
        <f t="shared" si="8"/>
        <v>0</v>
      </c>
      <c r="AZ36" s="23"/>
      <c r="BA36" s="23"/>
      <c r="BB36" s="23"/>
      <c r="BC36" s="23"/>
      <c r="BD36" s="51">
        <f t="shared" si="9"/>
        <v>0</v>
      </c>
      <c r="BE36" s="23"/>
      <c r="BF36" s="23"/>
      <c r="BG36" s="23"/>
      <c r="BH36" s="23"/>
      <c r="BI36" s="51">
        <f t="shared" si="10"/>
        <v>0</v>
      </c>
      <c r="BJ36" s="15">
        <f t="shared" si="11"/>
        <v>0</v>
      </c>
      <c r="BK36" s="57"/>
      <c r="BL36" s="50">
        <f t="shared" si="12"/>
        <v>0</v>
      </c>
      <c r="BM36" s="17">
        <f t="shared" si="13"/>
        <v>0</v>
      </c>
    </row>
    <row r="37" spans="1:65" ht="16.5" customHeight="1">
      <c r="A37" s="9">
        <v>30</v>
      </c>
      <c r="B37" s="251" t="s">
        <v>63</v>
      </c>
      <c r="C37" s="250" t="s">
        <v>92</v>
      </c>
      <c r="D37" s="250" t="s">
        <v>93</v>
      </c>
      <c r="E37" s="23"/>
      <c r="F37" s="23"/>
      <c r="G37" s="23"/>
      <c r="H37" s="23"/>
      <c r="I37" s="28">
        <f t="shared" si="0"/>
        <v>0</v>
      </c>
      <c r="J37" s="23"/>
      <c r="K37" s="23"/>
      <c r="L37" s="23"/>
      <c r="M37" s="23"/>
      <c r="N37" s="51">
        <f t="shared" si="1"/>
        <v>0</v>
      </c>
      <c r="O37" s="23"/>
      <c r="P37" s="23"/>
      <c r="Q37" s="23"/>
      <c r="R37" s="23"/>
      <c r="S37" s="28">
        <f t="shared" si="2"/>
        <v>0</v>
      </c>
      <c r="T37" s="23"/>
      <c r="U37" s="23"/>
      <c r="V37" s="23"/>
      <c r="W37" s="23"/>
      <c r="X37" s="28">
        <f t="shared" si="3"/>
        <v>0</v>
      </c>
      <c r="Y37" s="23"/>
      <c r="Z37" s="23"/>
      <c r="AA37" s="23"/>
      <c r="AB37" s="23"/>
      <c r="AC37" s="51">
        <f t="shared" si="4"/>
        <v>0</v>
      </c>
      <c r="AD37" s="16">
        <f t="shared" si="5"/>
        <v>0</v>
      </c>
      <c r="AE37" s="54"/>
      <c r="AF37" s="23"/>
      <c r="AG37" s="9">
        <v>30</v>
      </c>
      <c r="AH37" s="20" t="s">
        <v>25</v>
      </c>
      <c r="AI37" s="250" t="s">
        <v>92</v>
      </c>
      <c r="AJ37" s="250" t="s">
        <v>93</v>
      </c>
      <c r="AK37" s="23"/>
      <c r="AL37" s="23"/>
      <c r="AM37" s="23"/>
      <c r="AN37" s="23"/>
      <c r="AO37" s="51">
        <f t="shared" si="6"/>
        <v>0</v>
      </c>
      <c r="AP37" s="23"/>
      <c r="AQ37" s="23"/>
      <c r="AR37" s="23"/>
      <c r="AS37" s="23"/>
      <c r="AT37" s="51">
        <f t="shared" si="7"/>
        <v>0</v>
      </c>
      <c r="AU37" s="23"/>
      <c r="AV37" s="23"/>
      <c r="AW37" s="23"/>
      <c r="AX37" s="23"/>
      <c r="AY37" s="51">
        <f t="shared" si="8"/>
        <v>0</v>
      </c>
      <c r="AZ37" s="23"/>
      <c r="BA37" s="23"/>
      <c r="BB37" s="23"/>
      <c r="BC37" s="23"/>
      <c r="BD37" s="51">
        <f t="shared" si="9"/>
        <v>0</v>
      </c>
      <c r="BE37" s="23"/>
      <c r="BF37" s="23"/>
      <c r="BG37" s="23"/>
      <c r="BH37" s="23"/>
      <c r="BI37" s="51">
        <f t="shared" si="10"/>
        <v>0</v>
      </c>
      <c r="BJ37" s="15">
        <f t="shared" si="11"/>
        <v>0</v>
      </c>
      <c r="BK37" s="57"/>
      <c r="BL37" s="50">
        <f t="shared" si="12"/>
        <v>0</v>
      </c>
      <c r="BM37" s="17">
        <f t="shared" si="13"/>
        <v>0</v>
      </c>
    </row>
    <row r="38" spans="1:65" ht="16.5" customHeight="1">
      <c r="A38" s="9">
        <v>31</v>
      </c>
      <c r="B38" s="249" t="s">
        <v>63</v>
      </c>
      <c r="C38" s="250" t="s">
        <v>94</v>
      </c>
      <c r="D38" s="250" t="s">
        <v>95</v>
      </c>
      <c r="E38" s="23"/>
      <c r="F38" s="23"/>
      <c r="G38" s="23"/>
      <c r="H38" s="23"/>
      <c r="I38" s="28">
        <f t="shared" si="0"/>
        <v>0</v>
      </c>
      <c r="J38" s="23"/>
      <c r="K38" s="23"/>
      <c r="L38" s="23"/>
      <c r="M38" s="23"/>
      <c r="N38" s="51">
        <f t="shared" si="1"/>
        <v>0</v>
      </c>
      <c r="O38" s="23"/>
      <c r="P38" s="23"/>
      <c r="Q38" s="23"/>
      <c r="R38" s="23"/>
      <c r="S38" s="28">
        <f t="shared" si="2"/>
        <v>0</v>
      </c>
      <c r="T38" s="23"/>
      <c r="U38" s="23"/>
      <c r="V38" s="23"/>
      <c r="W38" s="23"/>
      <c r="X38" s="28">
        <f t="shared" si="3"/>
        <v>0</v>
      </c>
      <c r="Y38" s="23"/>
      <c r="Z38" s="23"/>
      <c r="AA38" s="23"/>
      <c r="AB38" s="23"/>
      <c r="AC38" s="51">
        <f t="shared" si="4"/>
        <v>0</v>
      </c>
      <c r="AD38" s="16">
        <f t="shared" si="5"/>
        <v>0</v>
      </c>
      <c r="AE38" s="54"/>
      <c r="AF38" s="23"/>
      <c r="AG38" s="9">
        <v>31</v>
      </c>
      <c r="AH38" s="20" t="s">
        <v>25</v>
      </c>
      <c r="AI38" s="250" t="s">
        <v>94</v>
      </c>
      <c r="AJ38" s="250" t="s">
        <v>95</v>
      </c>
      <c r="AK38" s="23"/>
      <c r="AL38" s="23"/>
      <c r="AM38" s="23"/>
      <c r="AN38" s="23"/>
      <c r="AO38" s="51">
        <f t="shared" si="6"/>
        <v>0</v>
      </c>
      <c r="AP38" s="23"/>
      <c r="AQ38" s="23"/>
      <c r="AR38" s="23"/>
      <c r="AS38" s="23"/>
      <c r="AT38" s="51">
        <f t="shared" si="7"/>
        <v>0</v>
      </c>
      <c r="AU38" s="23"/>
      <c r="AV38" s="23"/>
      <c r="AW38" s="23"/>
      <c r="AX38" s="23"/>
      <c r="AY38" s="51">
        <f t="shared" si="8"/>
        <v>0</v>
      </c>
      <c r="AZ38" s="23"/>
      <c r="BA38" s="23"/>
      <c r="BB38" s="23"/>
      <c r="BC38" s="23"/>
      <c r="BD38" s="51">
        <f t="shared" si="9"/>
        <v>0</v>
      </c>
      <c r="BE38" s="23"/>
      <c r="BF38" s="23"/>
      <c r="BG38" s="23"/>
      <c r="BH38" s="23"/>
      <c r="BI38" s="51">
        <f t="shared" si="10"/>
        <v>0</v>
      </c>
      <c r="BJ38" s="15">
        <f t="shared" si="11"/>
        <v>0</v>
      </c>
      <c r="BK38" s="57"/>
      <c r="BL38" s="50">
        <f t="shared" si="12"/>
        <v>0</v>
      </c>
      <c r="BM38" s="17">
        <f t="shared" si="13"/>
        <v>0</v>
      </c>
    </row>
    <row r="39" spans="1:65" ht="16.5" customHeight="1">
      <c r="A39" s="9">
        <v>32</v>
      </c>
      <c r="B39" s="251" t="s">
        <v>63</v>
      </c>
      <c r="C39" s="250" t="s">
        <v>96</v>
      </c>
      <c r="D39" s="250" t="s">
        <v>35</v>
      </c>
      <c r="E39" s="23"/>
      <c r="F39" s="23"/>
      <c r="G39" s="23"/>
      <c r="H39" s="23"/>
      <c r="I39" s="28">
        <f t="shared" si="0"/>
        <v>0</v>
      </c>
      <c r="J39" s="23"/>
      <c r="K39" s="23"/>
      <c r="L39" s="23"/>
      <c r="M39" s="23"/>
      <c r="N39" s="51">
        <f t="shared" si="1"/>
        <v>0</v>
      </c>
      <c r="O39" s="23"/>
      <c r="P39" s="23"/>
      <c r="Q39" s="23"/>
      <c r="R39" s="23"/>
      <c r="S39" s="28">
        <f t="shared" si="2"/>
        <v>0</v>
      </c>
      <c r="T39" s="23"/>
      <c r="U39" s="23"/>
      <c r="V39" s="23"/>
      <c r="W39" s="23"/>
      <c r="X39" s="28">
        <f t="shared" si="3"/>
        <v>0</v>
      </c>
      <c r="Y39" s="23"/>
      <c r="Z39" s="23"/>
      <c r="AA39" s="23"/>
      <c r="AB39" s="23"/>
      <c r="AC39" s="51">
        <f t="shared" si="4"/>
        <v>0</v>
      </c>
      <c r="AD39" s="16">
        <f t="shared" si="5"/>
        <v>0</v>
      </c>
      <c r="AE39" s="54"/>
      <c r="AF39" s="23"/>
      <c r="AG39" s="9">
        <v>32</v>
      </c>
      <c r="AH39" s="20" t="s">
        <v>25</v>
      </c>
      <c r="AI39" s="250" t="s">
        <v>96</v>
      </c>
      <c r="AJ39" s="250" t="s">
        <v>35</v>
      </c>
      <c r="AK39" s="23"/>
      <c r="AL39" s="23"/>
      <c r="AM39" s="23"/>
      <c r="AN39" s="23"/>
      <c r="AO39" s="51">
        <f t="shared" si="6"/>
        <v>0</v>
      </c>
      <c r="AP39" s="23"/>
      <c r="AQ39" s="23"/>
      <c r="AR39" s="23"/>
      <c r="AS39" s="23"/>
      <c r="AT39" s="51">
        <f t="shared" si="7"/>
        <v>0</v>
      </c>
      <c r="AU39" s="23"/>
      <c r="AV39" s="23"/>
      <c r="AW39" s="23"/>
      <c r="AX39" s="23"/>
      <c r="AY39" s="51">
        <f t="shared" si="8"/>
        <v>0</v>
      </c>
      <c r="AZ39" s="23"/>
      <c r="BA39" s="23"/>
      <c r="BB39" s="23"/>
      <c r="BC39" s="23"/>
      <c r="BD39" s="51">
        <f t="shared" si="9"/>
        <v>0</v>
      </c>
      <c r="BE39" s="23"/>
      <c r="BF39" s="23"/>
      <c r="BG39" s="23"/>
      <c r="BH39" s="23"/>
      <c r="BI39" s="51">
        <f t="shared" si="10"/>
        <v>0</v>
      </c>
      <c r="BJ39" s="15">
        <f t="shared" si="11"/>
        <v>0</v>
      </c>
      <c r="BK39" s="57"/>
      <c r="BL39" s="50">
        <f t="shared" si="12"/>
        <v>0</v>
      </c>
      <c r="BM39" s="17">
        <f t="shared" si="13"/>
        <v>0</v>
      </c>
    </row>
    <row r="40" spans="1:65" ht="16.5" customHeight="1">
      <c r="A40" s="9">
        <v>33</v>
      </c>
      <c r="B40" s="251" t="s">
        <v>63</v>
      </c>
      <c r="C40" s="250" t="s">
        <v>97</v>
      </c>
      <c r="D40" s="250" t="s">
        <v>44</v>
      </c>
      <c r="E40" s="23"/>
      <c r="F40" s="23"/>
      <c r="G40" s="23"/>
      <c r="H40" s="23"/>
      <c r="I40" s="28">
        <f t="shared" si="0"/>
        <v>0</v>
      </c>
      <c r="J40" s="23"/>
      <c r="K40" s="23"/>
      <c r="L40" s="23"/>
      <c r="M40" s="23"/>
      <c r="N40" s="51">
        <f t="shared" si="1"/>
        <v>0</v>
      </c>
      <c r="O40" s="23"/>
      <c r="P40" s="23"/>
      <c r="Q40" s="23"/>
      <c r="R40" s="23"/>
      <c r="S40" s="28">
        <f t="shared" si="2"/>
        <v>0</v>
      </c>
      <c r="T40" s="23"/>
      <c r="U40" s="23"/>
      <c r="V40" s="23"/>
      <c r="W40" s="23"/>
      <c r="X40" s="28">
        <f t="shared" si="3"/>
        <v>0</v>
      </c>
      <c r="Y40" s="23"/>
      <c r="Z40" s="23"/>
      <c r="AA40" s="23"/>
      <c r="AB40" s="23"/>
      <c r="AC40" s="51">
        <f t="shared" si="4"/>
        <v>0</v>
      </c>
      <c r="AD40" s="16">
        <f t="shared" si="5"/>
        <v>0</v>
      </c>
      <c r="AE40" s="54"/>
      <c r="AF40" s="23"/>
      <c r="AG40" s="9">
        <v>33</v>
      </c>
      <c r="AH40" s="20" t="s">
        <v>25</v>
      </c>
      <c r="AI40" s="250" t="s">
        <v>97</v>
      </c>
      <c r="AJ40" s="250" t="s">
        <v>44</v>
      </c>
      <c r="AK40" s="23"/>
      <c r="AL40" s="23"/>
      <c r="AM40" s="23"/>
      <c r="AN40" s="23"/>
      <c r="AO40" s="51">
        <f t="shared" si="6"/>
        <v>0</v>
      </c>
      <c r="AP40" s="23"/>
      <c r="AQ40" s="23"/>
      <c r="AR40" s="23"/>
      <c r="AS40" s="23"/>
      <c r="AT40" s="51">
        <f t="shared" si="7"/>
        <v>0</v>
      </c>
      <c r="AU40" s="23"/>
      <c r="AV40" s="23"/>
      <c r="AW40" s="23"/>
      <c r="AX40" s="23"/>
      <c r="AY40" s="51">
        <f t="shared" si="8"/>
        <v>0</v>
      </c>
      <c r="AZ40" s="23"/>
      <c r="BA40" s="23"/>
      <c r="BB40" s="23"/>
      <c r="BC40" s="23"/>
      <c r="BD40" s="51">
        <f t="shared" si="9"/>
        <v>0</v>
      </c>
      <c r="BE40" s="23"/>
      <c r="BF40" s="23"/>
      <c r="BG40" s="23"/>
      <c r="BH40" s="23"/>
      <c r="BI40" s="51">
        <f t="shared" si="10"/>
        <v>0</v>
      </c>
      <c r="BJ40" s="15">
        <f t="shared" si="11"/>
        <v>0</v>
      </c>
      <c r="BK40" s="57"/>
      <c r="BL40" s="50">
        <f t="shared" si="12"/>
        <v>0</v>
      </c>
      <c r="BM40" s="17">
        <f t="shared" si="13"/>
        <v>0</v>
      </c>
    </row>
    <row r="41" spans="1:65" ht="16.5" customHeight="1">
      <c r="A41" s="9">
        <v>34</v>
      </c>
      <c r="B41" s="251" t="s">
        <v>63</v>
      </c>
      <c r="C41" s="250" t="s">
        <v>21</v>
      </c>
      <c r="D41" s="250" t="s">
        <v>60</v>
      </c>
      <c r="E41" s="23"/>
      <c r="F41" s="23"/>
      <c r="G41" s="23"/>
      <c r="H41" s="23"/>
      <c r="I41" s="28">
        <f t="shared" si="0"/>
        <v>0</v>
      </c>
      <c r="J41" s="23"/>
      <c r="K41" s="23"/>
      <c r="L41" s="23"/>
      <c r="M41" s="23"/>
      <c r="N41" s="51">
        <f t="shared" si="1"/>
        <v>0</v>
      </c>
      <c r="O41" s="23"/>
      <c r="P41" s="23"/>
      <c r="Q41" s="23"/>
      <c r="R41" s="23"/>
      <c r="S41" s="28">
        <f t="shared" si="2"/>
        <v>0</v>
      </c>
      <c r="T41" s="23"/>
      <c r="U41" s="23"/>
      <c r="V41" s="23"/>
      <c r="W41" s="23"/>
      <c r="X41" s="28">
        <f t="shared" si="3"/>
        <v>0</v>
      </c>
      <c r="Y41" s="23"/>
      <c r="Z41" s="23"/>
      <c r="AA41" s="23"/>
      <c r="AB41" s="23"/>
      <c r="AC41" s="51">
        <f t="shared" si="4"/>
        <v>0</v>
      </c>
      <c r="AD41" s="16">
        <f t="shared" si="5"/>
        <v>0</v>
      </c>
      <c r="AE41" s="54"/>
      <c r="AF41" s="23"/>
      <c r="AG41" s="9">
        <v>34</v>
      </c>
      <c r="AH41" s="20" t="s">
        <v>25</v>
      </c>
      <c r="AI41" s="250" t="s">
        <v>21</v>
      </c>
      <c r="AJ41" s="250" t="s">
        <v>60</v>
      </c>
      <c r="AK41" s="23"/>
      <c r="AL41" s="23"/>
      <c r="AM41" s="23"/>
      <c r="AN41" s="23"/>
      <c r="AO41" s="51">
        <f t="shared" si="6"/>
        <v>0</v>
      </c>
      <c r="AP41" s="23"/>
      <c r="AQ41" s="23"/>
      <c r="AR41" s="23"/>
      <c r="AS41" s="23"/>
      <c r="AT41" s="51">
        <f t="shared" si="7"/>
        <v>0</v>
      </c>
      <c r="AU41" s="23"/>
      <c r="AV41" s="23"/>
      <c r="AW41" s="23"/>
      <c r="AX41" s="23"/>
      <c r="AY41" s="51">
        <f t="shared" si="8"/>
        <v>0</v>
      </c>
      <c r="AZ41" s="23"/>
      <c r="BA41" s="23"/>
      <c r="BB41" s="23"/>
      <c r="BC41" s="23"/>
      <c r="BD41" s="51">
        <f t="shared" si="9"/>
        <v>0</v>
      </c>
      <c r="BE41" s="23"/>
      <c r="BF41" s="23"/>
      <c r="BG41" s="23"/>
      <c r="BH41" s="23"/>
      <c r="BI41" s="51">
        <f t="shared" si="10"/>
        <v>0</v>
      </c>
      <c r="BJ41" s="15">
        <f t="shared" si="11"/>
        <v>0</v>
      </c>
      <c r="BK41" s="57"/>
      <c r="BL41" s="50">
        <f t="shared" si="12"/>
        <v>0</v>
      </c>
      <c r="BM41" s="17">
        <f t="shared" si="13"/>
        <v>0</v>
      </c>
    </row>
    <row r="42" spans="1:65" ht="16.5" customHeight="1">
      <c r="A42" s="9">
        <v>35</v>
      </c>
      <c r="B42" s="251" t="s">
        <v>63</v>
      </c>
      <c r="C42" s="250" t="s">
        <v>239</v>
      </c>
      <c r="D42" s="250" t="s">
        <v>203</v>
      </c>
      <c r="E42" s="23"/>
      <c r="F42" s="23"/>
      <c r="G42" s="23"/>
      <c r="H42" s="23"/>
      <c r="I42" s="28">
        <f t="shared" si="0"/>
        <v>0</v>
      </c>
      <c r="J42" s="23"/>
      <c r="K42" s="23"/>
      <c r="L42" s="23"/>
      <c r="M42" s="23"/>
      <c r="N42" s="51">
        <f t="shared" si="1"/>
        <v>0</v>
      </c>
      <c r="O42" s="23"/>
      <c r="P42" s="23"/>
      <c r="Q42" s="23"/>
      <c r="R42" s="23"/>
      <c r="S42" s="28">
        <f t="shared" si="2"/>
        <v>0</v>
      </c>
      <c r="T42" s="23"/>
      <c r="U42" s="23"/>
      <c r="V42" s="23"/>
      <c r="W42" s="23"/>
      <c r="X42" s="28">
        <f t="shared" si="3"/>
        <v>0</v>
      </c>
      <c r="Y42" s="23"/>
      <c r="Z42" s="23"/>
      <c r="AA42" s="23"/>
      <c r="AB42" s="23"/>
      <c r="AC42" s="51">
        <f t="shared" si="4"/>
        <v>0</v>
      </c>
      <c r="AD42" s="16">
        <f t="shared" si="5"/>
        <v>0</v>
      </c>
      <c r="AE42" s="54"/>
      <c r="AF42" s="23"/>
      <c r="AG42" s="9">
        <v>35</v>
      </c>
      <c r="AH42" s="20" t="s">
        <v>25</v>
      </c>
      <c r="AI42" s="250" t="s">
        <v>239</v>
      </c>
      <c r="AJ42" s="250" t="s">
        <v>203</v>
      </c>
      <c r="AK42" s="23"/>
      <c r="AL42" s="23"/>
      <c r="AM42" s="23"/>
      <c r="AN42" s="23"/>
      <c r="AO42" s="51">
        <f t="shared" si="6"/>
        <v>0</v>
      </c>
      <c r="AP42" s="23"/>
      <c r="AQ42" s="23"/>
      <c r="AR42" s="23"/>
      <c r="AS42" s="23"/>
      <c r="AT42" s="51">
        <f t="shared" si="7"/>
        <v>0</v>
      </c>
      <c r="AU42" s="23"/>
      <c r="AV42" s="23"/>
      <c r="AW42" s="23"/>
      <c r="AX42" s="23"/>
      <c r="AY42" s="51">
        <f t="shared" si="8"/>
        <v>0</v>
      </c>
      <c r="AZ42" s="23"/>
      <c r="BA42" s="23"/>
      <c r="BB42" s="23"/>
      <c r="BC42" s="23"/>
      <c r="BD42" s="51">
        <f t="shared" si="9"/>
        <v>0</v>
      </c>
      <c r="BE42" s="23"/>
      <c r="BF42" s="23"/>
      <c r="BG42" s="23"/>
      <c r="BH42" s="23"/>
      <c r="BI42" s="51">
        <f t="shared" si="10"/>
        <v>0</v>
      </c>
      <c r="BJ42" s="15">
        <f t="shared" si="11"/>
        <v>0</v>
      </c>
      <c r="BK42" s="57"/>
      <c r="BL42" s="50">
        <f t="shared" si="12"/>
        <v>0</v>
      </c>
      <c r="BM42" s="17">
        <f t="shared" si="13"/>
        <v>0</v>
      </c>
    </row>
    <row r="43" spans="1:65" ht="16.5" customHeight="1">
      <c r="A43" s="9">
        <v>36</v>
      </c>
      <c r="B43" s="251" t="s">
        <v>46</v>
      </c>
      <c r="C43" s="250" t="s">
        <v>415</v>
      </c>
      <c r="D43" s="250" t="s">
        <v>416</v>
      </c>
      <c r="E43" s="23"/>
      <c r="F43" s="23"/>
      <c r="G43" s="23"/>
      <c r="H43" s="23"/>
      <c r="I43" s="28">
        <f t="shared" si="0"/>
        <v>0</v>
      </c>
      <c r="J43" s="23"/>
      <c r="K43" s="23"/>
      <c r="L43" s="23"/>
      <c r="M43" s="23"/>
      <c r="N43" s="51">
        <f t="shared" si="1"/>
        <v>0</v>
      </c>
      <c r="O43" s="23"/>
      <c r="P43" s="23"/>
      <c r="Q43" s="23"/>
      <c r="R43" s="23"/>
      <c r="S43" s="28">
        <f t="shared" si="2"/>
        <v>0</v>
      </c>
      <c r="T43" s="23"/>
      <c r="U43" s="23"/>
      <c r="V43" s="23"/>
      <c r="W43" s="23"/>
      <c r="X43" s="28">
        <f t="shared" si="3"/>
        <v>0</v>
      </c>
      <c r="Y43" s="23"/>
      <c r="Z43" s="23"/>
      <c r="AA43" s="23"/>
      <c r="AB43" s="23"/>
      <c r="AC43" s="51">
        <f t="shared" si="4"/>
        <v>0</v>
      </c>
      <c r="AD43" s="16">
        <f t="shared" si="5"/>
        <v>0</v>
      </c>
      <c r="AE43" s="54"/>
      <c r="AF43" s="23"/>
      <c r="AG43" s="9">
        <v>36</v>
      </c>
      <c r="AH43" s="20" t="s">
        <v>24</v>
      </c>
      <c r="AI43" s="250" t="s">
        <v>415</v>
      </c>
      <c r="AJ43" s="250" t="s">
        <v>416</v>
      </c>
      <c r="AK43" s="23"/>
      <c r="AL43" s="23"/>
      <c r="AM43" s="23"/>
      <c r="AN43" s="23"/>
      <c r="AO43" s="51">
        <f t="shared" si="6"/>
        <v>0</v>
      </c>
      <c r="AP43" s="23"/>
      <c r="AQ43" s="23"/>
      <c r="AR43" s="23"/>
      <c r="AS43" s="23"/>
      <c r="AT43" s="51">
        <f t="shared" si="7"/>
        <v>0</v>
      </c>
      <c r="AU43" s="23"/>
      <c r="AV43" s="23"/>
      <c r="AW43" s="23"/>
      <c r="AX43" s="23"/>
      <c r="AY43" s="51">
        <f t="shared" si="8"/>
        <v>0</v>
      </c>
      <c r="AZ43" s="23"/>
      <c r="BA43" s="23"/>
      <c r="BB43" s="23"/>
      <c r="BC43" s="23"/>
      <c r="BD43" s="51">
        <f t="shared" si="9"/>
        <v>0</v>
      </c>
      <c r="BE43" s="23"/>
      <c r="BF43" s="23"/>
      <c r="BG43" s="23"/>
      <c r="BH43" s="23"/>
      <c r="BI43" s="51">
        <f t="shared" si="10"/>
        <v>0</v>
      </c>
      <c r="BJ43" s="15">
        <f t="shared" si="11"/>
        <v>0</v>
      </c>
      <c r="BK43" s="57"/>
      <c r="BL43" s="50">
        <f t="shared" si="12"/>
        <v>0</v>
      </c>
      <c r="BM43" s="17">
        <f t="shared" si="13"/>
        <v>0</v>
      </c>
    </row>
    <row r="44" spans="1:65" ht="16.5" customHeight="1">
      <c r="A44" s="9">
        <v>37</v>
      </c>
      <c r="B44" s="251" t="s">
        <v>46</v>
      </c>
      <c r="C44" s="250" t="s">
        <v>120</v>
      </c>
      <c r="D44" s="287" t="s">
        <v>121</v>
      </c>
      <c r="E44" s="288"/>
      <c r="F44" s="288"/>
      <c r="G44" s="288"/>
      <c r="H44" s="288"/>
      <c r="I44" s="289">
        <f t="shared" si="0"/>
        <v>0</v>
      </c>
      <c r="J44" s="288"/>
      <c r="K44" s="288"/>
      <c r="L44" s="288"/>
      <c r="M44" s="288"/>
      <c r="N44" s="290">
        <f t="shared" si="1"/>
        <v>0</v>
      </c>
      <c r="O44" s="288"/>
      <c r="P44" s="288"/>
      <c r="Q44" s="288"/>
      <c r="R44" s="288"/>
      <c r="S44" s="289">
        <f t="shared" si="2"/>
        <v>0</v>
      </c>
      <c r="T44" s="288"/>
      <c r="U44" s="288"/>
      <c r="V44" s="288"/>
      <c r="W44" s="288"/>
      <c r="X44" s="289">
        <f t="shared" si="3"/>
        <v>0</v>
      </c>
      <c r="Y44" s="288"/>
      <c r="Z44" s="288"/>
      <c r="AA44" s="288"/>
      <c r="AB44" s="288"/>
      <c r="AC44" s="290">
        <f t="shared" si="4"/>
        <v>0</v>
      </c>
      <c r="AD44" s="291">
        <f t="shared" si="5"/>
        <v>0</v>
      </c>
      <c r="AE44" s="292"/>
      <c r="AF44" s="288"/>
      <c r="AG44" s="293">
        <v>37</v>
      </c>
      <c r="AH44" s="49" t="s">
        <v>24</v>
      </c>
      <c r="AI44" s="250" t="s">
        <v>120</v>
      </c>
      <c r="AJ44" s="287" t="s">
        <v>121</v>
      </c>
      <c r="AK44" s="288"/>
      <c r="AL44" s="288"/>
      <c r="AM44" s="288"/>
      <c r="AN44" s="288"/>
      <c r="AO44" s="290">
        <f t="shared" si="6"/>
        <v>0</v>
      </c>
      <c r="AP44" s="288"/>
      <c r="AQ44" s="288"/>
      <c r="AR44" s="288"/>
      <c r="AS44" s="288"/>
      <c r="AT44" s="290">
        <f t="shared" si="7"/>
        <v>0</v>
      </c>
      <c r="AU44" s="288"/>
      <c r="AV44" s="288"/>
      <c r="AW44" s="288"/>
      <c r="AX44" s="288"/>
      <c r="AY44" s="290">
        <f t="shared" si="8"/>
        <v>0</v>
      </c>
      <c r="AZ44" s="288"/>
      <c r="BA44" s="288"/>
      <c r="BB44" s="288"/>
      <c r="BC44" s="288"/>
      <c r="BD44" s="290">
        <f t="shared" si="9"/>
        <v>0</v>
      </c>
      <c r="BE44" s="288"/>
      <c r="BF44" s="288"/>
      <c r="BG44" s="288"/>
      <c r="BH44" s="288"/>
      <c r="BI44" s="290">
        <f t="shared" si="10"/>
        <v>0</v>
      </c>
      <c r="BJ44" s="295">
        <f t="shared" si="11"/>
        <v>0</v>
      </c>
      <c r="BK44" s="296"/>
      <c r="BL44" s="297">
        <f t="shared" si="12"/>
        <v>0</v>
      </c>
      <c r="BM44" s="298">
        <f t="shared" si="13"/>
        <v>0</v>
      </c>
    </row>
    <row r="45" spans="1:65" ht="16.5" customHeight="1">
      <c r="A45" s="9">
        <v>38</v>
      </c>
      <c r="B45" s="251" t="s">
        <v>63</v>
      </c>
      <c r="C45" s="250" t="s">
        <v>425</v>
      </c>
      <c r="D45" s="287" t="s">
        <v>426</v>
      </c>
      <c r="E45" s="23"/>
      <c r="F45" s="23"/>
      <c r="G45" s="23"/>
      <c r="H45" s="23"/>
      <c r="I45" s="28">
        <f t="shared" si="0"/>
        <v>0</v>
      </c>
      <c r="J45" s="23"/>
      <c r="K45" s="23"/>
      <c r="L45" s="23"/>
      <c r="M45" s="23"/>
      <c r="N45" s="51">
        <f t="shared" si="1"/>
        <v>0</v>
      </c>
      <c r="O45" s="23"/>
      <c r="P45" s="23"/>
      <c r="Q45" s="23"/>
      <c r="R45" s="23"/>
      <c r="S45" s="289">
        <f t="shared" si="2"/>
        <v>0</v>
      </c>
      <c r="T45" s="23"/>
      <c r="U45" s="23"/>
      <c r="V45" s="23"/>
      <c r="W45" s="23"/>
      <c r="X45" s="289">
        <f t="shared" si="3"/>
        <v>0</v>
      </c>
      <c r="Y45" s="23"/>
      <c r="Z45" s="23"/>
      <c r="AA45" s="23"/>
      <c r="AB45" s="23"/>
      <c r="AC45" s="290">
        <f t="shared" ref="AC45:AC47" si="14">Y45+Z45+AA45+AB45</f>
        <v>0</v>
      </c>
      <c r="AD45" s="291">
        <f t="shared" ref="AD45:AD47" si="15">I45+N45+S45+X45</f>
        <v>0</v>
      </c>
      <c r="AE45" s="292"/>
      <c r="AF45" s="23"/>
      <c r="AG45" s="9">
        <v>38</v>
      </c>
      <c r="AH45" s="49" t="s">
        <v>25</v>
      </c>
      <c r="AI45" s="250" t="s">
        <v>425</v>
      </c>
      <c r="AJ45" s="287" t="s">
        <v>426</v>
      </c>
      <c r="AK45" s="23"/>
      <c r="AL45" s="23"/>
      <c r="AM45" s="23"/>
      <c r="AN45" s="23"/>
      <c r="AO45" s="290">
        <f t="shared" si="6"/>
        <v>0</v>
      </c>
      <c r="AP45" s="23"/>
      <c r="AQ45" s="23"/>
      <c r="AR45" s="23"/>
      <c r="AS45" s="23"/>
      <c r="AT45" s="290">
        <f t="shared" si="7"/>
        <v>0</v>
      </c>
      <c r="AU45" s="23"/>
      <c r="AV45" s="23"/>
      <c r="AW45" s="23"/>
      <c r="AX45" s="23"/>
      <c r="AY45" s="290">
        <f t="shared" si="8"/>
        <v>0</v>
      </c>
      <c r="AZ45" s="23"/>
      <c r="BA45" s="23"/>
      <c r="BB45" s="23"/>
      <c r="BC45" s="23"/>
      <c r="BD45" s="290">
        <f t="shared" si="9"/>
        <v>0</v>
      </c>
      <c r="BE45" s="23"/>
      <c r="BF45" s="23"/>
      <c r="BG45" s="23"/>
      <c r="BH45" s="23"/>
      <c r="BI45" s="290">
        <f t="shared" si="10"/>
        <v>0</v>
      </c>
      <c r="BJ45" s="295">
        <f t="shared" si="11"/>
        <v>0</v>
      </c>
      <c r="BK45" s="296"/>
      <c r="BL45" s="297">
        <f t="shared" si="12"/>
        <v>0</v>
      </c>
      <c r="BM45" s="298">
        <f t="shared" si="13"/>
        <v>0</v>
      </c>
    </row>
    <row r="46" spans="1:65" ht="16.5" customHeight="1">
      <c r="A46" s="9">
        <v>39</v>
      </c>
      <c r="B46" s="251" t="s">
        <v>63</v>
      </c>
      <c r="C46" s="250" t="s">
        <v>428</v>
      </c>
      <c r="D46" s="287" t="s">
        <v>429</v>
      </c>
      <c r="E46" s="23"/>
      <c r="F46" s="23"/>
      <c r="G46" s="23"/>
      <c r="H46" s="23"/>
      <c r="I46" s="28">
        <f t="shared" si="0"/>
        <v>0</v>
      </c>
      <c r="J46" s="23"/>
      <c r="K46" s="23"/>
      <c r="L46" s="23"/>
      <c r="M46" s="23"/>
      <c r="N46" s="51">
        <f t="shared" si="1"/>
        <v>0</v>
      </c>
      <c r="O46" s="23"/>
      <c r="P46" s="23"/>
      <c r="Q46" s="23"/>
      <c r="R46" s="23"/>
      <c r="S46" s="289">
        <f t="shared" si="2"/>
        <v>0</v>
      </c>
      <c r="T46" s="23"/>
      <c r="U46" s="23"/>
      <c r="V46" s="23"/>
      <c r="W46" s="23"/>
      <c r="X46" s="289">
        <f t="shared" si="3"/>
        <v>0</v>
      </c>
      <c r="Y46" s="23"/>
      <c r="Z46" s="23"/>
      <c r="AA46" s="23"/>
      <c r="AB46" s="23"/>
      <c r="AC46" s="290">
        <f t="shared" si="14"/>
        <v>0</v>
      </c>
      <c r="AD46" s="291">
        <f t="shared" si="15"/>
        <v>0</v>
      </c>
      <c r="AE46" s="292"/>
      <c r="AF46" s="23"/>
      <c r="AG46" s="9">
        <v>39</v>
      </c>
      <c r="AH46" s="49" t="s">
        <v>25</v>
      </c>
      <c r="AI46" s="250" t="s">
        <v>428</v>
      </c>
      <c r="AJ46" s="287" t="s">
        <v>429</v>
      </c>
      <c r="AK46" s="23"/>
      <c r="AL46" s="23"/>
      <c r="AM46" s="23"/>
      <c r="AN46" s="23"/>
      <c r="AO46" s="290">
        <f t="shared" si="6"/>
        <v>0</v>
      </c>
      <c r="AP46" s="23"/>
      <c r="AQ46" s="23"/>
      <c r="AR46" s="23"/>
      <c r="AS46" s="23"/>
      <c r="AT46" s="290">
        <f t="shared" si="7"/>
        <v>0</v>
      </c>
      <c r="AU46" s="23"/>
      <c r="AV46" s="23"/>
      <c r="AW46" s="23"/>
      <c r="AX46" s="23"/>
      <c r="AY46" s="290">
        <f t="shared" si="8"/>
        <v>0</v>
      </c>
      <c r="AZ46" s="23"/>
      <c r="BA46" s="23"/>
      <c r="BB46" s="23"/>
      <c r="BC46" s="23"/>
      <c r="BD46" s="290">
        <f t="shared" si="9"/>
        <v>0</v>
      </c>
      <c r="BE46" s="23"/>
      <c r="BF46" s="23"/>
      <c r="BG46" s="23"/>
      <c r="BH46" s="23"/>
      <c r="BI46" s="290">
        <f t="shared" si="10"/>
        <v>0</v>
      </c>
      <c r="BJ46" s="295">
        <f t="shared" si="11"/>
        <v>0</v>
      </c>
      <c r="BK46" s="296"/>
      <c r="BL46" s="297">
        <f t="shared" si="12"/>
        <v>0</v>
      </c>
      <c r="BM46" s="298">
        <f t="shared" si="13"/>
        <v>0</v>
      </c>
    </row>
    <row r="47" spans="1:65" ht="16.5" customHeight="1">
      <c r="A47" s="9">
        <v>40</v>
      </c>
      <c r="B47" s="251"/>
      <c r="C47" s="250"/>
      <c r="D47" s="287"/>
      <c r="E47" s="23"/>
      <c r="F47" s="23"/>
      <c r="G47" s="23"/>
      <c r="H47" s="23"/>
      <c r="I47" s="28">
        <f t="shared" si="0"/>
        <v>0</v>
      </c>
      <c r="J47" s="23"/>
      <c r="K47" s="23"/>
      <c r="L47" s="23"/>
      <c r="M47" s="23"/>
      <c r="N47" s="51">
        <f t="shared" si="1"/>
        <v>0</v>
      </c>
      <c r="O47" s="23"/>
      <c r="P47" s="23"/>
      <c r="Q47" s="23"/>
      <c r="R47" s="23"/>
      <c r="S47" s="289">
        <f t="shared" si="2"/>
        <v>0</v>
      </c>
      <c r="T47" s="23"/>
      <c r="U47" s="23"/>
      <c r="V47" s="23"/>
      <c r="W47" s="23"/>
      <c r="X47" s="289">
        <f t="shared" si="3"/>
        <v>0</v>
      </c>
      <c r="Y47" s="23"/>
      <c r="Z47" s="23"/>
      <c r="AA47" s="23"/>
      <c r="AB47" s="23"/>
      <c r="AC47" s="290">
        <f t="shared" si="14"/>
        <v>0</v>
      </c>
      <c r="AD47" s="291">
        <f t="shared" si="15"/>
        <v>0</v>
      </c>
      <c r="AE47" s="292"/>
      <c r="AF47" s="23"/>
      <c r="AG47" s="9">
        <v>40</v>
      </c>
      <c r="AH47" s="49"/>
      <c r="AI47" s="250"/>
      <c r="AJ47" s="287"/>
      <c r="AK47" s="23"/>
      <c r="AL47" s="23"/>
      <c r="AM47" s="23"/>
      <c r="AN47" s="23"/>
      <c r="AO47" s="290">
        <f t="shared" si="6"/>
        <v>0</v>
      </c>
      <c r="AP47" s="23"/>
      <c r="AQ47" s="23"/>
      <c r="AR47" s="23"/>
      <c r="AS47" s="23"/>
      <c r="AT47" s="290">
        <f t="shared" si="7"/>
        <v>0</v>
      </c>
      <c r="AU47" s="23"/>
      <c r="AV47" s="23"/>
      <c r="AW47" s="23"/>
      <c r="AX47" s="23"/>
      <c r="AY47" s="290">
        <f t="shared" si="8"/>
        <v>0</v>
      </c>
      <c r="AZ47" s="23"/>
      <c r="BA47" s="23"/>
      <c r="BB47" s="23"/>
      <c r="BC47" s="23"/>
      <c r="BD47" s="290">
        <f t="shared" si="9"/>
        <v>0</v>
      </c>
      <c r="BE47" s="23"/>
      <c r="BF47" s="23"/>
      <c r="BG47" s="23"/>
      <c r="BH47" s="23"/>
      <c r="BI47" s="290">
        <f t="shared" si="10"/>
        <v>0</v>
      </c>
      <c r="BJ47" s="295">
        <f t="shared" si="11"/>
        <v>0</v>
      </c>
      <c r="BK47" s="296"/>
      <c r="BL47" s="297">
        <f t="shared" si="12"/>
        <v>0</v>
      </c>
      <c r="BM47" s="298">
        <f t="shared" si="13"/>
        <v>0</v>
      </c>
    </row>
  </sheetData>
  <mergeCells count="25">
    <mergeCell ref="A1:AI1"/>
    <mergeCell ref="A2:AI2"/>
    <mergeCell ref="A3:AI3"/>
    <mergeCell ref="E5:I5"/>
    <mergeCell ref="J5:N5"/>
    <mergeCell ref="E4:AC4"/>
    <mergeCell ref="AD4:AD5"/>
    <mergeCell ref="AE4:AE6"/>
    <mergeCell ref="AF4:AF6"/>
    <mergeCell ref="O5:S5"/>
    <mergeCell ref="T5:X5"/>
    <mergeCell ref="Y5:AC5"/>
    <mergeCell ref="AK5:AO5"/>
    <mergeCell ref="AP5:AT5"/>
    <mergeCell ref="AJ1:BM1"/>
    <mergeCell ref="AJ2:BM2"/>
    <mergeCell ref="AJ3:BM3"/>
    <mergeCell ref="BK4:BK6"/>
    <mergeCell ref="BL4:BL6"/>
    <mergeCell ref="BM4:BM7"/>
    <mergeCell ref="AU5:AY5"/>
    <mergeCell ref="AZ5:BD5"/>
    <mergeCell ref="BE5:BI5"/>
    <mergeCell ref="BJ4:BJ5"/>
    <mergeCell ref="AK4:BI4"/>
  </mergeCells>
  <pageMargins left="0.23622047244094491" right="0.19685039370078741" top="0.35433070866141736" bottom="0.15748031496062992" header="0.31496062992125984" footer="0.31496062992125984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0942A-F024-43D1-818E-8DC46D6178D1}">
  <dimension ref="A1:DE132"/>
  <sheetViews>
    <sheetView topLeftCell="AG37" workbookViewId="0">
      <selection activeCell="B46" sqref="B46:E46"/>
    </sheetView>
  </sheetViews>
  <sheetFormatPr defaultColWidth="9.109375" defaultRowHeight="21"/>
  <cols>
    <col min="1" max="1" width="3.5546875" style="58" customWidth="1"/>
    <col min="2" max="2" width="5.44140625" style="24" customWidth="1"/>
    <col min="3" max="3" width="6.88671875" style="1" customWidth="1"/>
    <col min="4" max="4" width="8.88671875" style="58" customWidth="1"/>
    <col min="5" max="5" width="8.44140625" style="58" customWidth="1"/>
    <col min="6" max="37" width="2" style="58" customWidth="1"/>
    <col min="38" max="38" width="2.88671875" style="58" customWidth="1"/>
    <col min="39" max="39" width="6.6640625" style="1" customWidth="1"/>
    <col min="40" max="40" width="7.33203125" style="1" customWidth="1"/>
    <col min="41" max="41" width="8.33203125" style="1" customWidth="1"/>
    <col min="42" max="42" width="9" style="1" customWidth="1"/>
    <col min="43" max="74" width="2" style="58" customWidth="1"/>
    <col min="75" max="75" width="2.88671875" style="58" customWidth="1"/>
    <col min="76" max="77" width="6.6640625" style="1" customWidth="1"/>
    <col min="78" max="78" width="8.88671875" style="58" customWidth="1"/>
    <col min="79" max="79" width="8.44140625" style="58" customWidth="1"/>
    <col min="80" max="95" width="2" style="58" customWidth="1"/>
    <col min="96" max="97" width="7.5546875" style="58" hidden="1" customWidth="1"/>
    <col min="98" max="98" width="9.44140625" style="58" hidden="1" customWidth="1"/>
    <col min="99" max="99" width="3.6640625" style="58" customWidth="1"/>
    <col min="100" max="100" width="4.88671875" style="58" customWidth="1"/>
    <col min="101" max="101" width="4.44140625" style="58" customWidth="1"/>
    <col min="102" max="109" width="2.44140625" style="58" customWidth="1"/>
    <col min="110" max="16384" width="9.109375" style="58"/>
  </cols>
  <sheetData>
    <row r="1" spans="1:109" ht="19.2" customHeight="1" thickBot="1">
      <c r="V1" s="59"/>
    </row>
    <row r="2" spans="1:109" ht="18" customHeight="1">
      <c r="A2" s="392" t="s">
        <v>259</v>
      </c>
      <c r="B2" s="396" t="s">
        <v>260</v>
      </c>
      <c r="C2" s="398" t="s">
        <v>261</v>
      </c>
      <c r="D2" s="398"/>
      <c r="E2" s="60" t="s">
        <v>262</v>
      </c>
      <c r="F2" s="400">
        <v>1</v>
      </c>
      <c r="G2" s="401"/>
      <c r="H2" s="401"/>
      <c r="I2" s="402"/>
      <c r="J2" s="401">
        <v>2</v>
      </c>
      <c r="K2" s="401"/>
      <c r="L2" s="401"/>
      <c r="M2" s="401"/>
      <c r="N2" s="400">
        <v>3</v>
      </c>
      <c r="O2" s="401"/>
      <c r="P2" s="401"/>
      <c r="Q2" s="402"/>
      <c r="R2" s="401">
        <v>4</v>
      </c>
      <c r="S2" s="401"/>
      <c r="T2" s="401"/>
      <c r="U2" s="401"/>
      <c r="V2" s="412">
        <v>5</v>
      </c>
      <c r="W2" s="401"/>
      <c r="X2" s="401"/>
      <c r="Y2" s="402"/>
      <c r="Z2" s="400">
        <v>6</v>
      </c>
      <c r="AA2" s="401"/>
      <c r="AB2" s="401"/>
      <c r="AC2" s="402"/>
      <c r="AD2" s="400">
        <v>7</v>
      </c>
      <c r="AE2" s="401"/>
      <c r="AF2" s="401"/>
      <c r="AG2" s="402"/>
      <c r="AH2" s="400">
        <v>8</v>
      </c>
      <c r="AI2" s="401"/>
      <c r="AJ2" s="401"/>
      <c r="AK2" s="402"/>
      <c r="AL2" s="392" t="s">
        <v>259</v>
      </c>
      <c r="AM2" s="448" t="s">
        <v>260</v>
      </c>
      <c r="AN2" s="444" t="s">
        <v>261</v>
      </c>
      <c r="AO2" s="398"/>
      <c r="AP2" s="60" t="s">
        <v>262</v>
      </c>
      <c r="AQ2" s="400">
        <v>9</v>
      </c>
      <c r="AR2" s="401"/>
      <c r="AS2" s="401"/>
      <c r="AT2" s="402"/>
      <c r="AU2" s="451">
        <v>10</v>
      </c>
      <c r="AV2" s="452"/>
      <c r="AW2" s="452"/>
      <c r="AX2" s="453"/>
      <c r="AY2" s="454">
        <v>11</v>
      </c>
      <c r="AZ2" s="452"/>
      <c r="BA2" s="452"/>
      <c r="BB2" s="455"/>
      <c r="BC2" s="401">
        <v>12</v>
      </c>
      <c r="BD2" s="401"/>
      <c r="BE2" s="401"/>
      <c r="BF2" s="401"/>
      <c r="BG2" s="400">
        <v>13</v>
      </c>
      <c r="BH2" s="401"/>
      <c r="BI2" s="401"/>
      <c r="BJ2" s="402"/>
      <c r="BK2" s="401">
        <v>14</v>
      </c>
      <c r="BL2" s="401"/>
      <c r="BM2" s="401"/>
      <c r="BN2" s="401"/>
      <c r="BO2" s="400">
        <v>15</v>
      </c>
      <c r="BP2" s="401"/>
      <c r="BQ2" s="401"/>
      <c r="BR2" s="401"/>
      <c r="BS2" s="415">
        <v>16</v>
      </c>
      <c r="BT2" s="416"/>
      <c r="BU2" s="416"/>
      <c r="BV2" s="417"/>
      <c r="BW2" s="392" t="s">
        <v>259</v>
      </c>
      <c r="BX2" s="418" t="s">
        <v>260</v>
      </c>
      <c r="BY2" s="444" t="s">
        <v>261</v>
      </c>
      <c r="BZ2" s="398"/>
      <c r="CA2" s="60" t="s">
        <v>262</v>
      </c>
      <c r="CB2" s="400">
        <v>17</v>
      </c>
      <c r="CC2" s="401"/>
      <c r="CD2" s="401"/>
      <c r="CE2" s="402"/>
      <c r="CF2" s="401">
        <v>18</v>
      </c>
      <c r="CG2" s="401"/>
      <c r="CH2" s="401"/>
      <c r="CI2" s="401"/>
      <c r="CJ2" s="400">
        <v>19</v>
      </c>
      <c r="CK2" s="401"/>
      <c r="CL2" s="401"/>
      <c r="CM2" s="402"/>
      <c r="CN2" s="401">
        <v>20</v>
      </c>
      <c r="CO2" s="401"/>
      <c r="CP2" s="401"/>
      <c r="CQ2" s="401"/>
      <c r="CR2" s="413" t="s">
        <v>263</v>
      </c>
      <c r="CS2" s="413"/>
      <c r="CT2" s="396" t="s">
        <v>264</v>
      </c>
      <c r="CU2" s="438" t="s">
        <v>265</v>
      </c>
      <c r="CV2" s="438" t="s">
        <v>266</v>
      </c>
      <c r="CW2" s="438" t="s">
        <v>267</v>
      </c>
      <c r="CX2" s="441" t="s">
        <v>268</v>
      </c>
      <c r="CY2" s="442"/>
      <c r="CZ2" s="442"/>
      <c r="DA2" s="443"/>
      <c r="DB2" s="441" t="s">
        <v>269</v>
      </c>
      <c r="DC2" s="442"/>
      <c r="DD2" s="442"/>
      <c r="DE2" s="443"/>
    </row>
    <row r="3" spans="1:109" ht="21" customHeight="1">
      <c r="A3" s="393"/>
      <c r="B3" s="397"/>
      <c r="C3" s="399"/>
      <c r="D3" s="399"/>
      <c r="E3" s="61" t="s">
        <v>270</v>
      </c>
      <c r="F3" s="403"/>
      <c r="G3" s="404"/>
      <c r="H3" s="404"/>
      <c r="I3" s="405"/>
      <c r="J3" s="403"/>
      <c r="K3" s="404"/>
      <c r="L3" s="404"/>
      <c r="M3" s="405"/>
      <c r="N3" s="403"/>
      <c r="O3" s="404"/>
      <c r="P3" s="404"/>
      <c r="Q3" s="405"/>
      <c r="R3" s="403"/>
      <c r="S3" s="404"/>
      <c r="T3" s="404"/>
      <c r="U3" s="405"/>
      <c r="V3" s="403"/>
      <c r="W3" s="404"/>
      <c r="X3" s="404"/>
      <c r="Y3" s="405"/>
      <c r="Z3" s="403"/>
      <c r="AA3" s="404"/>
      <c r="AB3" s="404"/>
      <c r="AC3" s="405"/>
      <c r="AD3" s="403"/>
      <c r="AE3" s="404"/>
      <c r="AF3" s="404"/>
      <c r="AG3" s="405"/>
      <c r="AH3" s="403"/>
      <c r="AI3" s="404"/>
      <c r="AJ3" s="404"/>
      <c r="AK3" s="405"/>
      <c r="AL3" s="393"/>
      <c r="AM3" s="449"/>
      <c r="AN3" s="445"/>
      <c r="AO3" s="399"/>
      <c r="AP3" s="61" t="s">
        <v>270</v>
      </c>
      <c r="AQ3" s="403"/>
      <c r="AR3" s="404"/>
      <c r="AS3" s="404"/>
      <c r="AT3" s="405"/>
      <c r="AU3" s="403"/>
      <c r="AV3" s="404"/>
      <c r="AW3" s="404"/>
      <c r="AX3" s="405"/>
      <c r="AY3" s="403"/>
      <c r="AZ3" s="404"/>
      <c r="BA3" s="404"/>
      <c r="BB3" s="405"/>
      <c r="BC3" s="403"/>
      <c r="BD3" s="404"/>
      <c r="BE3" s="404"/>
      <c r="BF3" s="405"/>
      <c r="BG3" s="403"/>
      <c r="BH3" s="404"/>
      <c r="BI3" s="404"/>
      <c r="BJ3" s="405"/>
      <c r="BK3" s="403"/>
      <c r="BL3" s="404"/>
      <c r="BM3" s="404"/>
      <c r="BN3" s="405"/>
      <c r="BO3" s="403"/>
      <c r="BP3" s="404"/>
      <c r="BQ3" s="404"/>
      <c r="BR3" s="405"/>
      <c r="BS3" s="403"/>
      <c r="BT3" s="404"/>
      <c r="BU3" s="404"/>
      <c r="BV3" s="405"/>
      <c r="BW3" s="393"/>
      <c r="BX3" s="419"/>
      <c r="BY3" s="445"/>
      <c r="BZ3" s="399"/>
      <c r="CA3" s="61" t="s">
        <v>270</v>
      </c>
      <c r="CB3" s="403"/>
      <c r="CC3" s="404"/>
      <c r="CD3" s="404"/>
      <c r="CE3" s="405"/>
      <c r="CF3" s="403"/>
      <c r="CG3" s="404"/>
      <c r="CH3" s="404"/>
      <c r="CI3" s="405"/>
      <c r="CJ3" s="403"/>
      <c r="CK3" s="404"/>
      <c r="CL3" s="404"/>
      <c r="CM3" s="405"/>
      <c r="CN3" s="414"/>
      <c r="CO3" s="414"/>
      <c r="CP3" s="414"/>
      <c r="CQ3" s="414"/>
      <c r="CR3" s="421" t="s">
        <v>271</v>
      </c>
      <c r="CS3" s="423" t="s">
        <v>267</v>
      </c>
      <c r="CT3" s="397"/>
      <c r="CU3" s="439"/>
      <c r="CV3" s="439"/>
      <c r="CW3" s="439"/>
      <c r="CX3" s="425"/>
      <c r="CY3" s="426"/>
      <c r="CZ3" s="426"/>
      <c r="DA3" s="429"/>
      <c r="DB3" s="425"/>
      <c r="DC3" s="426"/>
      <c r="DD3" s="426"/>
      <c r="DE3" s="429"/>
    </row>
    <row r="4" spans="1:109" ht="19.5" customHeight="1">
      <c r="A4" s="393"/>
      <c r="B4" s="397"/>
      <c r="C4" s="399"/>
      <c r="D4" s="399"/>
      <c r="E4" s="61" t="s">
        <v>272</v>
      </c>
      <c r="F4" s="62"/>
      <c r="G4" s="63"/>
      <c r="H4" s="63"/>
      <c r="I4" s="64"/>
      <c r="J4" s="65"/>
      <c r="K4" s="63"/>
      <c r="L4" s="63"/>
      <c r="M4" s="66"/>
      <c r="N4" s="67"/>
      <c r="O4" s="63"/>
      <c r="P4" s="63"/>
      <c r="Q4" s="64"/>
      <c r="R4" s="65"/>
      <c r="S4" s="63"/>
      <c r="T4" s="63"/>
      <c r="U4" s="66"/>
      <c r="V4" s="67"/>
      <c r="W4" s="63"/>
      <c r="X4" s="63"/>
      <c r="Y4" s="64"/>
      <c r="Z4" s="67"/>
      <c r="AA4" s="63"/>
      <c r="AB4" s="63"/>
      <c r="AC4" s="64"/>
      <c r="AD4" s="67"/>
      <c r="AE4" s="63"/>
      <c r="AF4" s="63"/>
      <c r="AG4" s="64"/>
      <c r="AH4" s="67"/>
      <c r="AI4" s="63"/>
      <c r="AJ4" s="63"/>
      <c r="AK4" s="64"/>
      <c r="AL4" s="393"/>
      <c r="AM4" s="449"/>
      <c r="AN4" s="445"/>
      <c r="AO4" s="399"/>
      <c r="AP4" s="61" t="s">
        <v>272</v>
      </c>
      <c r="AQ4" s="67"/>
      <c r="AR4" s="63"/>
      <c r="AS4" s="63"/>
      <c r="AT4" s="64"/>
      <c r="AU4" s="65"/>
      <c r="AV4" s="63"/>
      <c r="AW4" s="63"/>
      <c r="AX4" s="66"/>
      <c r="AY4" s="67"/>
      <c r="AZ4" s="63"/>
      <c r="BA4" s="63"/>
      <c r="BB4" s="64"/>
      <c r="BC4" s="65"/>
      <c r="BD4" s="63"/>
      <c r="BE4" s="63"/>
      <c r="BF4" s="66"/>
      <c r="BG4" s="67"/>
      <c r="BH4" s="63"/>
      <c r="BI4" s="63"/>
      <c r="BJ4" s="64"/>
      <c r="BK4" s="65"/>
      <c r="BL4" s="63"/>
      <c r="BM4" s="63"/>
      <c r="BN4" s="66"/>
      <c r="BO4" s="67"/>
      <c r="BP4" s="63"/>
      <c r="BQ4" s="63"/>
      <c r="BR4" s="66"/>
      <c r="BS4" s="67"/>
      <c r="BT4" s="63"/>
      <c r="BU4" s="63"/>
      <c r="BV4" s="64"/>
      <c r="BW4" s="393"/>
      <c r="BX4" s="419"/>
      <c r="BY4" s="445"/>
      <c r="BZ4" s="399"/>
      <c r="CA4" s="61" t="s">
        <v>272</v>
      </c>
      <c r="CB4" s="67"/>
      <c r="CC4" s="63"/>
      <c r="CD4" s="63"/>
      <c r="CE4" s="64"/>
      <c r="CF4" s="65"/>
      <c r="CG4" s="63"/>
      <c r="CH4" s="63"/>
      <c r="CI4" s="66"/>
      <c r="CJ4" s="67"/>
      <c r="CK4" s="63"/>
      <c r="CL4" s="63"/>
      <c r="CM4" s="64"/>
      <c r="CN4" s="68"/>
      <c r="CO4" s="69"/>
      <c r="CP4" s="69"/>
      <c r="CQ4" s="70"/>
      <c r="CR4" s="422"/>
      <c r="CS4" s="424"/>
      <c r="CT4" s="397"/>
      <c r="CU4" s="439"/>
      <c r="CV4" s="439"/>
      <c r="CW4" s="439"/>
      <c r="CX4" s="425" t="s">
        <v>273</v>
      </c>
      <c r="CY4" s="426"/>
      <c r="CZ4" s="426"/>
      <c r="DA4" s="426"/>
      <c r="DB4" s="425" t="s">
        <v>274</v>
      </c>
      <c r="DC4" s="426"/>
      <c r="DD4" s="426"/>
      <c r="DE4" s="429"/>
    </row>
    <row r="5" spans="1:109" ht="10.199999999999999" customHeight="1" thickBot="1">
      <c r="A5" s="394"/>
      <c r="B5" s="397"/>
      <c r="C5" s="399"/>
      <c r="D5" s="399"/>
      <c r="E5" s="431" t="s">
        <v>275</v>
      </c>
      <c r="F5" s="410"/>
      <c r="G5" s="406"/>
      <c r="H5" s="406"/>
      <c r="I5" s="408"/>
      <c r="J5" s="410"/>
      <c r="K5" s="406"/>
      <c r="L5" s="406"/>
      <c r="M5" s="408"/>
      <c r="N5" s="410"/>
      <c r="O5" s="406"/>
      <c r="P5" s="406"/>
      <c r="Q5" s="408"/>
      <c r="R5" s="410"/>
      <c r="S5" s="406"/>
      <c r="T5" s="406"/>
      <c r="U5" s="408"/>
      <c r="V5" s="410"/>
      <c r="W5" s="406"/>
      <c r="X5" s="406"/>
      <c r="Y5" s="408"/>
      <c r="Z5" s="410"/>
      <c r="AA5" s="406"/>
      <c r="AB5" s="406"/>
      <c r="AC5" s="408"/>
      <c r="AD5" s="410"/>
      <c r="AE5" s="406"/>
      <c r="AF5" s="406"/>
      <c r="AG5" s="408"/>
      <c r="AH5" s="410"/>
      <c r="AI5" s="406"/>
      <c r="AJ5" s="406"/>
      <c r="AK5" s="408"/>
      <c r="AL5" s="394"/>
      <c r="AM5" s="449"/>
      <c r="AN5" s="445"/>
      <c r="AO5" s="399"/>
      <c r="AP5" s="431" t="s">
        <v>275</v>
      </c>
      <c r="AQ5" s="410"/>
      <c r="AR5" s="406"/>
      <c r="AS5" s="406"/>
      <c r="AT5" s="408"/>
      <c r="AU5" s="410"/>
      <c r="AV5" s="406"/>
      <c r="AW5" s="406"/>
      <c r="AX5" s="408"/>
      <c r="AY5" s="410"/>
      <c r="AZ5" s="406"/>
      <c r="BA5" s="406"/>
      <c r="BB5" s="408"/>
      <c r="BC5" s="410"/>
      <c r="BD5" s="406"/>
      <c r="BE5" s="406"/>
      <c r="BF5" s="408"/>
      <c r="BG5" s="410"/>
      <c r="BH5" s="406"/>
      <c r="BI5" s="406"/>
      <c r="BJ5" s="408"/>
      <c r="BK5" s="410"/>
      <c r="BL5" s="406"/>
      <c r="BM5" s="406"/>
      <c r="BN5" s="408"/>
      <c r="BO5" s="410"/>
      <c r="BP5" s="406"/>
      <c r="BQ5" s="406"/>
      <c r="BR5" s="408"/>
      <c r="BS5" s="410"/>
      <c r="BT5" s="406"/>
      <c r="BU5" s="406"/>
      <c r="BV5" s="408"/>
      <c r="BW5" s="394"/>
      <c r="BX5" s="419"/>
      <c r="BY5" s="445"/>
      <c r="BZ5" s="399"/>
      <c r="CA5" s="431" t="s">
        <v>275</v>
      </c>
      <c r="CB5" s="410"/>
      <c r="CC5" s="406"/>
      <c r="CD5" s="406"/>
      <c r="CE5" s="408"/>
      <c r="CF5" s="410"/>
      <c r="CG5" s="406"/>
      <c r="CH5" s="406"/>
      <c r="CI5" s="408"/>
      <c r="CJ5" s="410"/>
      <c r="CK5" s="406"/>
      <c r="CL5" s="406"/>
      <c r="CM5" s="408"/>
      <c r="CN5" s="410"/>
      <c r="CO5" s="406"/>
      <c r="CP5" s="406"/>
      <c r="CQ5" s="408"/>
      <c r="CR5" s="434">
        <f>IF([1]ลับ!CX4=0," ",[1]ลับ!CX4)</f>
        <v>20</v>
      </c>
      <c r="CS5" s="436">
        <v>100</v>
      </c>
      <c r="CT5" s="397"/>
      <c r="CU5" s="440"/>
      <c r="CV5" s="440"/>
      <c r="CW5" s="440"/>
      <c r="CX5" s="427"/>
      <c r="CY5" s="428"/>
      <c r="CZ5" s="428"/>
      <c r="DA5" s="428"/>
      <c r="DB5" s="427"/>
      <c r="DC5" s="428"/>
      <c r="DD5" s="428"/>
      <c r="DE5" s="430"/>
    </row>
    <row r="6" spans="1:109" ht="12" customHeight="1" thickBot="1">
      <c r="A6" s="395"/>
      <c r="B6" s="397"/>
      <c r="C6" s="399"/>
      <c r="D6" s="399"/>
      <c r="E6" s="432"/>
      <c r="F6" s="411"/>
      <c r="G6" s="407"/>
      <c r="H6" s="407"/>
      <c r="I6" s="409"/>
      <c r="J6" s="411"/>
      <c r="K6" s="407"/>
      <c r="L6" s="407"/>
      <c r="M6" s="409"/>
      <c r="N6" s="411"/>
      <c r="O6" s="407"/>
      <c r="P6" s="407"/>
      <c r="Q6" s="409"/>
      <c r="R6" s="411"/>
      <c r="S6" s="407"/>
      <c r="T6" s="407"/>
      <c r="U6" s="409"/>
      <c r="V6" s="411"/>
      <c r="W6" s="407"/>
      <c r="X6" s="407"/>
      <c r="Y6" s="409"/>
      <c r="Z6" s="411"/>
      <c r="AA6" s="407"/>
      <c r="AB6" s="407"/>
      <c r="AC6" s="409"/>
      <c r="AD6" s="411"/>
      <c r="AE6" s="407"/>
      <c r="AF6" s="407"/>
      <c r="AG6" s="409"/>
      <c r="AH6" s="411"/>
      <c r="AI6" s="407"/>
      <c r="AJ6" s="407"/>
      <c r="AK6" s="409"/>
      <c r="AL6" s="395"/>
      <c r="AM6" s="450"/>
      <c r="AN6" s="446"/>
      <c r="AO6" s="447"/>
      <c r="AP6" s="433"/>
      <c r="AQ6" s="411"/>
      <c r="AR6" s="407"/>
      <c r="AS6" s="407"/>
      <c r="AT6" s="409"/>
      <c r="AU6" s="411"/>
      <c r="AV6" s="407"/>
      <c r="AW6" s="407"/>
      <c r="AX6" s="409"/>
      <c r="AY6" s="411"/>
      <c r="AZ6" s="407"/>
      <c r="BA6" s="407"/>
      <c r="BB6" s="409"/>
      <c r="BC6" s="411"/>
      <c r="BD6" s="407"/>
      <c r="BE6" s="407"/>
      <c r="BF6" s="409"/>
      <c r="BG6" s="411"/>
      <c r="BH6" s="407"/>
      <c r="BI6" s="407"/>
      <c r="BJ6" s="409"/>
      <c r="BK6" s="411"/>
      <c r="BL6" s="407"/>
      <c r="BM6" s="407"/>
      <c r="BN6" s="409"/>
      <c r="BO6" s="411"/>
      <c r="BP6" s="407"/>
      <c r="BQ6" s="407"/>
      <c r="BR6" s="409"/>
      <c r="BS6" s="411"/>
      <c r="BT6" s="407"/>
      <c r="BU6" s="407"/>
      <c r="BV6" s="409"/>
      <c r="BW6" s="395"/>
      <c r="BX6" s="420"/>
      <c r="BY6" s="446"/>
      <c r="BZ6" s="447"/>
      <c r="CA6" s="433"/>
      <c r="CB6" s="411"/>
      <c r="CC6" s="407"/>
      <c r="CD6" s="407"/>
      <c r="CE6" s="409"/>
      <c r="CF6" s="411"/>
      <c r="CG6" s="407"/>
      <c r="CH6" s="407"/>
      <c r="CI6" s="409"/>
      <c r="CJ6" s="411"/>
      <c r="CK6" s="407"/>
      <c r="CL6" s="407"/>
      <c r="CM6" s="409"/>
      <c r="CN6" s="411"/>
      <c r="CO6" s="407"/>
      <c r="CP6" s="407"/>
      <c r="CQ6" s="409"/>
      <c r="CR6" s="435"/>
      <c r="CS6" s="437"/>
      <c r="CT6" s="397"/>
      <c r="CU6" s="71"/>
      <c r="CV6" s="72">
        <v>80</v>
      </c>
      <c r="CW6" s="73">
        <v>100</v>
      </c>
      <c r="CX6" s="74">
        <v>0</v>
      </c>
      <c r="CY6" s="75">
        <v>1</v>
      </c>
      <c r="CZ6" s="75">
        <v>2</v>
      </c>
      <c r="DA6" s="76">
        <v>3</v>
      </c>
      <c r="DB6" s="77">
        <v>0</v>
      </c>
      <c r="DC6" s="75">
        <v>1</v>
      </c>
      <c r="DD6" s="78">
        <v>2</v>
      </c>
      <c r="DE6" s="76">
        <v>3</v>
      </c>
    </row>
    <row r="7" spans="1:109" ht="16.95" customHeight="1">
      <c r="A7" s="86">
        <f>IF('[1]ชื่อ-มาตรฐาน7'!A6="","",'[1]ชื่อ-มาตรฐาน7'!A6)</f>
        <v>1</v>
      </c>
      <c r="B7" s="262" t="s">
        <v>276</v>
      </c>
      <c r="C7" s="266" t="s">
        <v>46</v>
      </c>
      <c r="D7" s="267" t="s">
        <v>47</v>
      </c>
      <c r="E7" s="268" t="s">
        <v>48</v>
      </c>
      <c r="F7" s="80"/>
      <c r="G7" s="81"/>
      <c r="H7" s="80"/>
      <c r="I7" s="82"/>
      <c r="J7" s="83"/>
      <c r="K7" s="84"/>
      <c r="L7" s="84"/>
      <c r="M7" s="85"/>
      <c r="N7" s="83"/>
      <c r="O7" s="84"/>
      <c r="P7" s="84"/>
      <c r="Q7" s="85"/>
      <c r="R7" s="83"/>
      <c r="S7" s="84"/>
      <c r="T7" s="84"/>
      <c r="U7" s="85"/>
      <c r="V7" s="83"/>
      <c r="W7" s="84"/>
      <c r="X7" s="84"/>
      <c r="Y7" s="85"/>
      <c r="Z7" s="83"/>
      <c r="AA7" s="84"/>
      <c r="AB7" s="84"/>
      <c r="AC7" s="85"/>
      <c r="AD7" s="83"/>
      <c r="AE7" s="84"/>
      <c r="AF7" s="84"/>
      <c r="AG7" s="85"/>
      <c r="AH7" s="83"/>
      <c r="AI7" s="84"/>
      <c r="AJ7" s="84"/>
      <c r="AK7" s="85"/>
      <c r="AL7" s="86">
        <v>1</v>
      </c>
      <c r="AM7" s="262" t="s">
        <v>276</v>
      </c>
      <c r="AN7" s="266" t="s">
        <v>46</v>
      </c>
      <c r="AO7" s="267" t="s">
        <v>47</v>
      </c>
      <c r="AP7" s="268" t="s">
        <v>48</v>
      </c>
      <c r="AQ7" s="80"/>
      <c r="AR7" s="81"/>
      <c r="AS7" s="80"/>
      <c r="AT7" s="82"/>
      <c r="AU7" s="83"/>
      <c r="AV7" s="84"/>
      <c r="AW7" s="84"/>
      <c r="AX7" s="85"/>
      <c r="AY7" s="83"/>
      <c r="AZ7" s="84"/>
      <c r="BA7" s="84"/>
      <c r="BB7" s="85"/>
      <c r="BC7" s="83"/>
      <c r="BD7" s="84"/>
      <c r="BE7" s="84"/>
      <c r="BF7" s="85"/>
      <c r="BG7" s="83"/>
      <c r="BH7" s="84"/>
      <c r="BI7" s="84"/>
      <c r="BJ7" s="85"/>
      <c r="BK7" s="83"/>
      <c r="BL7" s="84"/>
      <c r="BM7" s="84"/>
      <c r="BN7" s="85"/>
      <c r="BO7" s="83"/>
      <c r="BP7" s="84"/>
      <c r="BQ7" s="84"/>
      <c r="BR7" s="85"/>
      <c r="BS7" s="83"/>
      <c r="BT7" s="84"/>
      <c r="BU7" s="84"/>
      <c r="BV7" s="85"/>
      <c r="BW7" s="86">
        <v>1</v>
      </c>
      <c r="BX7" s="262" t="s">
        <v>276</v>
      </c>
      <c r="BY7" s="266" t="s">
        <v>46</v>
      </c>
      <c r="BZ7" s="267" t="s">
        <v>47</v>
      </c>
      <c r="CA7" s="268" t="s">
        <v>48</v>
      </c>
      <c r="CB7" s="80"/>
      <c r="CC7" s="81"/>
      <c r="CD7" s="80"/>
      <c r="CE7" s="82"/>
      <c r="CF7" s="83"/>
      <c r="CG7" s="84"/>
      <c r="CH7" s="84"/>
      <c r="CI7" s="85"/>
      <c r="CJ7" s="83"/>
      <c r="CK7" s="84"/>
      <c r="CL7" s="84"/>
      <c r="CM7" s="85"/>
      <c r="CN7" s="83"/>
      <c r="CO7" s="84"/>
      <c r="CP7" s="84"/>
      <c r="CQ7" s="85"/>
      <c r="CR7" s="87" t="e">
        <f>IF(#REF!=""," ",[1]ลับ!CX6)</f>
        <v>#REF!</v>
      </c>
      <c r="CS7" s="88" t="e">
        <f t="shared" ref="CS7:CS31" si="0">IF(CR7=" "," ",(CR7/$CR$5)*100)</f>
        <v>#REF!</v>
      </c>
      <c r="CT7" s="89"/>
      <c r="CU7" s="90"/>
      <c r="CV7" s="90">
        <f>F7+G7+H7+I7+J7+K7+L7+M7+N7+O7+P7+Q7+R7+S7+T7+U7+V7+W7+X7+Y7+Z7+AA7+AB7+AC7+AD7+AE7+AF7+AG7+AH7+AI7+AJ7+AK7+AQ7+AR7+AS7+AT7+AU7+AV7+AW7+AX7+AY7+AZ7+BA7+BB7+BC7+BD7+BE7+BF7+BG7+BH7+BI7+BJ7+BK7+BL7+BM7+BN7+BO7+BP7+BQ7+BR7+BS7+BT7+BU7+BV7+CB7+CC7+CD7+CE7+CF7+CG7+CH7+CI7+CJ7+CK7+CL7+CM7+CN7+CO7+CP7+CQ7</f>
        <v>0</v>
      </c>
      <c r="CW7" s="132">
        <f>CV7/80*100</f>
        <v>0</v>
      </c>
      <c r="CX7" s="94"/>
      <c r="CY7" s="92"/>
      <c r="CZ7" s="92"/>
      <c r="DA7" s="93"/>
      <c r="DB7" s="94"/>
      <c r="DC7" s="92"/>
      <c r="DD7" s="95"/>
      <c r="DE7" s="93"/>
    </row>
    <row r="8" spans="1:109" ht="16.95" customHeight="1">
      <c r="A8" s="101">
        <f>IF('[1]ชื่อ-มาตรฐาน7'!A7="","",'[1]ชื่อ-มาตรฐาน7'!A7)</f>
        <v>2</v>
      </c>
      <c r="B8" s="263" t="s">
        <v>277</v>
      </c>
      <c r="C8" s="269" t="s">
        <v>46</v>
      </c>
      <c r="D8" s="256" t="s">
        <v>49</v>
      </c>
      <c r="E8" s="270" t="s">
        <v>50</v>
      </c>
      <c r="F8" s="98"/>
      <c r="G8" s="98"/>
      <c r="H8" s="98"/>
      <c r="I8" s="99"/>
      <c r="J8" s="100"/>
      <c r="K8" s="98"/>
      <c r="L8" s="98"/>
      <c r="M8" s="99"/>
      <c r="N8" s="100"/>
      <c r="O8" s="98"/>
      <c r="P8" s="98"/>
      <c r="Q8" s="99"/>
      <c r="R8" s="100"/>
      <c r="S8" s="98"/>
      <c r="T8" s="98"/>
      <c r="U8" s="99"/>
      <c r="V8" s="100"/>
      <c r="W8" s="98"/>
      <c r="X8" s="98"/>
      <c r="Y8" s="99"/>
      <c r="Z8" s="100"/>
      <c r="AA8" s="98"/>
      <c r="AB8" s="98"/>
      <c r="AC8" s="99"/>
      <c r="AD8" s="100"/>
      <c r="AE8" s="98"/>
      <c r="AF8" s="98"/>
      <c r="AG8" s="99"/>
      <c r="AH8" s="100"/>
      <c r="AI8" s="98"/>
      <c r="AJ8" s="98"/>
      <c r="AK8" s="99"/>
      <c r="AL8" s="101">
        <v>2</v>
      </c>
      <c r="AM8" s="263" t="s">
        <v>277</v>
      </c>
      <c r="AN8" s="269" t="s">
        <v>46</v>
      </c>
      <c r="AO8" s="256" t="s">
        <v>49</v>
      </c>
      <c r="AP8" s="270" t="s">
        <v>50</v>
      </c>
      <c r="AQ8" s="98"/>
      <c r="AR8" s="98"/>
      <c r="AS8" s="98"/>
      <c r="AT8" s="99"/>
      <c r="AU8" s="100"/>
      <c r="AV8" s="98"/>
      <c r="AW8" s="98"/>
      <c r="AX8" s="99"/>
      <c r="AY8" s="100"/>
      <c r="AZ8" s="98"/>
      <c r="BA8" s="98"/>
      <c r="BB8" s="99"/>
      <c r="BC8" s="100"/>
      <c r="BD8" s="98"/>
      <c r="BE8" s="98"/>
      <c r="BF8" s="99"/>
      <c r="BG8" s="100"/>
      <c r="BH8" s="98"/>
      <c r="BI8" s="98"/>
      <c r="BJ8" s="99"/>
      <c r="BK8" s="100"/>
      <c r="BL8" s="98"/>
      <c r="BM8" s="98"/>
      <c r="BN8" s="99"/>
      <c r="BO8" s="100"/>
      <c r="BP8" s="98"/>
      <c r="BQ8" s="98"/>
      <c r="BR8" s="99"/>
      <c r="BS8" s="100"/>
      <c r="BT8" s="98"/>
      <c r="BU8" s="98"/>
      <c r="BV8" s="99"/>
      <c r="BW8" s="101">
        <v>2</v>
      </c>
      <c r="BX8" s="263" t="s">
        <v>277</v>
      </c>
      <c r="BY8" s="269" t="s">
        <v>46</v>
      </c>
      <c r="BZ8" s="256" t="s">
        <v>49</v>
      </c>
      <c r="CA8" s="270" t="s">
        <v>50</v>
      </c>
      <c r="CB8" s="98"/>
      <c r="CC8" s="98"/>
      <c r="CD8" s="98"/>
      <c r="CE8" s="99"/>
      <c r="CF8" s="100"/>
      <c r="CG8" s="98"/>
      <c r="CH8" s="98"/>
      <c r="CI8" s="99"/>
      <c r="CJ8" s="100"/>
      <c r="CK8" s="98"/>
      <c r="CL8" s="98"/>
      <c r="CM8" s="99"/>
      <c r="CN8" s="100"/>
      <c r="CO8" s="98"/>
      <c r="CP8" s="98"/>
      <c r="CQ8" s="99"/>
      <c r="CR8" s="102" t="e">
        <f>IF(#REF!=0," ",[1]ลับ!CX7)</f>
        <v>#REF!</v>
      </c>
      <c r="CS8" s="103" t="e">
        <f t="shared" si="0"/>
        <v>#REF!</v>
      </c>
      <c r="CT8" s="104"/>
      <c r="CU8" s="105"/>
      <c r="CV8" s="90">
        <f t="shared" ref="CV8:CV46" si="1">F8+G8+H8+I8+J8+K8+L8+M8+N8+O8+P8+Q8+R8+S8+T8+U8+V8+W8+X8+Y8+Z8+AA8+AB8+AC8+AD8+AE8+AF8+AG8+AH8+AI8+AJ8+AK8+AQ8+AR8+AS8+AT8+AU8+AV8+AW8+AX8+AY8+AZ8+BA8+BB8+BC8+BD8+BE8+BF8+BG8+BH8+BI8+BJ8+BK8+BL8+BM8+BN8+BO8+BP8+BQ8+BR8+BS8+BT8+BU8+BV8+CB8+CC8+CD8+CE8+CF8+CG8+CH8+CI8+CJ8+CK8+CL8+CM8+CN8+CO8+CP8+CQ8</f>
        <v>0</v>
      </c>
      <c r="CW8" s="90">
        <f t="shared" ref="CW8:CW46" si="2">CV8/80*100</f>
        <v>0</v>
      </c>
      <c r="CX8" s="106"/>
      <c r="CY8" s="107"/>
      <c r="CZ8" s="107"/>
      <c r="DA8" s="108"/>
      <c r="DB8" s="106"/>
      <c r="DC8" s="107"/>
      <c r="DD8" s="107"/>
      <c r="DE8" s="108"/>
    </row>
    <row r="9" spans="1:109" ht="16.95" customHeight="1">
      <c r="A9" s="101">
        <f>IF('[1]ชื่อ-มาตรฐาน7'!A8="","",'[1]ชื่อ-มาตรฐาน7'!A8)</f>
        <v>3</v>
      </c>
      <c r="B9" s="263" t="s">
        <v>278</v>
      </c>
      <c r="C9" s="269" t="s">
        <v>46</v>
      </c>
      <c r="D9" s="256" t="s">
        <v>51</v>
      </c>
      <c r="E9" s="270" t="s">
        <v>52</v>
      </c>
      <c r="F9" s="98"/>
      <c r="G9" s="98"/>
      <c r="H9" s="98"/>
      <c r="I9" s="99"/>
      <c r="J9" s="100"/>
      <c r="K9" s="98"/>
      <c r="L9" s="98"/>
      <c r="M9" s="99"/>
      <c r="N9" s="100"/>
      <c r="O9" s="98"/>
      <c r="P9" s="98"/>
      <c r="Q9" s="99"/>
      <c r="R9" s="100"/>
      <c r="S9" s="98"/>
      <c r="T9" s="98"/>
      <c r="U9" s="99"/>
      <c r="V9" s="100"/>
      <c r="W9" s="98"/>
      <c r="X9" s="98"/>
      <c r="Y9" s="99"/>
      <c r="Z9" s="100"/>
      <c r="AA9" s="98"/>
      <c r="AB9" s="98"/>
      <c r="AC9" s="99"/>
      <c r="AD9" s="100"/>
      <c r="AE9" s="98"/>
      <c r="AF9" s="98"/>
      <c r="AG9" s="99"/>
      <c r="AH9" s="100"/>
      <c r="AI9" s="98"/>
      <c r="AJ9" s="98"/>
      <c r="AK9" s="99"/>
      <c r="AL9" s="101">
        <v>3</v>
      </c>
      <c r="AM9" s="263" t="s">
        <v>278</v>
      </c>
      <c r="AN9" s="269" t="s">
        <v>46</v>
      </c>
      <c r="AO9" s="256" t="s">
        <v>51</v>
      </c>
      <c r="AP9" s="270" t="s">
        <v>52</v>
      </c>
      <c r="AQ9" s="98"/>
      <c r="AR9" s="98"/>
      <c r="AS9" s="98"/>
      <c r="AT9" s="99"/>
      <c r="AU9" s="100"/>
      <c r="AV9" s="98"/>
      <c r="AW9" s="98"/>
      <c r="AX9" s="99"/>
      <c r="AY9" s="100"/>
      <c r="AZ9" s="98"/>
      <c r="BA9" s="98"/>
      <c r="BB9" s="99"/>
      <c r="BC9" s="100"/>
      <c r="BD9" s="98"/>
      <c r="BE9" s="98"/>
      <c r="BF9" s="99"/>
      <c r="BG9" s="100"/>
      <c r="BH9" s="98"/>
      <c r="BI9" s="98"/>
      <c r="BJ9" s="99"/>
      <c r="BK9" s="100"/>
      <c r="BL9" s="98"/>
      <c r="BM9" s="98"/>
      <c r="BN9" s="99"/>
      <c r="BO9" s="100"/>
      <c r="BP9" s="98"/>
      <c r="BQ9" s="98"/>
      <c r="BR9" s="99"/>
      <c r="BS9" s="100"/>
      <c r="BT9" s="98"/>
      <c r="BU9" s="98"/>
      <c r="BV9" s="99"/>
      <c r="BW9" s="101">
        <v>3</v>
      </c>
      <c r="BX9" s="263" t="s">
        <v>278</v>
      </c>
      <c r="BY9" s="269" t="s">
        <v>46</v>
      </c>
      <c r="BZ9" s="256" t="s">
        <v>51</v>
      </c>
      <c r="CA9" s="270" t="s">
        <v>52</v>
      </c>
      <c r="CB9" s="98"/>
      <c r="CC9" s="98"/>
      <c r="CD9" s="98"/>
      <c r="CE9" s="99"/>
      <c r="CF9" s="100"/>
      <c r="CG9" s="98"/>
      <c r="CH9" s="98"/>
      <c r="CI9" s="99"/>
      <c r="CJ9" s="100"/>
      <c r="CK9" s="98"/>
      <c r="CL9" s="98"/>
      <c r="CM9" s="99"/>
      <c r="CN9" s="100"/>
      <c r="CO9" s="98"/>
      <c r="CP9" s="98"/>
      <c r="CQ9" s="99"/>
      <c r="CR9" s="102" t="e">
        <f>IF(#REF!=0," ",[1]ลับ!CX8)</f>
        <v>#REF!</v>
      </c>
      <c r="CS9" s="103" t="e">
        <f t="shared" si="0"/>
        <v>#REF!</v>
      </c>
      <c r="CT9" s="104"/>
      <c r="CU9" s="105"/>
      <c r="CV9" s="90">
        <f t="shared" si="1"/>
        <v>0</v>
      </c>
      <c r="CW9" s="90">
        <f>CV9/80*100</f>
        <v>0</v>
      </c>
      <c r="CX9" s="106"/>
      <c r="CY9" s="107"/>
      <c r="CZ9" s="107"/>
      <c r="DA9" s="108"/>
      <c r="DB9" s="106"/>
      <c r="DC9" s="107"/>
      <c r="DD9" s="107"/>
      <c r="DE9" s="108"/>
    </row>
    <row r="10" spans="1:109" ht="16.95" customHeight="1">
      <c r="A10" s="101">
        <f>IF('[1]ชื่อ-มาตรฐาน7'!A9="","",'[1]ชื่อ-มาตรฐาน7'!A9)</f>
        <v>4</v>
      </c>
      <c r="B10" s="263" t="s">
        <v>279</v>
      </c>
      <c r="C10" s="269" t="s">
        <v>46</v>
      </c>
      <c r="D10" s="256" t="s">
        <v>53</v>
      </c>
      <c r="E10" s="270" t="s">
        <v>54</v>
      </c>
      <c r="F10" s="98"/>
      <c r="G10" s="98"/>
      <c r="H10" s="98"/>
      <c r="I10" s="99"/>
      <c r="J10" s="100"/>
      <c r="K10" s="98"/>
      <c r="L10" s="98"/>
      <c r="M10" s="99"/>
      <c r="N10" s="100"/>
      <c r="O10" s="98"/>
      <c r="P10" s="98"/>
      <c r="Q10" s="99"/>
      <c r="R10" s="100"/>
      <c r="S10" s="98"/>
      <c r="T10" s="98"/>
      <c r="U10" s="99"/>
      <c r="V10" s="100"/>
      <c r="W10" s="98"/>
      <c r="X10" s="98"/>
      <c r="Y10" s="99"/>
      <c r="Z10" s="100"/>
      <c r="AA10" s="98"/>
      <c r="AB10" s="98"/>
      <c r="AC10" s="99"/>
      <c r="AD10" s="100"/>
      <c r="AE10" s="98"/>
      <c r="AF10" s="98"/>
      <c r="AG10" s="99"/>
      <c r="AH10" s="100"/>
      <c r="AI10" s="98"/>
      <c r="AJ10" s="98"/>
      <c r="AK10" s="99"/>
      <c r="AL10" s="101">
        <v>4</v>
      </c>
      <c r="AM10" s="263" t="s">
        <v>279</v>
      </c>
      <c r="AN10" s="269" t="s">
        <v>46</v>
      </c>
      <c r="AO10" s="256" t="s">
        <v>53</v>
      </c>
      <c r="AP10" s="270" t="s">
        <v>54</v>
      </c>
      <c r="AQ10" s="98"/>
      <c r="AR10" s="98"/>
      <c r="AS10" s="98"/>
      <c r="AT10" s="99"/>
      <c r="AU10" s="100"/>
      <c r="AV10" s="98"/>
      <c r="AW10" s="98"/>
      <c r="AX10" s="99"/>
      <c r="AY10" s="100"/>
      <c r="AZ10" s="98"/>
      <c r="BA10" s="98"/>
      <c r="BB10" s="99"/>
      <c r="BC10" s="100"/>
      <c r="BD10" s="98"/>
      <c r="BE10" s="98"/>
      <c r="BF10" s="99"/>
      <c r="BG10" s="100"/>
      <c r="BH10" s="98"/>
      <c r="BI10" s="98"/>
      <c r="BJ10" s="99"/>
      <c r="BK10" s="100"/>
      <c r="BL10" s="98"/>
      <c r="BM10" s="98"/>
      <c r="BN10" s="99"/>
      <c r="BO10" s="100"/>
      <c r="BP10" s="98"/>
      <c r="BQ10" s="98"/>
      <c r="BR10" s="99"/>
      <c r="BS10" s="100"/>
      <c r="BT10" s="98"/>
      <c r="BU10" s="98"/>
      <c r="BV10" s="99"/>
      <c r="BW10" s="101">
        <v>4</v>
      </c>
      <c r="BX10" s="263" t="s">
        <v>279</v>
      </c>
      <c r="BY10" s="269" t="s">
        <v>46</v>
      </c>
      <c r="BZ10" s="256" t="s">
        <v>53</v>
      </c>
      <c r="CA10" s="270" t="s">
        <v>54</v>
      </c>
      <c r="CB10" s="98"/>
      <c r="CC10" s="98"/>
      <c r="CD10" s="98"/>
      <c r="CE10" s="99"/>
      <c r="CF10" s="100"/>
      <c r="CG10" s="98"/>
      <c r="CH10" s="98"/>
      <c r="CI10" s="99"/>
      <c r="CJ10" s="100"/>
      <c r="CK10" s="98"/>
      <c r="CL10" s="98"/>
      <c r="CM10" s="99"/>
      <c r="CN10" s="100"/>
      <c r="CO10" s="98"/>
      <c r="CP10" s="98"/>
      <c r="CQ10" s="99"/>
      <c r="CR10" s="102" t="e">
        <f>IF(#REF!=0," ",[1]ลับ!CX9)</f>
        <v>#REF!</v>
      </c>
      <c r="CS10" s="103" t="e">
        <f t="shared" si="0"/>
        <v>#REF!</v>
      </c>
      <c r="CT10" s="104"/>
      <c r="CU10" s="105"/>
      <c r="CV10" s="90">
        <f t="shared" si="1"/>
        <v>0</v>
      </c>
      <c r="CW10" s="90">
        <f t="shared" si="2"/>
        <v>0</v>
      </c>
      <c r="CX10" s="106"/>
      <c r="CY10" s="107"/>
      <c r="CZ10" s="107"/>
      <c r="DA10" s="108"/>
      <c r="DB10" s="106"/>
      <c r="DC10" s="107"/>
      <c r="DD10" s="107"/>
      <c r="DE10" s="108"/>
    </row>
    <row r="11" spans="1:109" ht="16.95" customHeight="1" thickBot="1">
      <c r="A11" s="128">
        <f>IF('[1]ชื่อ-มาตรฐาน7'!A10="","",'[1]ชื่อ-มาตรฐาน7'!A10)</f>
        <v>5</v>
      </c>
      <c r="B11" s="264" t="s">
        <v>280</v>
      </c>
      <c r="C11" s="271" t="s">
        <v>46</v>
      </c>
      <c r="D11" s="272" t="s">
        <v>55</v>
      </c>
      <c r="E11" s="273" t="s">
        <v>56</v>
      </c>
      <c r="F11" s="111"/>
      <c r="G11" s="111"/>
      <c r="H11" s="111"/>
      <c r="I11" s="112"/>
      <c r="J11" s="113"/>
      <c r="K11" s="111"/>
      <c r="L11" s="111"/>
      <c r="M11" s="112"/>
      <c r="N11" s="113"/>
      <c r="O11" s="111"/>
      <c r="P11" s="111"/>
      <c r="Q11" s="112"/>
      <c r="R11" s="113"/>
      <c r="S11" s="111"/>
      <c r="T11" s="111"/>
      <c r="U11" s="112"/>
      <c r="V11" s="113"/>
      <c r="W11" s="111"/>
      <c r="X11" s="111"/>
      <c r="Y11" s="112"/>
      <c r="Z11" s="113"/>
      <c r="AA11" s="111"/>
      <c r="AB11" s="111"/>
      <c r="AC11" s="112"/>
      <c r="AD11" s="113"/>
      <c r="AE11" s="111"/>
      <c r="AF11" s="111"/>
      <c r="AG11" s="112"/>
      <c r="AH11" s="113"/>
      <c r="AI11" s="111"/>
      <c r="AJ11" s="111"/>
      <c r="AK11" s="112"/>
      <c r="AL11" s="128">
        <v>5</v>
      </c>
      <c r="AM11" s="264" t="s">
        <v>280</v>
      </c>
      <c r="AN11" s="271" t="s">
        <v>46</v>
      </c>
      <c r="AO11" s="272" t="s">
        <v>55</v>
      </c>
      <c r="AP11" s="273" t="s">
        <v>56</v>
      </c>
      <c r="AQ11" s="111"/>
      <c r="AR11" s="111"/>
      <c r="AS11" s="111"/>
      <c r="AT11" s="112"/>
      <c r="AU11" s="113"/>
      <c r="AV11" s="111"/>
      <c r="AW11" s="111"/>
      <c r="AX11" s="112"/>
      <c r="AY11" s="113"/>
      <c r="AZ11" s="111"/>
      <c r="BA11" s="111"/>
      <c r="BB11" s="112"/>
      <c r="BC11" s="113"/>
      <c r="BD11" s="111"/>
      <c r="BE11" s="111"/>
      <c r="BF11" s="112"/>
      <c r="BG11" s="113"/>
      <c r="BH11" s="111"/>
      <c r="BI11" s="111"/>
      <c r="BJ11" s="112"/>
      <c r="BK11" s="113"/>
      <c r="BL11" s="111"/>
      <c r="BM11" s="111"/>
      <c r="BN11" s="112"/>
      <c r="BO11" s="113"/>
      <c r="BP11" s="111"/>
      <c r="BQ11" s="111"/>
      <c r="BR11" s="112"/>
      <c r="BS11" s="113"/>
      <c r="BT11" s="111"/>
      <c r="BU11" s="111"/>
      <c r="BV11" s="112"/>
      <c r="BW11" s="128">
        <v>5</v>
      </c>
      <c r="BX11" s="264" t="s">
        <v>280</v>
      </c>
      <c r="BY11" s="271" t="s">
        <v>46</v>
      </c>
      <c r="BZ11" s="272" t="s">
        <v>55</v>
      </c>
      <c r="CA11" s="273" t="s">
        <v>56</v>
      </c>
      <c r="CB11" s="111"/>
      <c r="CC11" s="111"/>
      <c r="CD11" s="111"/>
      <c r="CE11" s="112"/>
      <c r="CF11" s="113"/>
      <c r="CG11" s="111"/>
      <c r="CH11" s="111"/>
      <c r="CI11" s="112"/>
      <c r="CJ11" s="113"/>
      <c r="CK11" s="111"/>
      <c r="CL11" s="111"/>
      <c r="CM11" s="112"/>
      <c r="CN11" s="113"/>
      <c r="CO11" s="111"/>
      <c r="CP11" s="111"/>
      <c r="CQ11" s="112"/>
      <c r="CR11" s="115" t="e">
        <f>IF(#REF!=0," ",[1]ลับ!CX10)</f>
        <v>#REF!</v>
      </c>
      <c r="CS11" s="116" t="e">
        <f t="shared" si="0"/>
        <v>#REF!</v>
      </c>
      <c r="CT11" s="117"/>
      <c r="CU11" s="118"/>
      <c r="CV11" s="186">
        <f t="shared" si="1"/>
        <v>0</v>
      </c>
      <c r="CW11" s="118">
        <f t="shared" si="2"/>
        <v>0</v>
      </c>
      <c r="CX11" s="122"/>
      <c r="CY11" s="120"/>
      <c r="CZ11" s="120"/>
      <c r="DA11" s="121"/>
      <c r="DB11" s="122"/>
      <c r="DC11" s="120"/>
      <c r="DD11" s="120"/>
      <c r="DE11" s="121"/>
    </row>
    <row r="12" spans="1:109" ht="16.95" customHeight="1">
      <c r="A12" s="79">
        <f>IF('[1]ชื่อ-มาตรฐาน7'!A11="","",'[1]ชื่อ-มาตรฐาน7'!A11)</f>
        <v>6</v>
      </c>
      <c r="B12" s="262" t="s">
        <v>281</v>
      </c>
      <c r="C12" s="266" t="s">
        <v>46</v>
      </c>
      <c r="D12" s="267" t="s">
        <v>57</v>
      </c>
      <c r="E12" s="268" t="s">
        <v>58</v>
      </c>
      <c r="F12" s="84"/>
      <c r="G12" s="84"/>
      <c r="H12" s="84"/>
      <c r="I12" s="85"/>
      <c r="J12" s="83"/>
      <c r="K12" s="84"/>
      <c r="L12" s="84"/>
      <c r="M12" s="85"/>
      <c r="N12" s="83"/>
      <c r="O12" s="84"/>
      <c r="P12" s="84"/>
      <c r="Q12" s="85"/>
      <c r="R12" s="83"/>
      <c r="S12" s="84"/>
      <c r="T12" s="84"/>
      <c r="U12" s="85"/>
      <c r="V12" s="83"/>
      <c r="W12" s="84"/>
      <c r="X12" s="84"/>
      <c r="Y12" s="85"/>
      <c r="Z12" s="83"/>
      <c r="AA12" s="84"/>
      <c r="AB12" s="84"/>
      <c r="AC12" s="85"/>
      <c r="AD12" s="83"/>
      <c r="AE12" s="84"/>
      <c r="AF12" s="84"/>
      <c r="AG12" s="85"/>
      <c r="AH12" s="83"/>
      <c r="AI12" s="84"/>
      <c r="AJ12" s="84"/>
      <c r="AK12" s="85"/>
      <c r="AL12" s="86">
        <v>6</v>
      </c>
      <c r="AM12" s="262" t="s">
        <v>281</v>
      </c>
      <c r="AN12" s="266" t="s">
        <v>46</v>
      </c>
      <c r="AO12" s="267" t="s">
        <v>57</v>
      </c>
      <c r="AP12" s="268" t="s">
        <v>58</v>
      </c>
      <c r="AQ12" s="84"/>
      <c r="AR12" s="84"/>
      <c r="AS12" s="84"/>
      <c r="AT12" s="85"/>
      <c r="AU12" s="83"/>
      <c r="AV12" s="84"/>
      <c r="AW12" s="84"/>
      <c r="AX12" s="85"/>
      <c r="AY12" s="83"/>
      <c r="AZ12" s="84"/>
      <c r="BA12" s="84"/>
      <c r="BB12" s="85"/>
      <c r="BC12" s="83"/>
      <c r="BD12" s="84"/>
      <c r="BE12" s="84"/>
      <c r="BF12" s="85"/>
      <c r="BG12" s="83"/>
      <c r="BH12" s="84"/>
      <c r="BI12" s="84"/>
      <c r="BJ12" s="85"/>
      <c r="BK12" s="83"/>
      <c r="BL12" s="84"/>
      <c r="BM12" s="84"/>
      <c r="BN12" s="85"/>
      <c r="BO12" s="83"/>
      <c r="BP12" s="84"/>
      <c r="BQ12" s="84"/>
      <c r="BR12" s="85"/>
      <c r="BS12" s="83"/>
      <c r="BT12" s="84"/>
      <c r="BU12" s="84"/>
      <c r="BV12" s="85"/>
      <c r="BW12" s="86">
        <v>6</v>
      </c>
      <c r="BX12" s="262" t="s">
        <v>281</v>
      </c>
      <c r="BY12" s="266" t="s">
        <v>46</v>
      </c>
      <c r="BZ12" s="267" t="s">
        <v>57</v>
      </c>
      <c r="CA12" s="268" t="s">
        <v>58</v>
      </c>
      <c r="CB12" s="84"/>
      <c r="CC12" s="84"/>
      <c r="CD12" s="84"/>
      <c r="CE12" s="85"/>
      <c r="CF12" s="83"/>
      <c r="CG12" s="84"/>
      <c r="CH12" s="84"/>
      <c r="CI12" s="85"/>
      <c r="CJ12" s="83"/>
      <c r="CK12" s="84"/>
      <c r="CL12" s="84"/>
      <c r="CM12" s="85"/>
      <c r="CN12" s="83"/>
      <c r="CO12" s="84"/>
      <c r="CP12" s="84"/>
      <c r="CQ12" s="85"/>
      <c r="CR12" s="87" t="e">
        <f>IF(#REF!=0," ",[1]ลับ!CX11)</f>
        <v>#REF!</v>
      </c>
      <c r="CS12" s="88" t="e">
        <f t="shared" si="0"/>
        <v>#REF!</v>
      </c>
      <c r="CT12" s="123"/>
      <c r="CU12" s="90"/>
      <c r="CV12" s="132">
        <f t="shared" si="1"/>
        <v>0</v>
      </c>
      <c r="CW12" s="90">
        <f t="shared" si="2"/>
        <v>0</v>
      </c>
      <c r="CX12" s="125"/>
      <c r="CY12" s="95"/>
      <c r="CZ12" s="95"/>
      <c r="DA12" s="124"/>
      <c r="DB12" s="125"/>
      <c r="DC12" s="95"/>
      <c r="DD12" s="95"/>
      <c r="DE12" s="124"/>
    </row>
    <row r="13" spans="1:109" ht="16.95" customHeight="1">
      <c r="A13" s="96">
        <f>IF('[1]ชื่อ-มาตรฐาน7'!A12="","",'[1]ชื่อ-มาตรฐาน7'!A12)</f>
        <v>7</v>
      </c>
      <c r="B13" s="263" t="s">
        <v>282</v>
      </c>
      <c r="C13" s="269" t="s">
        <v>46</v>
      </c>
      <c r="D13" s="256" t="s">
        <v>59</v>
      </c>
      <c r="E13" s="270" t="s">
        <v>60</v>
      </c>
      <c r="F13" s="98"/>
      <c r="G13" s="98"/>
      <c r="H13" s="98"/>
      <c r="I13" s="99"/>
      <c r="J13" s="100"/>
      <c r="K13" s="98"/>
      <c r="L13" s="98"/>
      <c r="M13" s="99"/>
      <c r="N13" s="100"/>
      <c r="O13" s="98"/>
      <c r="P13" s="98"/>
      <c r="Q13" s="99"/>
      <c r="R13" s="100"/>
      <c r="S13" s="98"/>
      <c r="T13" s="98"/>
      <c r="U13" s="99"/>
      <c r="V13" s="100"/>
      <c r="W13" s="98"/>
      <c r="X13" s="98"/>
      <c r="Y13" s="99"/>
      <c r="Z13" s="100"/>
      <c r="AA13" s="98"/>
      <c r="AB13" s="98"/>
      <c r="AC13" s="99"/>
      <c r="AD13" s="100"/>
      <c r="AE13" s="98"/>
      <c r="AF13" s="98"/>
      <c r="AG13" s="99"/>
      <c r="AH13" s="100"/>
      <c r="AI13" s="98"/>
      <c r="AJ13" s="98"/>
      <c r="AK13" s="99"/>
      <c r="AL13" s="101">
        <v>7</v>
      </c>
      <c r="AM13" s="263" t="s">
        <v>282</v>
      </c>
      <c r="AN13" s="269" t="s">
        <v>46</v>
      </c>
      <c r="AO13" s="256" t="s">
        <v>59</v>
      </c>
      <c r="AP13" s="270" t="s">
        <v>60</v>
      </c>
      <c r="AQ13" s="98"/>
      <c r="AR13" s="98"/>
      <c r="AS13" s="98"/>
      <c r="AT13" s="99"/>
      <c r="AU13" s="100"/>
      <c r="AV13" s="98"/>
      <c r="AW13" s="98"/>
      <c r="AX13" s="99"/>
      <c r="AY13" s="100"/>
      <c r="AZ13" s="98"/>
      <c r="BA13" s="98"/>
      <c r="BB13" s="99"/>
      <c r="BC13" s="100"/>
      <c r="BD13" s="98"/>
      <c r="BE13" s="98"/>
      <c r="BF13" s="99"/>
      <c r="BG13" s="100"/>
      <c r="BH13" s="98"/>
      <c r="BI13" s="98"/>
      <c r="BJ13" s="99"/>
      <c r="BK13" s="100"/>
      <c r="BL13" s="98"/>
      <c r="BM13" s="98"/>
      <c r="BN13" s="99"/>
      <c r="BO13" s="100"/>
      <c r="BP13" s="98"/>
      <c r="BQ13" s="98"/>
      <c r="BR13" s="99"/>
      <c r="BS13" s="100"/>
      <c r="BT13" s="98"/>
      <c r="BU13" s="98"/>
      <c r="BV13" s="99"/>
      <c r="BW13" s="101">
        <v>7</v>
      </c>
      <c r="BX13" s="263" t="s">
        <v>282</v>
      </c>
      <c r="BY13" s="269" t="s">
        <v>46</v>
      </c>
      <c r="BZ13" s="256" t="s">
        <v>59</v>
      </c>
      <c r="CA13" s="270" t="s">
        <v>60</v>
      </c>
      <c r="CB13" s="98"/>
      <c r="CC13" s="98"/>
      <c r="CD13" s="98"/>
      <c r="CE13" s="99"/>
      <c r="CF13" s="100"/>
      <c r="CG13" s="98"/>
      <c r="CH13" s="98"/>
      <c r="CI13" s="99"/>
      <c r="CJ13" s="100"/>
      <c r="CK13" s="98"/>
      <c r="CL13" s="98"/>
      <c r="CM13" s="99"/>
      <c r="CN13" s="100"/>
      <c r="CO13" s="98"/>
      <c r="CP13" s="98"/>
      <c r="CQ13" s="99"/>
      <c r="CR13" s="102" t="e">
        <f>IF(#REF!=0," ",[1]ลับ!CX12)</f>
        <v>#REF!</v>
      </c>
      <c r="CS13" s="103" t="e">
        <f t="shared" si="0"/>
        <v>#REF!</v>
      </c>
      <c r="CT13" s="126"/>
      <c r="CU13" s="105"/>
      <c r="CV13" s="90">
        <f t="shared" si="1"/>
        <v>0</v>
      </c>
      <c r="CW13" s="90">
        <f t="shared" si="2"/>
        <v>0</v>
      </c>
      <c r="CX13" s="106"/>
      <c r="CY13" s="107"/>
      <c r="CZ13" s="107"/>
      <c r="DA13" s="108"/>
      <c r="DB13" s="106"/>
      <c r="DC13" s="107"/>
      <c r="DD13" s="107"/>
      <c r="DE13" s="108"/>
    </row>
    <row r="14" spans="1:109" ht="16.95" customHeight="1">
      <c r="A14" s="96">
        <f>IF('[1]ชื่อ-มาตรฐาน7'!A13="","",'[1]ชื่อ-มาตรฐาน7'!A13)</f>
        <v>8</v>
      </c>
      <c r="B14" s="263" t="s">
        <v>283</v>
      </c>
      <c r="C14" s="274" t="s">
        <v>46</v>
      </c>
      <c r="D14" s="256" t="s">
        <v>61</v>
      </c>
      <c r="E14" s="270" t="s">
        <v>28</v>
      </c>
      <c r="F14" s="98"/>
      <c r="G14" s="98"/>
      <c r="H14" s="98"/>
      <c r="I14" s="99"/>
      <c r="J14" s="100"/>
      <c r="K14" s="98"/>
      <c r="L14" s="98"/>
      <c r="M14" s="99"/>
      <c r="N14" s="100"/>
      <c r="O14" s="98"/>
      <c r="P14" s="98"/>
      <c r="Q14" s="99"/>
      <c r="R14" s="100"/>
      <c r="S14" s="98"/>
      <c r="T14" s="98"/>
      <c r="U14" s="99"/>
      <c r="V14" s="100"/>
      <c r="W14" s="98"/>
      <c r="X14" s="98"/>
      <c r="Y14" s="99"/>
      <c r="Z14" s="100"/>
      <c r="AA14" s="98"/>
      <c r="AB14" s="98"/>
      <c r="AC14" s="99"/>
      <c r="AD14" s="100"/>
      <c r="AE14" s="98"/>
      <c r="AF14" s="98"/>
      <c r="AG14" s="99"/>
      <c r="AH14" s="100"/>
      <c r="AI14" s="98"/>
      <c r="AJ14" s="98"/>
      <c r="AK14" s="99"/>
      <c r="AL14" s="101">
        <v>8</v>
      </c>
      <c r="AM14" s="263" t="s">
        <v>283</v>
      </c>
      <c r="AN14" s="274" t="s">
        <v>46</v>
      </c>
      <c r="AO14" s="256" t="s">
        <v>61</v>
      </c>
      <c r="AP14" s="270" t="s">
        <v>28</v>
      </c>
      <c r="AQ14" s="98"/>
      <c r="AR14" s="98"/>
      <c r="AS14" s="98"/>
      <c r="AT14" s="99"/>
      <c r="AU14" s="100"/>
      <c r="AV14" s="98"/>
      <c r="AW14" s="98"/>
      <c r="AX14" s="99"/>
      <c r="AY14" s="100"/>
      <c r="AZ14" s="98"/>
      <c r="BA14" s="98"/>
      <c r="BB14" s="99"/>
      <c r="BC14" s="100"/>
      <c r="BD14" s="98"/>
      <c r="BE14" s="98"/>
      <c r="BF14" s="99"/>
      <c r="BG14" s="100"/>
      <c r="BH14" s="98"/>
      <c r="BI14" s="98"/>
      <c r="BJ14" s="99"/>
      <c r="BK14" s="100"/>
      <c r="BL14" s="98"/>
      <c r="BM14" s="98"/>
      <c r="BN14" s="99"/>
      <c r="BO14" s="100"/>
      <c r="BP14" s="98"/>
      <c r="BQ14" s="98"/>
      <c r="BR14" s="99"/>
      <c r="BS14" s="100"/>
      <c r="BT14" s="98"/>
      <c r="BU14" s="98"/>
      <c r="BV14" s="99"/>
      <c r="BW14" s="101">
        <v>8</v>
      </c>
      <c r="BX14" s="263" t="s">
        <v>283</v>
      </c>
      <c r="BY14" s="274" t="s">
        <v>46</v>
      </c>
      <c r="BZ14" s="256" t="s">
        <v>61</v>
      </c>
      <c r="CA14" s="270" t="s">
        <v>28</v>
      </c>
      <c r="CB14" s="98"/>
      <c r="CC14" s="98"/>
      <c r="CD14" s="98"/>
      <c r="CE14" s="99"/>
      <c r="CF14" s="100"/>
      <c r="CG14" s="98"/>
      <c r="CH14" s="98"/>
      <c r="CI14" s="99"/>
      <c r="CJ14" s="100"/>
      <c r="CK14" s="98"/>
      <c r="CL14" s="98"/>
      <c r="CM14" s="99"/>
      <c r="CN14" s="100"/>
      <c r="CO14" s="98"/>
      <c r="CP14" s="98"/>
      <c r="CQ14" s="99"/>
      <c r="CR14" s="102" t="e">
        <f>IF(#REF!=0," ",[1]ลับ!CX13)</f>
        <v>#REF!</v>
      </c>
      <c r="CS14" s="103" t="e">
        <f t="shared" si="0"/>
        <v>#REF!</v>
      </c>
      <c r="CT14" s="126"/>
      <c r="CU14" s="105"/>
      <c r="CV14" s="90">
        <f t="shared" si="1"/>
        <v>0</v>
      </c>
      <c r="CW14" s="90">
        <f t="shared" si="2"/>
        <v>0</v>
      </c>
      <c r="CX14" s="106"/>
      <c r="CY14" s="107"/>
      <c r="CZ14" s="107"/>
      <c r="DA14" s="108"/>
      <c r="DB14" s="106"/>
      <c r="DC14" s="107"/>
      <c r="DD14" s="107"/>
      <c r="DE14" s="108"/>
    </row>
    <row r="15" spans="1:109" ht="16.95" customHeight="1">
      <c r="A15" s="96">
        <f>IF('[1]ชื่อ-มาตรฐาน7'!A14="","",'[1]ชื่อ-มาตรฐาน7'!A14)</f>
        <v>9</v>
      </c>
      <c r="B15" s="263" t="s">
        <v>284</v>
      </c>
      <c r="C15" s="269" t="s">
        <v>46</v>
      </c>
      <c r="D15" s="256" t="s">
        <v>62</v>
      </c>
      <c r="E15" s="270" t="s">
        <v>38</v>
      </c>
      <c r="F15" s="98"/>
      <c r="G15" s="98"/>
      <c r="H15" s="98"/>
      <c r="I15" s="99"/>
      <c r="J15" s="100"/>
      <c r="K15" s="98"/>
      <c r="L15" s="98"/>
      <c r="M15" s="99"/>
      <c r="N15" s="100"/>
      <c r="O15" s="98"/>
      <c r="P15" s="98"/>
      <c r="Q15" s="99"/>
      <c r="R15" s="100"/>
      <c r="S15" s="98"/>
      <c r="T15" s="98"/>
      <c r="U15" s="99"/>
      <c r="V15" s="100"/>
      <c r="W15" s="98"/>
      <c r="X15" s="98"/>
      <c r="Y15" s="99"/>
      <c r="Z15" s="100"/>
      <c r="AA15" s="98"/>
      <c r="AB15" s="98"/>
      <c r="AC15" s="99"/>
      <c r="AD15" s="100"/>
      <c r="AE15" s="98"/>
      <c r="AF15" s="98"/>
      <c r="AG15" s="99"/>
      <c r="AH15" s="100"/>
      <c r="AI15" s="98"/>
      <c r="AJ15" s="98"/>
      <c r="AK15" s="99"/>
      <c r="AL15" s="101">
        <v>9</v>
      </c>
      <c r="AM15" s="263" t="s">
        <v>284</v>
      </c>
      <c r="AN15" s="269" t="s">
        <v>46</v>
      </c>
      <c r="AO15" s="256" t="s">
        <v>62</v>
      </c>
      <c r="AP15" s="270" t="s">
        <v>38</v>
      </c>
      <c r="AQ15" s="98"/>
      <c r="AR15" s="98"/>
      <c r="AS15" s="98"/>
      <c r="AT15" s="99"/>
      <c r="AU15" s="100"/>
      <c r="AV15" s="98"/>
      <c r="AW15" s="98"/>
      <c r="AX15" s="99"/>
      <c r="AY15" s="100"/>
      <c r="AZ15" s="98"/>
      <c r="BA15" s="98"/>
      <c r="BB15" s="99"/>
      <c r="BC15" s="100"/>
      <c r="BD15" s="98"/>
      <c r="BE15" s="98"/>
      <c r="BF15" s="99"/>
      <c r="BG15" s="100"/>
      <c r="BH15" s="98"/>
      <c r="BI15" s="98"/>
      <c r="BJ15" s="99"/>
      <c r="BK15" s="100"/>
      <c r="BL15" s="98"/>
      <c r="BM15" s="98"/>
      <c r="BN15" s="99"/>
      <c r="BO15" s="100"/>
      <c r="BP15" s="98"/>
      <c r="BQ15" s="98"/>
      <c r="BR15" s="99"/>
      <c r="BS15" s="100"/>
      <c r="BT15" s="98"/>
      <c r="BU15" s="98"/>
      <c r="BV15" s="99"/>
      <c r="BW15" s="101">
        <v>9</v>
      </c>
      <c r="BX15" s="263" t="s">
        <v>284</v>
      </c>
      <c r="BY15" s="269" t="s">
        <v>46</v>
      </c>
      <c r="BZ15" s="256" t="s">
        <v>62</v>
      </c>
      <c r="CA15" s="270" t="s">
        <v>38</v>
      </c>
      <c r="CB15" s="98"/>
      <c r="CC15" s="98"/>
      <c r="CD15" s="98"/>
      <c r="CE15" s="99"/>
      <c r="CF15" s="100"/>
      <c r="CG15" s="98"/>
      <c r="CH15" s="98"/>
      <c r="CI15" s="99"/>
      <c r="CJ15" s="100"/>
      <c r="CK15" s="98"/>
      <c r="CL15" s="98"/>
      <c r="CM15" s="99"/>
      <c r="CN15" s="100"/>
      <c r="CO15" s="98"/>
      <c r="CP15" s="98"/>
      <c r="CQ15" s="99"/>
      <c r="CR15" s="102" t="e">
        <f>IF(#REF!=0," ",[1]ลับ!CX14)</f>
        <v>#REF!</v>
      </c>
      <c r="CS15" s="103" t="e">
        <f t="shared" si="0"/>
        <v>#REF!</v>
      </c>
      <c r="CT15" s="126"/>
      <c r="CU15" s="105"/>
      <c r="CV15" s="90">
        <f t="shared" si="1"/>
        <v>0</v>
      </c>
      <c r="CW15" s="90">
        <f t="shared" si="2"/>
        <v>0</v>
      </c>
      <c r="CX15" s="106"/>
      <c r="CY15" s="107"/>
      <c r="CZ15" s="107"/>
      <c r="DA15" s="108"/>
      <c r="DB15" s="106"/>
      <c r="DC15" s="107"/>
      <c r="DD15" s="107"/>
      <c r="DE15" s="108"/>
    </row>
    <row r="16" spans="1:109" ht="16.95" customHeight="1" thickBot="1">
      <c r="A16" s="127">
        <f>IF('[1]ชื่อ-มาตรฐาน7'!A15="","",'[1]ชื่อ-มาตรฐาน7'!A15)</f>
        <v>10</v>
      </c>
      <c r="B16" s="264" t="s">
        <v>285</v>
      </c>
      <c r="C16" s="275" t="s">
        <v>63</v>
      </c>
      <c r="D16" s="272" t="s">
        <v>42</v>
      </c>
      <c r="E16" s="273" t="s">
        <v>22</v>
      </c>
      <c r="F16" s="111"/>
      <c r="G16" s="111"/>
      <c r="H16" s="111"/>
      <c r="I16" s="112"/>
      <c r="J16" s="113"/>
      <c r="K16" s="111"/>
      <c r="L16" s="111"/>
      <c r="M16" s="112"/>
      <c r="N16" s="113"/>
      <c r="O16" s="111"/>
      <c r="P16" s="111"/>
      <c r="Q16" s="112"/>
      <c r="R16" s="113"/>
      <c r="S16" s="111"/>
      <c r="T16" s="111"/>
      <c r="U16" s="112"/>
      <c r="V16" s="113"/>
      <c r="W16" s="111"/>
      <c r="X16" s="111"/>
      <c r="Y16" s="112"/>
      <c r="Z16" s="113"/>
      <c r="AA16" s="111"/>
      <c r="AB16" s="111"/>
      <c r="AC16" s="112"/>
      <c r="AD16" s="113"/>
      <c r="AE16" s="111"/>
      <c r="AF16" s="111"/>
      <c r="AG16" s="112"/>
      <c r="AH16" s="113"/>
      <c r="AI16" s="111"/>
      <c r="AJ16" s="111"/>
      <c r="AK16" s="112"/>
      <c r="AL16" s="128">
        <v>10</v>
      </c>
      <c r="AM16" s="264" t="s">
        <v>285</v>
      </c>
      <c r="AN16" s="275" t="s">
        <v>63</v>
      </c>
      <c r="AO16" s="272" t="s">
        <v>42</v>
      </c>
      <c r="AP16" s="273" t="s">
        <v>22</v>
      </c>
      <c r="AQ16" s="111"/>
      <c r="AR16" s="111"/>
      <c r="AS16" s="111"/>
      <c r="AT16" s="112"/>
      <c r="AU16" s="113"/>
      <c r="AV16" s="111"/>
      <c r="AW16" s="111"/>
      <c r="AX16" s="112"/>
      <c r="AY16" s="113"/>
      <c r="AZ16" s="111"/>
      <c r="BA16" s="111"/>
      <c r="BB16" s="112"/>
      <c r="BC16" s="113"/>
      <c r="BD16" s="111"/>
      <c r="BE16" s="111"/>
      <c r="BF16" s="112"/>
      <c r="BG16" s="113"/>
      <c r="BH16" s="111"/>
      <c r="BI16" s="111"/>
      <c r="BJ16" s="112"/>
      <c r="BK16" s="113"/>
      <c r="BL16" s="111"/>
      <c r="BM16" s="111"/>
      <c r="BN16" s="112"/>
      <c r="BO16" s="113"/>
      <c r="BP16" s="111"/>
      <c r="BQ16" s="111"/>
      <c r="BR16" s="112"/>
      <c r="BS16" s="113"/>
      <c r="BT16" s="111"/>
      <c r="BU16" s="111"/>
      <c r="BV16" s="112"/>
      <c r="BW16" s="128">
        <v>10</v>
      </c>
      <c r="BX16" s="264" t="s">
        <v>285</v>
      </c>
      <c r="BY16" s="275" t="s">
        <v>63</v>
      </c>
      <c r="BZ16" s="272" t="s">
        <v>42</v>
      </c>
      <c r="CA16" s="273" t="s">
        <v>22</v>
      </c>
      <c r="CB16" s="111"/>
      <c r="CC16" s="111"/>
      <c r="CD16" s="111"/>
      <c r="CE16" s="112"/>
      <c r="CF16" s="113"/>
      <c r="CG16" s="111"/>
      <c r="CH16" s="111"/>
      <c r="CI16" s="112"/>
      <c r="CJ16" s="113"/>
      <c r="CK16" s="111"/>
      <c r="CL16" s="111"/>
      <c r="CM16" s="112"/>
      <c r="CN16" s="113"/>
      <c r="CO16" s="111"/>
      <c r="CP16" s="111"/>
      <c r="CQ16" s="112"/>
      <c r="CR16" s="115" t="e">
        <f>IF(#REF!=0," ",[1]ลับ!CX15)</f>
        <v>#REF!</v>
      </c>
      <c r="CS16" s="116" t="e">
        <f t="shared" si="0"/>
        <v>#REF!</v>
      </c>
      <c r="CT16" s="129"/>
      <c r="CU16" s="118"/>
      <c r="CV16" s="118">
        <f t="shared" si="1"/>
        <v>0</v>
      </c>
      <c r="CW16" s="118">
        <f t="shared" si="2"/>
        <v>0</v>
      </c>
      <c r="CX16" s="122"/>
      <c r="CY16" s="120"/>
      <c r="CZ16" s="120"/>
      <c r="DA16" s="121"/>
      <c r="DB16" s="122"/>
      <c r="DC16" s="120"/>
      <c r="DD16" s="120"/>
      <c r="DE16" s="121"/>
    </row>
    <row r="17" spans="1:109" ht="16.95" customHeight="1">
      <c r="A17" s="79">
        <f>IF('[1]ชื่อ-มาตรฐาน7'!A16="","",'[1]ชื่อ-มาตรฐาน7'!A16)</f>
        <v>11</v>
      </c>
      <c r="B17" s="262" t="s">
        <v>286</v>
      </c>
      <c r="C17" s="277" t="s">
        <v>63</v>
      </c>
      <c r="D17" s="267" t="s">
        <v>64</v>
      </c>
      <c r="E17" s="268" t="s">
        <v>65</v>
      </c>
      <c r="F17" s="84"/>
      <c r="G17" s="84"/>
      <c r="H17" s="84"/>
      <c r="I17" s="85"/>
      <c r="J17" s="83"/>
      <c r="K17" s="84"/>
      <c r="L17" s="84"/>
      <c r="M17" s="85"/>
      <c r="N17" s="83"/>
      <c r="O17" s="84"/>
      <c r="P17" s="84"/>
      <c r="Q17" s="85"/>
      <c r="R17" s="83"/>
      <c r="S17" s="84"/>
      <c r="T17" s="84"/>
      <c r="U17" s="85"/>
      <c r="V17" s="83"/>
      <c r="W17" s="84"/>
      <c r="X17" s="84"/>
      <c r="Y17" s="85"/>
      <c r="Z17" s="83"/>
      <c r="AA17" s="84"/>
      <c r="AB17" s="84"/>
      <c r="AC17" s="85"/>
      <c r="AD17" s="83"/>
      <c r="AE17" s="84"/>
      <c r="AF17" s="84"/>
      <c r="AG17" s="85"/>
      <c r="AH17" s="83"/>
      <c r="AI17" s="84"/>
      <c r="AJ17" s="84"/>
      <c r="AK17" s="85"/>
      <c r="AL17" s="86">
        <v>11</v>
      </c>
      <c r="AM17" s="262" t="s">
        <v>286</v>
      </c>
      <c r="AN17" s="277" t="s">
        <v>63</v>
      </c>
      <c r="AO17" s="267" t="s">
        <v>64</v>
      </c>
      <c r="AP17" s="268" t="s">
        <v>65</v>
      </c>
      <c r="AQ17" s="84"/>
      <c r="AR17" s="84"/>
      <c r="AS17" s="84"/>
      <c r="AT17" s="85"/>
      <c r="AU17" s="83"/>
      <c r="AV17" s="84"/>
      <c r="AW17" s="84"/>
      <c r="AX17" s="85"/>
      <c r="AY17" s="83"/>
      <c r="AZ17" s="84"/>
      <c r="BA17" s="84"/>
      <c r="BB17" s="85"/>
      <c r="BC17" s="83"/>
      <c r="BD17" s="84"/>
      <c r="BE17" s="84"/>
      <c r="BF17" s="85"/>
      <c r="BG17" s="83"/>
      <c r="BH17" s="84"/>
      <c r="BI17" s="84"/>
      <c r="BJ17" s="85"/>
      <c r="BK17" s="83"/>
      <c r="BL17" s="84"/>
      <c r="BM17" s="84"/>
      <c r="BN17" s="85"/>
      <c r="BO17" s="83"/>
      <c r="BP17" s="84"/>
      <c r="BQ17" s="84"/>
      <c r="BR17" s="85"/>
      <c r="BS17" s="83"/>
      <c r="BT17" s="84"/>
      <c r="BU17" s="84"/>
      <c r="BV17" s="85"/>
      <c r="BW17" s="86">
        <v>11</v>
      </c>
      <c r="BX17" s="262" t="s">
        <v>286</v>
      </c>
      <c r="BY17" s="277" t="s">
        <v>63</v>
      </c>
      <c r="BZ17" s="267" t="s">
        <v>64</v>
      </c>
      <c r="CA17" s="268" t="s">
        <v>65</v>
      </c>
      <c r="CB17" s="84"/>
      <c r="CC17" s="84"/>
      <c r="CD17" s="84"/>
      <c r="CE17" s="85"/>
      <c r="CF17" s="83"/>
      <c r="CG17" s="84"/>
      <c r="CH17" s="84"/>
      <c r="CI17" s="85"/>
      <c r="CJ17" s="83"/>
      <c r="CK17" s="84"/>
      <c r="CL17" s="84"/>
      <c r="CM17" s="85"/>
      <c r="CN17" s="83"/>
      <c r="CO17" s="84"/>
      <c r="CP17" s="84"/>
      <c r="CQ17" s="85"/>
      <c r="CR17" s="87" t="e">
        <f>IF(#REF!=0," ",[1]ลับ!CX16)</f>
        <v>#REF!</v>
      </c>
      <c r="CS17" s="88" t="e">
        <f t="shared" si="0"/>
        <v>#REF!</v>
      </c>
      <c r="CT17" s="131"/>
      <c r="CU17" s="90"/>
      <c r="CV17" s="90">
        <f t="shared" si="1"/>
        <v>0</v>
      </c>
      <c r="CW17" s="90">
        <f t="shared" si="2"/>
        <v>0</v>
      </c>
      <c r="CX17" s="125"/>
      <c r="CY17" s="95"/>
      <c r="CZ17" s="95"/>
      <c r="DA17" s="124"/>
      <c r="DB17" s="125"/>
      <c r="DC17" s="95"/>
      <c r="DD17" s="95"/>
      <c r="DE17" s="124"/>
    </row>
    <row r="18" spans="1:109" ht="16.95" customHeight="1">
      <c r="A18" s="96">
        <f>IF('[1]ชื่อ-มาตรฐาน7'!A17="","",'[1]ชื่อ-มาตรฐาน7'!A17)</f>
        <v>12</v>
      </c>
      <c r="B18" s="263" t="s">
        <v>287</v>
      </c>
      <c r="C18" s="274" t="s">
        <v>63</v>
      </c>
      <c r="D18" s="256" t="s">
        <v>66</v>
      </c>
      <c r="E18" s="270" t="s">
        <v>38</v>
      </c>
      <c r="F18" s="98"/>
      <c r="G18" s="98"/>
      <c r="H18" s="98"/>
      <c r="I18" s="99"/>
      <c r="J18" s="100"/>
      <c r="K18" s="98"/>
      <c r="L18" s="98"/>
      <c r="M18" s="99"/>
      <c r="N18" s="100"/>
      <c r="O18" s="98"/>
      <c r="P18" s="98"/>
      <c r="Q18" s="99"/>
      <c r="R18" s="100"/>
      <c r="S18" s="98"/>
      <c r="T18" s="98"/>
      <c r="U18" s="99"/>
      <c r="V18" s="100"/>
      <c r="W18" s="98"/>
      <c r="X18" s="98"/>
      <c r="Y18" s="99"/>
      <c r="Z18" s="100"/>
      <c r="AA18" s="98"/>
      <c r="AB18" s="98"/>
      <c r="AC18" s="99"/>
      <c r="AD18" s="100"/>
      <c r="AE18" s="98"/>
      <c r="AF18" s="98"/>
      <c r="AG18" s="99"/>
      <c r="AH18" s="100"/>
      <c r="AI18" s="98"/>
      <c r="AJ18" s="98"/>
      <c r="AK18" s="99"/>
      <c r="AL18" s="101">
        <v>12</v>
      </c>
      <c r="AM18" s="263" t="s">
        <v>287</v>
      </c>
      <c r="AN18" s="274" t="s">
        <v>63</v>
      </c>
      <c r="AO18" s="256" t="s">
        <v>66</v>
      </c>
      <c r="AP18" s="270" t="s">
        <v>38</v>
      </c>
      <c r="AQ18" s="98"/>
      <c r="AR18" s="98"/>
      <c r="AS18" s="98"/>
      <c r="AT18" s="99"/>
      <c r="AU18" s="100"/>
      <c r="AV18" s="98"/>
      <c r="AW18" s="98"/>
      <c r="AX18" s="99"/>
      <c r="AY18" s="100"/>
      <c r="AZ18" s="98"/>
      <c r="BA18" s="98"/>
      <c r="BB18" s="99"/>
      <c r="BC18" s="100"/>
      <c r="BD18" s="98"/>
      <c r="BE18" s="98"/>
      <c r="BF18" s="99"/>
      <c r="BG18" s="100"/>
      <c r="BH18" s="98"/>
      <c r="BI18" s="98"/>
      <c r="BJ18" s="99"/>
      <c r="BK18" s="100"/>
      <c r="BL18" s="98"/>
      <c r="BM18" s="98"/>
      <c r="BN18" s="99"/>
      <c r="BO18" s="100"/>
      <c r="BP18" s="98"/>
      <c r="BQ18" s="98"/>
      <c r="BR18" s="99"/>
      <c r="BS18" s="100"/>
      <c r="BT18" s="98"/>
      <c r="BU18" s="98"/>
      <c r="BV18" s="99"/>
      <c r="BW18" s="101">
        <v>12</v>
      </c>
      <c r="BX18" s="263" t="s">
        <v>287</v>
      </c>
      <c r="BY18" s="274" t="s">
        <v>63</v>
      </c>
      <c r="BZ18" s="256" t="s">
        <v>66</v>
      </c>
      <c r="CA18" s="270" t="s">
        <v>38</v>
      </c>
      <c r="CB18" s="98"/>
      <c r="CC18" s="98"/>
      <c r="CD18" s="98"/>
      <c r="CE18" s="99"/>
      <c r="CF18" s="100"/>
      <c r="CG18" s="98"/>
      <c r="CH18" s="98"/>
      <c r="CI18" s="99"/>
      <c r="CJ18" s="100"/>
      <c r="CK18" s="98"/>
      <c r="CL18" s="98"/>
      <c r="CM18" s="99"/>
      <c r="CN18" s="100"/>
      <c r="CO18" s="98"/>
      <c r="CP18" s="98"/>
      <c r="CQ18" s="99"/>
      <c r="CR18" s="102" t="e">
        <f>IF(#REF!=0," ",[1]ลับ!CX17)</f>
        <v>#REF!</v>
      </c>
      <c r="CS18" s="103" t="e">
        <f t="shared" si="0"/>
        <v>#REF!</v>
      </c>
      <c r="CT18" s="126"/>
      <c r="CU18" s="105"/>
      <c r="CV18" s="90">
        <f t="shared" si="1"/>
        <v>0</v>
      </c>
      <c r="CW18" s="90">
        <f t="shared" si="2"/>
        <v>0</v>
      </c>
      <c r="CX18" s="106"/>
      <c r="CY18" s="107"/>
      <c r="CZ18" s="107"/>
      <c r="DA18" s="108"/>
      <c r="DB18" s="106"/>
      <c r="DC18" s="107"/>
      <c r="DD18" s="107"/>
      <c r="DE18" s="108"/>
    </row>
    <row r="19" spans="1:109" ht="16.95" customHeight="1">
      <c r="A19" s="96">
        <f>IF('[1]ชื่อ-มาตรฐาน7'!A18="","",'[1]ชื่อ-มาตรฐาน7'!A18)</f>
        <v>13</v>
      </c>
      <c r="B19" s="263" t="s">
        <v>288</v>
      </c>
      <c r="C19" s="269" t="s">
        <v>63</v>
      </c>
      <c r="D19" s="256" t="s">
        <v>67</v>
      </c>
      <c r="E19" s="270" t="s">
        <v>68</v>
      </c>
      <c r="F19" s="98"/>
      <c r="G19" s="98"/>
      <c r="H19" s="98"/>
      <c r="I19" s="99"/>
      <c r="J19" s="100"/>
      <c r="K19" s="98"/>
      <c r="L19" s="98"/>
      <c r="M19" s="99"/>
      <c r="N19" s="100"/>
      <c r="O19" s="98"/>
      <c r="P19" s="98"/>
      <c r="Q19" s="99"/>
      <c r="R19" s="100"/>
      <c r="S19" s="98"/>
      <c r="T19" s="98"/>
      <c r="U19" s="99"/>
      <c r="V19" s="100"/>
      <c r="W19" s="98"/>
      <c r="X19" s="98"/>
      <c r="Y19" s="99"/>
      <c r="Z19" s="100"/>
      <c r="AA19" s="98"/>
      <c r="AB19" s="98"/>
      <c r="AC19" s="99"/>
      <c r="AD19" s="100"/>
      <c r="AE19" s="98"/>
      <c r="AF19" s="98"/>
      <c r="AG19" s="99"/>
      <c r="AH19" s="100"/>
      <c r="AI19" s="98"/>
      <c r="AJ19" s="98"/>
      <c r="AK19" s="99"/>
      <c r="AL19" s="101">
        <v>13</v>
      </c>
      <c r="AM19" s="263" t="s">
        <v>288</v>
      </c>
      <c r="AN19" s="269" t="s">
        <v>63</v>
      </c>
      <c r="AO19" s="256" t="s">
        <v>67</v>
      </c>
      <c r="AP19" s="270" t="s">
        <v>68</v>
      </c>
      <c r="AQ19" s="98"/>
      <c r="AR19" s="98"/>
      <c r="AS19" s="98"/>
      <c r="AT19" s="99"/>
      <c r="AU19" s="100"/>
      <c r="AV19" s="98"/>
      <c r="AW19" s="98"/>
      <c r="AX19" s="99"/>
      <c r="AY19" s="100"/>
      <c r="AZ19" s="98"/>
      <c r="BA19" s="98"/>
      <c r="BB19" s="99"/>
      <c r="BC19" s="100"/>
      <c r="BD19" s="98"/>
      <c r="BE19" s="98"/>
      <c r="BF19" s="99"/>
      <c r="BG19" s="100"/>
      <c r="BH19" s="98"/>
      <c r="BI19" s="98"/>
      <c r="BJ19" s="99"/>
      <c r="BK19" s="100"/>
      <c r="BL19" s="98"/>
      <c r="BM19" s="98"/>
      <c r="BN19" s="99"/>
      <c r="BO19" s="100"/>
      <c r="BP19" s="98"/>
      <c r="BQ19" s="98"/>
      <c r="BR19" s="99"/>
      <c r="BS19" s="100"/>
      <c r="BT19" s="98"/>
      <c r="BU19" s="98"/>
      <c r="BV19" s="99"/>
      <c r="BW19" s="101">
        <v>13</v>
      </c>
      <c r="BX19" s="263" t="s">
        <v>288</v>
      </c>
      <c r="BY19" s="269" t="s">
        <v>63</v>
      </c>
      <c r="BZ19" s="256" t="s">
        <v>67</v>
      </c>
      <c r="CA19" s="270" t="s">
        <v>68</v>
      </c>
      <c r="CB19" s="98"/>
      <c r="CC19" s="98"/>
      <c r="CD19" s="98"/>
      <c r="CE19" s="99"/>
      <c r="CF19" s="100"/>
      <c r="CG19" s="98"/>
      <c r="CH19" s="98"/>
      <c r="CI19" s="99"/>
      <c r="CJ19" s="100"/>
      <c r="CK19" s="98"/>
      <c r="CL19" s="98"/>
      <c r="CM19" s="99"/>
      <c r="CN19" s="100"/>
      <c r="CO19" s="98"/>
      <c r="CP19" s="98"/>
      <c r="CQ19" s="99"/>
      <c r="CR19" s="102" t="e">
        <f>IF(#REF!=0," ",[1]ลับ!CX18)</f>
        <v>#REF!</v>
      </c>
      <c r="CS19" s="103" t="e">
        <f t="shared" si="0"/>
        <v>#REF!</v>
      </c>
      <c r="CT19" s="126"/>
      <c r="CU19" s="105"/>
      <c r="CV19" s="90">
        <f t="shared" si="1"/>
        <v>0</v>
      </c>
      <c r="CW19" s="90">
        <f t="shared" si="2"/>
        <v>0</v>
      </c>
      <c r="CX19" s="106"/>
      <c r="CY19" s="107"/>
      <c r="CZ19" s="107"/>
      <c r="DA19" s="108"/>
      <c r="DB19" s="106"/>
      <c r="DC19" s="107"/>
      <c r="DD19" s="107"/>
      <c r="DE19" s="108"/>
    </row>
    <row r="20" spans="1:109" ht="16.95" customHeight="1">
      <c r="A20" s="96">
        <f>IF('[1]ชื่อ-มาตรฐาน7'!A19="","",'[1]ชื่อ-มาตรฐาน7'!A19)</f>
        <v>14</v>
      </c>
      <c r="B20" s="263" t="s">
        <v>290</v>
      </c>
      <c r="C20" s="269" t="s">
        <v>63</v>
      </c>
      <c r="D20" s="256" t="s">
        <v>43</v>
      </c>
      <c r="E20" s="270" t="s">
        <v>71</v>
      </c>
      <c r="F20" s="98"/>
      <c r="G20" s="98"/>
      <c r="H20" s="98"/>
      <c r="I20" s="99"/>
      <c r="J20" s="100"/>
      <c r="K20" s="98"/>
      <c r="L20" s="98"/>
      <c r="M20" s="99"/>
      <c r="N20" s="100"/>
      <c r="O20" s="98"/>
      <c r="P20" s="98"/>
      <c r="Q20" s="99"/>
      <c r="R20" s="100"/>
      <c r="S20" s="98"/>
      <c r="T20" s="98"/>
      <c r="U20" s="99"/>
      <c r="V20" s="100"/>
      <c r="W20" s="98"/>
      <c r="X20" s="98"/>
      <c r="Y20" s="99"/>
      <c r="Z20" s="100"/>
      <c r="AA20" s="98"/>
      <c r="AB20" s="98"/>
      <c r="AC20" s="99"/>
      <c r="AD20" s="100"/>
      <c r="AE20" s="98"/>
      <c r="AF20" s="98"/>
      <c r="AG20" s="99"/>
      <c r="AH20" s="100"/>
      <c r="AI20" s="98"/>
      <c r="AJ20" s="98"/>
      <c r="AK20" s="99"/>
      <c r="AL20" s="101">
        <v>14</v>
      </c>
      <c r="AM20" s="263" t="s">
        <v>290</v>
      </c>
      <c r="AN20" s="269" t="s">
        <v>63</v>
      </c>
      <c r="AO20" s="256" t="s">
        <v>43</v>
      </c>
      <c r="AP20" s="270" t="s">
        <v>71</v>
      </c>
      <c r="AQ20" s="98"/>
      <c r="AR20" s="98"/>
      <c r="AS20" s="98"/>
      <c r="AT20" s="99"/>
      <c r="AU20" s="100"/>
      <c r="AV20" s="98"/>
      <c r="AW20" s="98"/>
      <c r="AX20" s="99"/>
      <c r="AY20" s="100"/>
      <c r="AZ20" s="98"/>
      <c r="BA20" s="98"/>
      <c r="BB20" s="99"/>
      <c r="BC20" s="100"/>
      <c r="BD20" s="98"/>
      <c r="BE20" s="98"/>
      <c r="BF20" s="99"/>
      <c r="BG20" s="100"/>
      <c r="BH20" s="98"/>
      <c r="BI20" s="98"/>
      <c r="BJ20" s="99"/>
      <c r="BK20" s="100"/>
      <c r="BL20" s="98"/>
      <c r="BM20" s="98"/>
      <c r="BN20" s="99"/>
      <c r="BO20" s="100"/>
      <c r="BP20" s="98"/>
      <c r="BQ20" s="98"/>
      <c r="BR20" s="99"/>
      <c r="BS20" s="100"/>
      <c r="BT20" s="98"/>
      <c r="BU20" s="98"/>
      <c r="BV20" s="99"/>
      <c r="BW20" s="101">
        <v>14</v>
      </c>
      <c r="BX20" s="263" t="s">
        <v>290</v>
      </c>
      <c r="BY20" s="269" t="s">
        <v>63</v>
      </c>
      <c r="BZ20" s="256" t="s">
        <v>43</v>
      </c>
      <c r="CA20" s="270" t="s">
        <v>71</v>
      </c>
      <c r="CB20" s="98"/>
      <c r="CC20" s="98"/>
      <c r="CD20" s="98"/>
      <c r="CE20" s="99"/>
      <c r="CF20" s="100"/>
      <c r="CG20" s="98"/>
      <c r="CH20" s="98"/>
      <c r="CI20" s="99"/>
      <c r="CJ20" s="100"/>
      <c r="CK20" s="98"/>
      <c r="CL20" s="98"/>
      <c r="CM20" s="99"/>
      <c r="CN20" s="100"/>
      <c r="CO20" s="98"/>
      <c r="CP20" s="98"/>
      <c r="CQ20" s="99"/>
      <c r="CR20" s="102" t="e">
        <f>IF(#REF!=0," ",[1]ลับ!CX19)</f>
        <v>#REF!</v>
      </c>
      <c r="CS20" s="103" t="e">
        <f t="shared" si="0"/>
        <v>#REF!</v>
      </c>
      <c r="CT20" s="126"/>
      <c r="CU20" s="105"/>
      <c r="CV20" s="90">
        <f t="shared" si="1"/>
        <v>0</v>
      </c>
      <c r="CW20" s="90">
        <f t="shared" si="2"/>
        <v>0</v>
      </c>
      <c r="CX20" s="106"/>
      <c r="CY20" s="107"/>
      <c r="CZ20" s="107"/>
      <c r="DA20" s="108"/>
      <c r="DB20" s="106"/>
      <c r="DC20" s="107"/>
      <c r="DD20" s="107"/>
      <c r="DE20" s="108"/>
    </row>
    <row r="21" spans="1:109" ht="16.95" customHeight="1" thickBot="1">
      <c r="A21" s="110">
        <f>IF('[1]ชื่อ-มาตรฐาน7'!A20="","",'[1]ชื่อ-มาตรฐาน7'!A20)</f>
        <v>15</v>
      </c>
      <c r="B21" s="264" t="s">
        <v>291</v>
      </c>
      <c r="C21" s="271" t="s">
        <v>63</v>
      </c>
      <c r="D21" s="272" t="s">
        <v>72</v>
      </c>
      <c r="E21" s="273" t="s">
        <v>73</v>
      </c>
      <c r="F21" s="111"/>
      <c r="G21" s="111"/>
      <c r="H21" s="111"/>
      <c r="I21" s="112"/>
      <c r="J21" s="113"/>
      <c r="K21" s="111"/>
      <c r="L21" s="111"/>
      <c r="M21" s="112"/>
      <c r="N21" s="113"/>
      <c r="O21" s="111"/>
      <c r="P21" s="111"/>
      <c r="Q21" s="112"/>
      <c r="R21" s="113"/>
      <c r="S21" s="111"/>
      <c r="T21" s="111"/>
      <c r="U21" s="112"/>
      <c r="V21" s="113"/>
      <c r="W21" s="111"/>
      <c r="X21" s="111"/>
      <c r="Y21" s="112"/>
      <c r="Z21" s="113"/>
      <c r="AA21" s="111"/>
      <c r="AB21" s="111"/>
      <c r="AC21" s="112"/>
      <c r="AD21" s="113"/>
      <c r="AE21" s="111"/>
      <c r="AF21" s="111"/>
      <c r="AG21" s="112"/>
      <c r="AH21" s="113"/>
      <c r="AI21" s="111"/>
      <c r="AJ21" s="111"/>
      <c r="AK21" s="112"/>
      <c r="AL21" s="128">
        <v>15</v>
      </c>
      <c r="AM21" s="264" t="s">
        <v>291</v>
      </c>
      <c r="AN21" s="271" t="s">
        <v>63</v>
      </c>
      <c r="AO21" s="272" t="s">
        <v>72</v>
      </c>
      <c r="AP21" s="273" t="s">
        <v>73</v>
      </c>
      <c r="AQ21" s="111"/>
      <c r="AR21" s="111"/>
      <c r="AS21" s="111"/>
      <c r="AT21" s="112"/>
      <c r="AU21" s="113"/>
      <c r="AV21" s="111"/>
      <c r="AW21" s="111"/>
      <c r="AX21" s="112"/>
      <c r="AY21" s="113"/>
      <c r="AZ21" s="111"/>
      <c r="BA21" s="111"/>
      <c r="BB21" s="112"/>
      <c r="BC21" s="113"/>
      <c r="BD21" s="111"/>
      <c r="BE21" s="111"/>
      <c r="BF21" s="112"/>
      <c r="BG21" s="113"/>
      <c r="BH21" s="111"/>
      <c r="BI21" s="111"/>
      <c r="BJ21" s="112"/>
      <c r="BK21" s="113"/>
      <c r="BL21" s="111"/>
      <c r="BM21" s="111"/>
      <c r="BN21" s="112"/>
      <c r="BO21" s="113"/>
      <c r="BP21" s="111"/>
      <c r="BQ21" s="111"/>
      <c r="BR21" s="112"/>
      <c r="BS21" s="113"/>
      <c r="BT21" s="111"/>
      <c r="BU21" s="111"/>
      <c r="BV21" s="112"/>
      <c r="BW21" s="128">
        <v>15</v>
      </c>
      <c r="BX21" s="264" t="s">
        <v>291</v>
      </c>
      <c r="BY21" s="271" t="s">
        <v>63</v>
      </c>
      <c r="BZ21" s="272" t="s">
        <v>72</v>
      </c>
      <c r="CA21" s="273" t="s">
        <v>73</v>
      </c>
      <c r="CB21" s="111"/>
      <c r="CC21" s="111"/>
      <c r="CD21" s="111"/>
      <c r="CE21" s="112"/>
      <c r="CF21" s="113"/>
      <c r="CG21" s="111"/>
      <c r="CH21" s="111"/>
      <c r="CI21" s="112"/>
      <c r="CJ21" s="113"/>
      <c r="CK21" s="111"/>
      <c r="CL21" s="111"/>
      <c r="CM21" s="112"/>
      <c r="CN21" s="113"/>
      <c r="CO21" s="111"/>
      <c r="CP21" s="111"/>
      <c r="CQ21" s="112"/>
      <c r="CR21" s="115" t="e">
        <f>IF(#REF!=0," ",[1]ลับ!CX20)</f>
        <v>#REF!</v>
      </c>
      <c r="CS21" s="116" t="e">
        <f t="shared" si="0"/>
        <v>#REF!</v>
      </c>
      <c r="CT21" s="133"/>
      <c r="CU21" s="118"/>
      <c r="CV21" s="118">
        <f t="shared" si="1"/>
        <v>0</v>
      </c>
      <c r="CW21" s="118">
        <f t="shared" si="2"/>
        <v>0</v>
      </c>
      <c r="CX21" s="122"/>
      <c r="CY21" s="120"/>
      <c r="CZ21" s="120"/>
      <c r="DA21" s="121"/>
      <c r="DB21" s="122"/>
      <c r="DC21" s="120"/>
      <c r="DD21" s="120"/>
      <c r="DE21" s="121"/>
    </row>
    <row r="22" spans="1:109" ht="16.95" customHeight="1">
      <c r="A22" s="79">
        <f>IF('[1]ชื่อ-มาตรฐาน7'!A21="","",'[1]ชื่อ-มาตรฐาน7'!A21)</f>
        <v>16</v>
      </c>
      <c r="B22" s="262" t="s">
        <v>292</v>
      </c>
      <c r="C22" s="266" t="s">
        <v>63</v>
      </c>
      <c r="D22" s="267" t="s">
        <v>74</v>
      </c>
      <c r="E22" s="268" t="s">
        <v>29</v>
      </c>
      <c r="F22" s="84"/>
      <c r="G22" s="84"/>
      <c r="H22" s="84"/>
      <c r="I22" s="85"/>
      <c r="J22" s="83"/>
      <c r="K22" s="84"/>
      <c r="L22" s="84"/>
      <c r="M22" s="85"/>
      <c r="N22" s="83"/>
      <c r="O22" s="84"/>
      <c r="P22" s="84"/>
      <c r="Q22" s="85"/>
      <c r="R22" s="83"/>
      <c r="S22" s="84"/>
      <c r="T22" s="84"/>
      <c r="U22" s="85"/>
      <c r="V22" s="83"/>
      <c r="W22" s="84"/>
      <c r="X22" s="84"/>
      <c r="Y22" s="85"/>
      <c r="Z22" s="83"/>
      <c r="AA22" s="84"/>
      <c r="AB22" s="84"/>
      <c r="AC22" s="85"/>
      <c r="AD22" s="83"/>
      <c r="AE22" s="84"/>
      <c r="AF22" s="84"/>
      <c r="AG22" s="85"/>
      <c r="AH22" s="83"/>
      <c r="AI22" s="84"/>
      <c r="AJ22" s="84"/>
      <c r="AK22" s="85"/>
      <c r="AL22" s="86">
        <v>16</v>
      </c>
      <c r="AM22" s="262" t="s">
        <v>292</v>
      </c>
      <c r="AN22" s="266" t="s">
        <v>63</v>
      </c>
      <c r="AO22" s="267" t="s">
        <v>74</v>
      </c>
      <c r="AP22" s="268" t="s">
        <v>29</v>
      </c>
      <c r="AQ22" s="84"/>
      <c r="AR22" s="84"/>
      <c r="AS22" s="84"/>
      <c r="AT22" s="85"/>
      <c r="AU22" s="83"/>
      <c r="AV22" s="84"/>
      <c r="AW22" s="84"/>
      <c r="AX22" s="85"/>
      <c r="AY22" s="83"/>
      <c r="AZ22" s="84"/>
      <c r="BA22" s="84"/>
      <c r="BB22" s="85"/>
      <c r="BC22" s="83"/>
      <c r="BD22" s="84"/>
      <c r="BE22" s="84"/>
      <c r="BF22" s="85"/>
      <c r="BG22" s="83"/>
      <c r="BH22" s="84"/>
      <c r="BI22" s="84"/>
      <c r="BJ22" s="85"/>
      <c r="BK22" s="83"/>
      <c r="BL22" s="84"/>
      <c r="BM22" s="84"/>
      <c r="BN22" s="85"/>
      <c r="BO22" s="83"/>
      <c r="BP22" s="84"/>
      <c r="BQ22" s="84"/>
      <c r="BR22" s="85"/>
      <c r="BS22" s="83"/>
      <c r="BT22" s="84"/>
      <c r="BU22" s="84"/>
      <c r="BV22" s="85"/>
      <c r="BW22" s="86">
        <v>16</v>
      </c>
      <c r="BX22" s="262" t="s">
        <v>292</v>
      </c>
      <c r="BY22" s="266" t="s">
        <v>63</v>
      </c>
      <c r="BZ22" s="267" t="s">
        <v>74</v>
      </c>
      <c r="CA22" s="268" t="s">
        <v>29</v>
      </c>
      <c r="CB22" s="84"/>
      <c r="CC22" s="84"/>
      <c r="CD22" s="84"/>
      <c r="CE22" s="85"/>
      <c r="CF22" s="83"/>
      <c r="CG22" s="84"/>
      <c r="CH22" s="84"/>
      <c r="CI22" s="85"/>
      <c r="CJ22" s="83"/>
      <c r="CK22" s="84"/>
      <c r="CL22" s="84"/>
      <c r="CM22" s="85"/>
      <c r="CN22" s="83"/>
      <c r="CO22" s="84"/>
      <c r="CP22" s="84"/>
      <c r="CQ22" s="85"/>
      <c r="CR22" s="87" t="e">
        <f>IF(#REF!=0," ",[1]ลับ!CX21)</f>
        <v>#REF!</v>
      </c>
      <c r="CS22" s="88" t="e">
        <f t="shared" si="0"/>
        <v>#REF!</v>
      </c>
      <c r="CT22" s="123"/>
      <c r="CU22" s="90"/>
      <c r="CV22" s="90">
        <f t="shared" si="1"/>
        <v>0</v>
      </c>
      <c r="CW22" s="90">
        <f t="shared" si="2"/>
        <v>0</v>
      </c>
      <c r="CX22" s="125"/>
      <c r="CY22" s="95"/>
      <c r="CZ22" s="95"/>
      <c r="DA22" s="124"/>
      <c r="DB22" s="125"/>
      <c r="DC22" s="95"/>
      <c r="DD22" s="95"/>
      <c r="DE22" s="124"/>
    </row>
    <row r="23" spans="1:109" ht="16.95" customHeight="1">
      <c r="A23" s="96">
        <f>IF('[1]ชื่อ-มาตรฐาน7'!A22="","",'[1]ชื่อ-มาตรฐาน7'!A22)</f>
        <v>17</v>
      </c>
      <c r="B23" s="263" t="s">
        <v>293</v>
      </c>
      <c r="C23" s="278" t="s">
        <v>63</v>
      </c>
      <c r="D23" s="256" t="s">
        <v>75</v>
      </c>
      <c r="E23" s="270" t="s">
        <v>28</v>
      </c>
      <c r="F23" s="98"/>
      <c r="G23" s="98"/>
      <c r="H23" s="98"/>
      <c r="I23" s="99"/>
      <c r="J23" s="100"/>
      <c r="K23" s="98"/>
      <c r="L23" s="98"/>
      <c r="M23" s="99"/>
      <c r="N23" s="100"/>
      <c r="O23" s="98"/>
      <c r="P23" s="98"/>
      <c r="Q23" s="99"/>
      <c r="R23" s="100"/>
      <c r="S23" s="98"/>
      <c r="T23" s="98"/>
      <c r="U23" s="99"/>
      <c r="V23" s="100"/>
      <c r="W23" s="98"/>
      <c r="X23" s="98"/>
      <c r="Y23" s="99"/>
      <c r="Z23" s="100"/>
      <c r="AA23" s="98"/>
      <c r="AB23" s="98"/>
      <c r="AC23" s="99"/>
      <c r="AD23" s="100"/>
      <c r="AE23" s="98"/>
      <c r="AF23" s="98"/>
      <c r="AG23" s="99"/>
      <c r="AH23" s="100"/>
      <c r="AI23" s="98"/>
      <c r="AJ23" s="98"/>
      <c r="AK23" s="99"/>
      <c r="AL23" s="101">
        <v>17</v>
      </c>
      <c r="AM23" s="263" t="s">
        <v>293</v>
      </c>
      <c r="AN23" s="278" t="s">
        <v>63</v>
      </c>
      <c r="AO23" s="256" t="s">
        <v>75</v>
      </c>
      <c r="AP23" s="270" t="s">
        <v>28</v>
      </c>
      <c r="AQ23" s="98"/>
      <c r="AR23" s="98"/>
      <c r="AS23" s="98"/>
      <c r="AT23" s="99"/>
      <c r="AU23" s="100"/>
      <c r="AV23" s="98"/>
      <c r="AW23" s="98"/>
      <c r="AX23" s="99"/>
      <c r="AY23" s="100"/>
      <c r="AZ23" s="98"/>
      <c r="BA23" s="98"/>
      <c r="BB23" s="99"/>
      <c r="BC23" s="100"/>
      <c r="BD23" s="98"/>
      <c r="BE23" s="98"/>
      <c r="BF23" s="99"/>
      <c r="BG23" s="100"/>
      <c r="BH23" s="98"/>
      <c r="BI23" s="98"/>
      <c r="BJ23" s="99"/>
      <c r="BK23" s="100"/>
      <c r="BL23" s="98"/>
      <c r="BM23" s="98"/>
      <c r="BN23" s="99"/>
      <c r="BO23" s="100"/>
      <c r="BP23" s="98"/>
      <c r="BQ23" s="98"/>
      <c r="BR23" s="99"/>
      <c r="BS23" s="100"/>
      <c r="BT23" s="98"/>
      <c r="BU23" s="98"/>
      <c r="BV23" s="99"/>
      <c r="BW23" s="101">
        <v>17</v>
      </c>
      <c r="BX23" s="263" t="s">
        <v>293</v>
      </c>
      <c r="BY23" s="278" t="s">
        <v>63</v>
      </c>
      <c r="BZ23" s="256" t="s">
        <v>75</v>
      </c>
      <c r="CA23" s="270" t="s">
        <v>28</v>
      </c>
      <c r="CB23" s="98"/>
      <c r="CC23" s="98"/>
      <c r="CD23" s="98"/>
      <c r="CE23" s="99"/>
      <c r="CF23" s="100"/>
      <c r="CG23" s="98"/>
      <c r="CH23" s="98"/>
      <c r="CI23" s="99"/>
      <c r="CJ23" s="100"/>
      <c r="CK23" s="98"/>
      <c r="CL23" s="98"/>
      <c r="CM23" s="99"/>
      <c r="CN23" s="100"/>
      <c r="CO23" s="98"/>
      <c r="CP23" s="98"/>
      <c r="CQ23" s="99"/>
      <c r="CR23" s="102" t="e">
        <f>IF(#REF!=0," ",[1]ลับ!CX22)</f>
        <v>#REF!</v>
      </c>
      <c r="CS23" s="103" t="e">
        <f t="shared" si="0"/>
        <v>#REF!</v>
      </c>
      <c r="CT23" s="126"/>
      <c r="CU23" s="105"/>
      <c r="CV23" s="90">
        <f t="shared" si="1"/>
        <v>0</v>
      </c>
      <c r="CW23" s="90">
        <f t="shared" si="2"/>
        <v>0</v>
      </c>
      <c r="CX23" s="106"/>
      <c r="CY23" s="107"/>
      <c r="CZ23" s="107"/>
      <c r="DA23" s="108"/>
      <c r="DB23" s="106"/>
      <c r="DC23" s="107"/>
      <c r="DD23" s="107"/>
      <c r="DE23" s="108"/>
    </row>
    <row r="24" spans="1:109" ht="16.95" customHeight="1">
      <c r="A24" s="96">
        <f>IF('[1]ชื่อ-มาตรฐาน7'!A23="","",'[1]ชื่อ-มาตรฐาน7'!A23)</f>
        <v>18</v>
      </c>
      <c r="B24" s="263" t="s">
        <v>294</v>
      </c>
      <c r="C24" s="278" t="s">
        <v>63</v>
      </c>
      <c r="D24" s="256" t="s">
        <v>76</v>
      </c>
      <c r="E24" s="270" t="s">
        <v>77</v>
      </c>
      <c r="F24" s="98"/>
      <c r="G24" s="98"/>
      <c r="H24" s="98"/>
      <c r="I24" s="99"/>
      <c r="J24" s="100"/>
      <c r="K24" s="98"/>
      <c r="L24" s="98"/>
      <c r="M24" s="99"/>
      <c r="N24" s="100"/>
      <c r="O24" s="98"/>
      <c r="P24" s="98"/>
      <c r="Q24" s="99"/>
      <c r="R24" s="100"/>
      <c r="S24" s="98"/>
      <c r="T24" s="98"/>
      <c r="U24" s="99"/>
      <c r="V24" s="100"/>
      <c r="W24" s="98"/>
      <c r="X24" s="98"/>
      <c r="Y24" s="99"/>
      <c r="Z24" s="100"/>
      <c r="AA24" s="98"/>
      <c r="AB24" s="98"/>
      <c r="AC24" s="99"/>
      <c r="AD24" s="100"/>
      <c r="AE24" s="98"/>
      <c r="AF24" s="98"/>
      <c r="AG24" s="99"/>
      <c r="AH24" s="100"/>
      <c r="AI24" s="98"/>
      <c r="AJ24" s="98"/>
      <c r="AK24" s="99"/>
      <c r="AL24" s="101">
        <v>18</v>
      </c>
      <c r="AM24" s="263" t="s">
        <v>294</v>
      </c>
      <c r="AN24" s="278" t="s">
        <v>63</v>
      </c>
      <c r="AO24" s="256" t="s">
        <v>76</v>
      </c>
      <c r="AP24" s="270" t="s">
        <v>77</v>
      </c>
      <c r="AQ24" s="98"/>
      <c r="AR24" s="98"/>
      <c r="AS24" s="98"/>
      <c r="AT24" s="99"/>
      <c r="AU24" s="100"/>
      <c r="AV24" s="98"/>
      <c r="AW24" s="98"/>
      <c r="AX24" s="99"/>
      <c r="AY24" s="100"/>
      <c r="AZ24" s="98"/>
      <c r="BA24" s="98"/>
      <c r="BB24" s="99"/>
      <c r="BC24" s="100"/>
      <c r="BD24" s="98"/>
      <c r="BE24" s="98"/>
      <c r="BF24" s="99"/>
      <c r="BG24" s="100"/>
      <c r="BH24" s="98"/>
      <c r="BI24" s="98"/>
      <c r="BJ24" s="99"/>
      <c r="BK24" s="100"/>
      <c r="BL24" s="98"/>
      <c r="BM24" s="98"/>
      <c r="BN24" s="99"/>
      <c r="BO24" s="100"/>
      <c r="BP24" s="98"/>
      <c r="BQ24" s="98"/>
      <c r="BR24" s="99"/>
      <c r="BS24" s="100"/>
      <c r="BT24" s="98"/>
      <c r="BU24" s="98"/>
      <c r="BV24" s="99"/>
      <c r="BW24" s="101">
        <v>18</v>
      </c>
      <c r="BX24" s="263" t="s">
        <v>294</v>
      </c>
      <c r="BY24" s="278" t="s">
        <v>63</v>
      </c>
      <c r="BZ24" s="256" t="s">
        <v>76</v>
      </c>
      <c r="CA24" s="270" t="s">
        <v>77</v>
      </c>
      <c r="CB24" s="98"/>
      <c r="CC24" s="98"/>
      <c r="CD24" s="98"/>
      <c r="CE24" s="99"/>
      <c r="CF24" s="100"/>
      <c r="CG24" s="98"/>
      <c r="CH24" s="98"/>
      <c r="CI24" s="99"/>
      <c r="CJ24" s="100"/>
      <c r="CK24" s="98"/>
      <c r="CL24" s="98"/>
      <c r="CM24" s="99"/>
      <c r="CN24" s="100"/>
      <c r="CO24" s="98"/>
      <c r="CP24" s="98"/>
      <c r="CQ24" s="99"/>
      <c r="CR24" s="102" t="e">
        <f>IF(#REF!=0," ",[1]ลับ!CX23)</f>
        <v>#REF!</v>
      </c>
      <c r="CS24" s="103" t="e">
        <f t="shared" si="0"/>
        <v>#REF!</v>
      </c>
      <c r="CT24" s="126"/>
      <c r="CU24" s="105"/>
      <c r="CV24" s="90">
        <f t="shared" si="1"/>
        <v>0</v>
      </c>
      <c r="CW24" s="90">
        <f t="shared" si="2"/>
        <v>0</v>
      </c>
      <c r="CX24" s="106"/>
      <c r="CY24" s="107"/>
      <c r="CZ24" s="107"/>
      <c r="DA24" s="108"/>
      <c r="DB24" s="106"/>
      <c r="DC24" s="107"/>
      <c r="DD24" s="107"/>
      <c r="DE24" s="108"/>
    </row>
    <row r="25" spans="1:109" ht="16.95" customHeight="1">
      <c r="A25" s="96">
        <f>IF('[1]ชื่อ-มาตรฐาน7'!A24="","",'[1]ชื่อ-มาตรฐาน7'!A24)</f>
        <v>19</v>
      </c>
      <c r="B25" s="263" t="s">
        <v>295</v>
      </c>
      <c r="C25" s="269" t="s">
        <v>63</v>
      </c>
      <c r="D25" s="256" t="s">
        <v>78</v>
      </c>
      <c r="E25" s="270" t="s">
        <v>40</v>
      </c>
      <c r="F25" s="98"/>
      <c r="G25" s="98"/>
      <c r="H25" s="98"/>
      <c r="I25" s="99"/>
      <c r="J25" s="100"/>
      <c r="K25" s="98"/>
      <c r="L25" s="98"/>
      <c r="M25" s="99"/>
      <c r="N25" s="100"/>
      <c r="O25" s="98"/>
      <c r="P25" s="98"/>
      <c r="Q25" s="99"/>
      <c r="R25" s="100"/>
      <c r="S25" s="98"/>
      <c r="T25" s="98"/>
      <c r="U25" s="99"/>
      <c r="V25" s="100"/>
      <c r="W25" s="98"/>
      <c r="X25" s="98"/>
      <c r="Y25" s="99"/>
      <c r="Z25" s="100"/>
      <c r="AA25" s="98"/>
      <c r="AB25" s="98"/>
      <c r="AC25" s="99"/>
      <c r="AD25" s="100"/>
      <c r="AE25" s="98"/>
      <c r="AF25" s="98"/>
      <c r="AG25" s="99"/>
      <c r="AH25" s="100"/>
      <c r="AI25" s="98"/>
      <c r="AJ25" s="98"/>
      <c r="AK25" s="99"/>
      <c r="AL25" s="101">
        <v>19</v>
      </c>
      <c r="AM25" s="263" t="s">
        <v>295</v>
      </c>
      <c r="AN25" s="269" t="s">
        <v>63</v>
      </c>
      <c r="AO25" s="256" t="s">
        <v>78</v>
      </c>
      <c r="AP25" s="270" t="s">
        <v>40</v>
      </c>
      <c r="AQ25" s="98"/>
      <c r="AR25" s="98"/>
      <c r="AS25" s="98"/>
      <c r="AT25" s="99"/>
      <c r="AU25" s="100"/>
      <c r="AV25" s="98"/>
      <c r="AW25" s="98"/>
      <c r="AX25" s="99"/>
      <c r="AY25" s="100"/>
      <c r="AZ25" s="98"/>
      <c r="BA25" s="98"/>
      <c r="BB25" s="99"/>
      <c r="BC25" s="100"/>
      <c r="BD25" s="98"/>
      <c r="BE25" s="98"/>
      <c r="BF25" s="99"/>
      <c r="BG25" s="100"/>
      <c r="BH25" s="98"/>
      <c r="BI25" s="98"/>
      <c r="BJ25" s="99"/>
      <c r="BK25" s="100"/>
      <c r="BL25" s="98"/>
      <c r="BM25" s="98"/>
      <c r="BN25" s="99"/>
      <c r="BO25" s="100"/>
      <c r="BP25" s="98"/>
      <c r="BQ25" s="98"/>
      <c r="BR25" s="99"/>
      <c r="BS25" s="100"/>
      <c r="BT25" s="98"/>
      <c r="BU25" s="98"/>
      <c r="BV25" s="99"/>
      <c r="BW25" s="101">
        <v>19</v>
      </c>
      <c r="BX25" s="263" t="s">
        <v>295</v>
      </c>
      <c r="BY25" s="269" t="s">
        <v>63</v>
      </c>
      <c r="BZ25" s="256" t="s">
        <v>78</v>
      </c>
      <c r="CA25" s="270" t="s">
        <v>40</v>
      </c>
      <c r="CB25" s="98"/>
      <c r="CC25" s="98"/>
      <c r="CD25" s="98"/>
      <c r="CE25" s="99"/>
      <c r="CF25" s="100"/>
      <c r="CG25" s="98"/>
      <c r="CH25" s="98"/>
      <c r="CI25" s="99"/>
      <c r="CJ25" s="100"/>
      <c r="CK25" s="98"/>
      <c r="CL25" s="98"/>
      <c r="CM25" s="99"/>
      <c r="CN25" s="100"/>
      <c r="CO25" s="98"/>
      <c r="CP25" s="98"/>
      <c r="CQ25" s="99"/>
      <c r="CR25" s="102" t="e">
        <f>IF(#REF!=0," ",[1]ลับ!CX24)</f>
        <v>#REF!</v>
      </c>
      <c r="CS25" s="103" t="e">
        <f t="shared" si="0"/>
        <v>#REF!</v>
      </c>
      <c r="CT25" s="126"/>
      <c r="CU25" s="105"/>
      <c r="CV25" s="90">
        <f t="shared" si="1"/>
        <v>0</v>
      </c>
      <c r="CW25" s="90">
        <f t="shared" si="2"/>
        <v>0</v>
      </c>
      <c r="CX25" s="106"/>
      <c r="CY25" s="107"/>
      <c r="CZ25" s="107"/>
      <c r="DA25" s="108"/>
      <c r="DB25" s="106"/>
      <c r="DC25" s="107"/>
      <c r="DD25" s="107"/>
      <c r="DE25" s="108"/>
    </row>
    <row r="26" spans="1:109" ht="16.95" customHeight="1" thickBot="1">
      <c r="A26" s="127">
        <f>IF('[1]ชื่อ-มาตรฐาน7'!A25="","",'[1]ชื่อ-มาตรฐาน7'!A25)</f>
        <v>20</v>
      </c>
      <c r="B26" s="264" t="s">
        <v>296</v>
      </c>
      <c r="C26" s="271" t="s">
        <v>63</v>
      </c>
      <c r="D26" s="272" t="s">
        <v>79</v>
      </c>
      <c r="E26" s="273" t="s">
        <v>80</v>
      </c>
      <c r="F26" s="111"/>
      <c r="G26" s="111"/>
      <c r="H26" s="111"/>
      <c r="I26" s="112"/>
      <c r="J26" s="113"/>
      <c r="K26" s="111"/>
      <c r="L26" s="111"/>
      <c r="M26" s="112"/>
      <c r="N26" s="113"/>
      <c r="O26" s="111"/>
      <c r="P26" s="111"/>
      <c r="Q26" s="112"/>
      <c r="R26" s="113"/>
      <c r="S26" s="111"/>
      <c r="T26" s="111"/>
      <c r="U26" s="112"/>
      <c r="V26" s="113"/>
      <c r="W26" s="111"/>
      <c r="X26" s="111"/>
      <c r="Y26" s="112"/>
      <c r="Z26" s="113"/>
      <c r="AA26" s="111"/>
      <c r="AB26" s="111"/>
      <c r="AC26" s="112"/>
      <c r="AD26" s="113"/>
      <c r="AE26" s="111"/>
      <c r="AF26" s="111"/>
      <c r="AG26" s="112"/>
      <c r="AH26" s="113"/>
      <c r="AI26" s="111"/>
      <c r="AJ26" s="111"/>
      <c r="AK26" s="112"/>
      <c r="AL26" s="128">
        <v>20</v>
      </c>
      <c r="AM26" s="264" t="s">
        <v>296</v>
      </c>
      <c r="AN26" s="271" t="s">
        <v>63</v>
      </c>
      <c r="AO26" s="272" t="s">
        <v>79</v>
      </c>
      <c r="AP26" s="273" t="s">
        <v>80</v>
      </c>
      <c r="AQ26" s="111"/>
      <c r="AR26" s="111"/>
      <c r="AS26" s="111"/>
      <c r="AT26" s="112"/>
      <c r="AU26" s="113"/>
      <c r="AV26" s="111"/>
      <c r="AW26" s="111"/>
      <c r="AX26" s="112"/>
      <c r="AY26" s="113"/>
      <c r="AZ26" s="111"/>
      <c r="BA26" s="111"/>
      <c r="BB26" s="112"/>
      <c r="BC26" s="113"/>
      <c r="BD26" s="111"/>
      <c r="BE26" s="111"/>
      <c r="BF26" s="112"/>
      <c r="BG26" s="113"/>
      <c r="BH26" s="111"/>
      <c r="BI26" s="111"/>
      <c r="BJ26" s="112"/>
      <c r="BK26" s="113"/>
      <c r="BL26" s="111"/>
      <c r="BM26" s="111"/>
      <c r="BN26" s="112"/>
      <c r="BO26" s="113"/>
      <c r="BP26" s="111"/>
      <c r="BQ26" s="111"/>
      <c r="BR26" s="112"/>
      <c r="BS26" s="113"/>
      <c r="BT26" s="111"/>
      <c r="BU26" s="111"/>
      <c r="BV26" s="112"/>
      <c r="BW26" s="128">
        <v>20</v>
      </c>
      <c r="BX26" s="264" t="s">
        <v>296</v>
      </c>
      <c r="BY26" s="271" t="s">
        <v>63</v>
      </c>
      <c r="BZ26" s="272" t="s">
        <v>79</v>
      </c>
      <c r="CA26" s="273" t="s">
        <v>80</v>
      </c>
      <c r="CB26" s="111"/>
      <c r="CC26" s="111"/>
      <c r="CD26" s="111"/>
      <c r="CE26" s="112"/>
      <c r="CF26" s="113"/>
      <c r="CG26" s="111"/>
      <c r="CH26" s="111"/>
      <c r="CI26" s="112"/>
      <c r="CJ26" s="113"/>
      <c r="CK26" s="111"/>
      <c r="CL26" s="111"/>
      <c r="CM26" s="112"/>
      <c r="CN26" s="113"/>
      <c r="CO26" s="111"/>
      <c r="CP26" s="111"/>
      <c r="CQ26" s="112"/>
      <c r="CR26" s="115" t="e">
        <f>IF(#REF!=0," ",[1]ลับ!CX25)</f>
        <v>#REF!</v>
      </c>
      <c r="CS26" s="116" t="e">
        <f t="shared" si="0"/>
        <v>#REF!</v>
      </c>
      <c r="CT26" s="129"/>
      <c r="CU26" s="118"/>
      <c r="CV26" s="118">
        <f t="shared" si="1"/>
        <v>0</v>
      </c>
      <c r="CW26" s="118">
        <f t="shared" si="2"/>
        <v>0</v>
      </c>
      <c r="CX26" s="119"/>
      <c r="CY26" s="120"/>
      <c r="CZ26" s="120"/>
      <c r="DA26" s="121"/>
      <c r="DB26" s="122"/>
      <c r="DC26" s="120"/>
      <c r="DD26" s="120"/>
      <c r="DE26" s="121"/>
    </row>
    <row r="27" spans="1:109" ht="16.95" customHeight="1">
      <c r="A27" s="134">
        <f>IF('[1]ชื่อ-มาตรฐาน7'!A26="","",'[1]ชื่อ-มาตรฐาน7'!A26)</f>
        <v>21</v>
      </c>
      <c r="B27" s="262" t="s">
        <v>297</v>
      </c>
      <c r="C27" s="279" t="s">
        <v>63</v>
      </c>
      <c r="D27" s="267" t="s">
        <v>81</v>
      </c>
      <c r="E27" s="268" t="s">
        <v>36</v>
      </c>
      <c r="F27" s="84"/>
      <c r="G27" s="84"/>
      <c r="H27" s="84"/>
      <c r="I27" s="85"/>
      <c r="J27" s="83"/>
      <c r="K27" s="84"/>
      <c r="L27" s="84"/>
      <c r="M27" s="85"/>
      <c r="N27" s="83"/>
      <c r="O27" s="84"/>
      <c r="P27" s="84"/>
      <c r="Q27" s="85"/>
      <c r="R27" s="83"/>
      <c r="S27" s="84"/>
      <c r="T27" s="84"/>
      <c r="U27" s="85"/>
      <c r="V27" s="83"/>
      <c r="W27" s="84"/>
      <c r="X27" s="84"/>
      <c r="Y27" s="85"/>
      <c r="Z27" s="83"/>
      <c r="AA27" s="84"/>
      <c r="AB27" s="84"/>
      <c r="AC27" s="85"/>
      <c r="AD27" s="83"/>
      <c r="AE27" s="84"/>
      <c r="AF27" s="84"/>
      <c r="AG27" s="85"/>
      <c r="AH27" s="83"/>
      <c r="AI27" s="84"/>
      <c r="AJ27" s="84"/>
      <c r="AK27" s="85"/>
      <c r="AL27" s="86">
        <v>21</v>
      </c>
      <c r="AM27" s="262" t="s">
        <v>297</v>
      </c>
      <c r="AN27" s="279" t="s">
        <v>63</v>
      </c>
      <c r="AO27" s="267" t="s">
        <v>81</v>
      </c>
      <c r="AP27" s="268" t="s">
        <v>36</v>
      </c>
      <c r="AQ27" s="84"/>
      <c r="AR27" s="84"/>
      <c r="AS27" s="84"/>
      <c r="AT27" s="85"/>
      <c r="AU27" s="83"/>
      <c r="AV27" s="84"/>
      <c r="AW27" s="84"/>
      <c r="AX27" s="85"/>
      <c r="AY27" s="83"/>
      <c r="AZ27" s="84"/>
      <c r="BA27" s="84"/>
      <c r="BB27" s="85"/>
      <c r="BC27" s="83"/>
      <c r="BD27" s="84"/>
      <c r="BE27" s="84"/>
      <c r="BF27" s="85"/>
      <c r="BG27" s="83"/>
      <c r="BH27" s="84"/>
      <c r="BI27" s="84"/>
      <c r="BJ27" s="85"/>
      <c r="BK27" s="83"/>
      <c r="BL27" s="84"/>
      <c r="BM27" s="84"/>
      <c r="BN27" s="85"/>
      <c r="BO27" s="83"/>
      <c r="BP27" s="84"/>
      <c r="BQ27" s="84"/>
      <c r="BR27" s="85"/>
      <c r="BS27" s="83"/>
      <c r="BT27" s="84"/>
      <c r="BU27" s="84"/>
      <c r="BV27" s="85"/>
      <c r="BW27" s="86">
        <v>21</v>
      </c>
      <c r="BX27" s="262" t="s">
        <v>297</v>
      </c>
      <c r="BY27" s="279" t="s">
        <v>63</v>
      </c>
      <c r="BZ27" s="267" t="s">
        <v>81</v>
      </c>
      <c r="CA27" s="268" t="s">
        <v>36</v>
      </c>
      <c r="CB27" s="84"/>
      <c r="CC27" s="84"/>
      <c r="CD27" s="84"/>
      <c r="CE27" s="85"/>
      <c r="CF27" s="83"/>
      <c r="CG27" s="84"/>
      <c r="CH27" s="84"/>
      <c r="CI27" s="85"/>
      <c r="CJ27" s="83"/>
      <c r="CK27" s="84"/>
      <c r="CL27" s="84"/>
      <c r="CM27" s="85"/>
      <c r="CN27" s="83"/>
      <c r="CO27" s="84"/>
      <c r="CP27" s="84"/>
      <c r="CQ27" s="85"/>
      <c r="CR27" s="87" t="e">
        <f>IF(#REF!=0," ",[1]ลับ!CX26)</f>
        <v>#REF!</v>
      </c>
      <c r="CS27" s="88" t="e">
        <f t="shared" si="0"/>
        <v>#REF!</v>
      </c>
      <c r="CT27" s="131"/>
      <c r="CU27" s="90"/>
      <c r="CV27" s="90">
        <f t="shared" si="1"/>
        <v>0</v>
      </c>
      <c r="CW27" s="90">
        <f t="shared" si="2"/>
        <v>0</v>
      </c>
      <c r="CX27" s="125"/>
      <c r="CY27" s="95"/>
      <c r="CZ27" s="95"/>
      <c r="DA27" s="124"/>
      <c r="DB27" s="125"/>
      <c r="DC27" s="95"/>
      <c r="DD27" s="95"/>
      <c r="DE27" s="124"/>
    </row>
    <row r="28" spans="1:109" ht="16.95" customHeight="1">
      <c r="A28" s="96">
        <f>IF('[1]ชื่อ-มาตรฐาน7'!A27="","",'[1]ชื่อ-มาตรฐาน7'!A27)</f>
        <v>22</v>
      </c>
      <c r="B28" s="263" t="s">
        <v>298</v>
      </c>
      <c r="C28" s="278" t="s">
        <v>63</v>
      </c>
      <c r="D28" s="256" t="s">
        <v>414</v>
      </c>
      <c r="E28" s="270" t="s">
        <v>82</v>
      </c>
      <c r="F28" s="98"/>
      <c r="G28" s="98"/>
      <c r="H28" s="98"/>
      <c r="I28" s="99"/>
      <c r="J28" s="100"/>
      <c r="K28" s="98"/>
      <c r="L28" s="98"/>
      <c r="M28" s="99"/>
      <c r="N28" s="100"/>
      <c r="O28" s="98"/>
      <c r="P28" s="98"/>
      <c r="Q28" s="99"/>
      <c r="R28" s="100"/>
      <c r="S28" s="98"/>
      <c r="T28" s="98"/>
      <c r="U28" s="99"/>
      <c r="V28" s="100"/>
      <c r="W28" s="98"/>
      <c r="X28" s="98"/>
      <c r="Y28" s="99"/>
      <c r="Z28" s="100"/>
      <c r="AA28" s="98"/>
      <c r="AB28" s="98"/>
      <c r="AC28" s="99"/>
      <c r="AD28" s="100"/>
      <c r="AE28" s="98"/>
      <c r="AF28" s="98"/>
      <c r="AG28" s="99"/>
      <c r="AH28" s="100"/>
      <c r="AI28" s="98"/>
      <c r="AJ28" s="98"/>
      <c r="AK28" s="99"/>
      <c r="AL28" s="101">
        <v>22</v>
      </c>
      <c r="AM28" s="263" t="s">
        <v>298</v>
      </c>
      <c r="AN28" s="278" t="s">
        <v>63</v>
      </c>
      <c r="AO28" s="256" t="s">
        <v>414</v>
      </c>
      <c r="AP28" s="270" t="s">
        <v>82</v>
      </c>
      <c r="AQ28" s="98"/>
      <c r="AR28" s="98"/>
      <c r="AS28" s="98"/>
      <c r="AT28" s="99"/>
      <c r="AU28" s="100"/>
      <c r="AV28" s="98"/>
      <c r="AW28" s="98"/>
      <c r="AX28" s="99"/>
      <c r="AY28" s="100"/>
      <c r="AZ28" s="98"/>
      <c r="BA28" s="98"/>
      <c r="BB28" s="99"/>
      <c r="BC28" s="100"/>
      <c r="BD28" s="98"/>
      <c r="BE28" s="98"/>
      <c r="BF28" s="99"/>
      <c r="BG28" s="100"/>
      <c r="BH28" s="98"/>
      <c r="BI28" s="98"/>
      <c r="BJ28" s="99"/>
      <c r="BK28" s="100"/>
      <c r="BL28" s="98"/>
      <c r="BM28" s="98"/>
      <c r="BN28" s="99"/>
      <c r="BO28" s="100"/>
      <c r="BP28" s="98"/>
      <c r="BQ28" s="98"/>
      <c r="BR28" s="99"/>
      <c r="BS28" s="100"/>
      <c r="BT28" s="98"/>
      <c r="BU28" s="98"/>
      <c r="BV28" s="99"/>
      <c r="BW28" s="101">
        <v>22</v>
      </c>
      <c r="BX28" s="263" t="s">
        <v>298</v>
      </c>
      <c r="BY28" s="278" t="s">
        <v>63</v>
      </c>
      <c r="BZ28" s="256" t="s">
        <v>414</v>
      </c>
      <c r="CA28" s="270" t="s">
        <v>82</v>
      </c>
      <c r="CB28" s="98"/>
      <c r="CC28" s="98"/>
      <c r="CD28" s="98"/>
      <c r="CE28" s="99"/>
      <c r="CF28" s="100"/>
      <c r="CG28" s="98"/>
      <c r="CH28" s="98"/>
      <c r="CI28" s="99"/>
      <c r="CJ28" s="100"/>
      <c r="CK28" s="98"/>
      <c r="CL28" s="98"/>
      <c r="CM28" s="99"/>
      <c r="CN28" s="100"/>
      <c r="CO28" s="98"/>
      <c r="CP28" s="98"/>
      <c r="CQ28" s="99"/>
      <c r="CR28" s="102" t="e">
        <f>IF(#REF!=0," ",[1]ลับ!CX27)</f>
        <v>#REF!</v>
      </c>
      <c r="CS28" s="103" t="e">
        <f t="shared" si="0"/>
        <v>#REF!</v>
      </c>
      <c r="CT28" s="126"/>
      <c r="CU28" s="105"/>
      <c r="CV28" s="90">
        <f t="shared" si="1"/>
        <v>0</v>
      </c>
      <c r="CW28" s="90">
        <f t="shared" si="2"/>
        <v>0</v>
      </c>
      <c r="CX28" s="106"/>
      <c r="CY28" s="107"/>
      <c r="CZ28" s="107"/>
      <c r="DA28" s="108"/>
      <c r="DB28" s="106"/>
      <c r="DC28" s="107"/>
      <c r="DD28" s="107"/>
      <c r="DE28" s="108"/>
    </row>
    <row r="29" spans="1:109" ht="16.95" customHeight="1">
      <c r="A29" s="96">
        <f>IF('[1]ชื่อ-มาตรฐาน7'!A28="","",'[1]ชื่อ-มาตรฐาน7'!A28)</f>
        <v>23</v>
      </c>
      <c r="B29" s="263" t="s">
        <v>299</v>
      </c>
      <c r="C29" s="278" t="s">
        <v>63</v>
      </c>
      <c r="D29" s="256" t="s">
        <v>83</v>
      </c>
      <c r="E29" s="270" t="s">
        <v>29</v>
      </c>
      <c r="F29" s="98"/>
      <c r="G29" s="98"/>
      <c r="H29" s="98"/>
      <c r="I29" s="99"/>
      <c r="J29" s="100"/>
      <c r="K29" s="98"/>
      <c r="L29" s="98"/>
      <c r="M29" s="99"/>
      <c r="N29" s="100"/>
      <c r="O29" s="98"/>
      <c r="P29" s="98"/>
      <c r="Q29" s="99"/>
      <c r="R29" s="100"/>
      <c r="S29" s="98"/>
      <c r="T29" s="98"/>
      <c r="U29" s="99"/>
      <c r="V29" s="100"/>
      <c r="W29" s="98"/>
      <c r="X29" s="98"/>
      <c r="Y29" s="99"/>
      <c r="Z29" s="100"/>
      <c r="AA29" s="98"/>
      <c r="AB29" s="98"/>
      <c r="AC29" s="99"/>
      <c r="AD29" s="100"/>
      <c r="AE29" s="98"/>
      <c r="AF29" s="98"/>
      <c r="AG29" s="99"/>
      <c r="AH29" s="100"/>
      <c r="AI29" s="98"/>
      <c r="AJ29" s="98"/>
      <c r="AK29" s="99"/>
      <c r="AL29" s="101">
        <v>23</v>
      </c>
      <c r="AM29" s="263" t="s">
        <v>299</v>
      </c>
      <c r="AN29" s="278" t="s">
        <v>63</v>
      </c>
      <c r="AO29" s="256" t="s">
        <v>83</v>
      </c>
      <c r="AP29" s="270" t="s">
        <v>29</v>
      </c>
      <c r="AQ29" s="98"/>
      <c r="AR29" s="98"/>
      <c r="AS29" s="98"/>
      <c r="AT29" s="99"/>
      <c r="AU29" s="100"/>
      <c r="AV29" s="98"/>
      <c r="AW29" s="98"/>
      <c r="AX29" s="99"/>
      <c r="AY29" s="100"/>
      <c r="AZ29" s="98"/>
      <c r="BA29" s="98"/>
      <c r="BB29" s="99"/>
      <c r="BC29" s="100"/>
      <c r="BD29" s="98"/>
      <c r="BE29" s="98"/>
      <c r="BF29" s="99"/>
      <c r="BG29" s="100"/>
      <c r="BH29" s="98"/>
      <c r="BI29" s="98"/>
      <c r="BJ29" s="99"/>
      <c r="BK29" s="100"/>
      <c r="BL29" s="98"/>
      <c r="BM29" s="98"/>
      <c r="BN29" s="99"/>
      <c r="BO29" s="100"/>
      <c r="BP29" s="98"/>
      <c r="BQ29" s="98"/>
      <c r="BR29" s="99"/>
      <c r="BS29" s="100"/>
      <c r="BT29" s="98"/>
      <c r="BU29" s="98"/>
      <c r="BV29" s="99"/>
      <c r="BW29" s="101">
        <v>23</v>
      </c>
      <c r="BX29" s="263" t="s">
        <v>299</v>
      </c>
      <c r="BY29" s="278" t="s">
        <v>63</v>
      </c>
      <c r="BZ29" s="256" t="s">
        <v>83</v>
      </c>
      <c r="CA29" s="270" t="s">
        <v>29</v>
      </c>
      <c r="CB29" s="98"/>
      <c r="CC29" s="98"/>
      <c r="CD29" s="98"/>
      <c r="CE29" s="99"/>
      <c r="CF29" s="100"/>
      <c r="CG29" s="98"/>
      <c r="CH29" s="98"/>
      <c r="CI29" s="99"/>
      <c r="CJ29" s="100"/>
      <c r="CK29" s="98"/>
      <c r="CL29" s="98"/>
      <c r="CM29" s="99"/>
      <c r="CN29" s="100"/>
      <c r="CO29" s="98"/>
      <c r="CP29" s="98"/>
      <c r="CQ29" s="99"/>
      <c r="CR29" s="102" t="e">
        <f>IF(#REF!=0," ",[1]ลับ!CX28)</f>
        <v>#REF!</v>
      </c>
      <c r="CS29" s="103" t="e">
        <f t="shared" si="0"/>
        <v>#REF!</v>
      </c>
      <c r="CT29" s="126"/>
      <c r="CU29" s="105"/>
      <c r="CV29" s="90">
        <f t="shared" si="1"/>
        <v>0</v>
      </c>
      <c r="CW29" s="90">
        <f t="shared" si="2"/>
        <v>0</v>
      </c>
      <c r="CX29" s="106"/>
      <c r="CY29" s="107"/>
      <c r="CZ29" s="107"/>
      <c r="DA29" s="108"/>
      <c r="DB29" s="106"/>
      <c r="DC29" s="107"/>
      <c r="DD29" s="107"/>
      <c r="DE29" s="108"/>
    </row>
    <row r="30" spans="1:109" ht="16.95" customHeight="1">
      <c r="A30" s="96">
        <f>IF('[1]ชื่อ-มาตรฐาน7'!A29="","",'[1]ชื่อ-มาตรฐาน7'!A29)</f>
        <v>24</v>
      </c>
      <c r="B30" s="263" t="s">
        <v>300</v>
      </c>
      <c r="C30" s="278" t="s">
        <v>63</v>
      </c>
      <c r="D30" s="256" t="s">
        <v>84</v>
      </c>
      <c r="E30" s="270" t="s">
        <v>85</v>
      </c>
      <c r="F30" s="98"/>
      <c r="G30" s="98"/>
      <c r="H30" s="98"/>
      <c r="I30" s="99"/>
      <c r="J30" s="100"/>
      <c r="K30" s="98"/>
      <c r="L30" s="98"/>
      <c r="M30" s="99"/>
      <c r="N30" s="100"/>
      <c r="O30" s="98"/>
      <c r="P30" s="98"/>
      <c r="Q30" s="99"/>
      <c r="R30" s="100"/>
      <c r="S30" s="98"/>
      <c r="T30" s="98"/>
      <c r="U30" s="99"/>
      <c r="V30" s="100"/>
      <c r="W30" s="98"/>
      <c r="X30" s="98"/>
      <c r="Y30" s="99"/>
      <c r="Z30" s="100"/>
      <c r="AA30" s="98"/>
      <c r="AB30" s="98"/>
      <c r="AC30" s="99"/>
      <c r="AD30" s="100"/>
      <c r="AE30" s="98"/>
      <c r="AF30" s="98"/>
      <c r="AG30" s="99"/>
      <c r="AH30" s="100"/>
      <c r="AI30" s="98"/>
      <c r="AJ30" s="98"/>
      <c r="AK30" s="99"/>
      <c r="AL30" s="101">
        <v>24</v>
      </c>
      <c r="AM30" s="263" t="s">
        <v>300</v>
      </c>
      <c r="AN30" s="278" t="s">
        <v>63</v>
      </c>
      <c r="AO30" s="256" t="s">
        <v>84</v>
      </c>
      <c r="AP30" s="270" t="s">
        <v>85</v>
      </c>
      <c r="AQ30" s="98"/>
      <c r="AR30" s="98"/>
      <c r="AS30" s="98"/>
      <c r="AT30" s="99"/>
      <c r="AU30" s="100"/>
      <c r="AV30" s="98"/>
      <c r="AW30" s="98"/>
      <c r="AX30" s="99"/>
      <c r="AY30" s="100"/>
      <c r="AZ30" s="98"/>
      <c r="BA30" s="98"/>
      <c r="BB30" s="99"/>
      <c r="BC30" s="100"/>
      <c r="BD30" s="98"/>
      <c r="BE30" s="98"/>
      <c r="BF30" s="99"/>
      <c r="BG30" s="100"/>
      <c r="BH30" s="98"/>
      <c r="BI30" s="98"/>
      <c r="BJ30" s="99"/>
      <c r="BK30" s="100"/>
      <c r="BL30" s="98"/>
      <c r="BM30" s="98"/>
      <c r="BN30" s="99"/>
      <c r="BO30" s="100"/>
      <c r="BP30" s="98"/>
      <c r="BQ30" s="98"/>
      <c r="BR30" s="99"/>
      <c r="BS30" s="100"/>
      <c r="BT30" s="98"/>
      <c r="BU30" s="98"/>
      <c r="BV30" s="99"/>
      <c r="BW30" s="101">
        <v>24</v>
      </c>
      <c r="BX30" s="263" t="s">
        <v>300</v>
      </c>
      <c r="BY30" s="278" t="s">
        <v>63</v>
      </c>
      <c r="BZ30" s="256" t="s">
        <v>84</v>
      </c>
      <c r="CA30" s="270" t="s">
        <v>85</v>
      </c>
      <c r="CB30" s="98"/>
      <c r="CC30" s="98"/>
      <c r="CD30" s="98"/>
      <c r="CE30" s="99"/>
      <c r="CF30" s="100"/>
      <c r="CG30" s="98"/>
      <c r="CH30" s="98"/>
      <c r="CI30" s="99"/>
      <c r="CJ30" s="100"/>
      <c r="CK30" s="98"/>
      <c r="CL30" s="98"/>
      <c r="CM30" s="99"/>
      <c r="CN30" s="100"/>
      <c r="CO30" s="98"/>
      <c r="CP30" s="98"/>
      <c r="CQ30" s="99"/>
      <c r="CR30" s="102" t="e">
        <f>IF(#REF!=0," ",[1]ลับ!CX29)</f>
        <v>#REF!</v>
      </c>
      <c r="CS30" s="103" t="e">
        <f t="shared" si="0"/>
        <v>#REF!</v>
      </c>
      <c r="CT30" s="126"/>
      <c r="CU30" s="105"/>
      <c r="CV30" s="90">
        <f t="shared" si="1"/>
        <v>0</v>
      </c>
      <c r="CW30" s="90">
        <f t="shared" si="2"/>
        <v>0</v>
      </c>
      <c r="CX30" s="106"/>
      <c r="CY30" s="107"/>
      <c r="CZ30" s="107"/>
      <c r="DA30" s="108"/>
      <c r="DB30" s="106"/>
      <c r="DC30" s="107"/>
      <c r="DD30" s="107"/>
      <c r="DE30" s="108"/>
    </row>
    <row r="31" spans="1:109" ht="16.95" customHeight="1" thickBot="1">
      <c r="A31" s="127">
        <f>IF('[1]ชื่อ-มาตรฐาน7'!A30="","",'[1]ชื่อ-มาตรฐาน7'!A30)</f>
        <v>25</v>
      </c>
      <c r="B31" s="264" t="s">
        <v>301</v>
      </c>
      <c r="C31" s="280" t="s">
        <v>63</v>
      </c>
      <c r="D31" s="272" t="s">
        <v>86</v>
      </c>
      <c r="E31" s="273" t="s">
        <v>27</v>
      </c>
      <c r="F31" s="111"/>
      <c r="G31" s="111"/>
      <c r="H31" s="111"/>
      <c r="I31" s="112"/>
      <c r="J31" s="113"/>
      <c r="K31" s="111"/>
      <c r="L31" s="111"/>
      <c r="M31" s="112"/>
      <c r="N31" s="113"/>
      <c r="O31" s="111"/>
      <c r="P31" s="111"/>
      <c r="Q31" s="112"/>
      <c r="R31" s="113"/>
      <c r="S31" s="111"/>
      <c r="T31" s="111"/>
      <c r="U31" s="112"/>
      <c r="V31" s="113"/>
      <c r="W31" s="111"/>
      <c r="X31" s="111"/>
      <c r="Y31" s="112"/>
      <c r="Z31" s="113"/>
      <c r="AA31" s="111"/>
      <c r="AB31" s="111"/>
      <c r="AC31" s="112"/>
      <c r="AD31" s="113"/>
      <c r="AE31" s="111"/>
      <c r="AF31" s="111"/>
      <c r="AG31" s="112"/>
      <c r="AH31" s="135"/>
      <c r="AI31" s="136"/>
      <c r="AJ31" s="136"/>
      <c r="AK31" s="137"/>
      <c r="AL31" s="128">
        <v>25</v>
      </c>
      <c r="AM31" s="264" t="s">
        <v>301</v>
      </c>
      <c r="AN31" s="280" t="s">
        <v>63</v>
      </c>
      <c r="AO31" s="272" t="s">
        <v>86</v>
      </c>
      <c r="AP31" s="273" t="s">
        <v>27</v>
      </c>
      <c r="AQ31" s="111"/>
      <c r="AR31" s="111"/>
      <c r="AS31" s="111"/>
      <c r="AT31" s="112"/>
      <c r="AU31" s="113"/>
      <c r="AV31" s="111"/>
      <c r="AW31" s="111"/>
      <c r="AX31" s="112"/>
      <c r="AY31" s="113"/>
      <c r="AZ31" s="111"/>
      <c r="BA31" s="111"/>
      <c r="BB31" s="112"/>
      <c r="BC31" s="113"/>
      <c r="BD31" s="111"/>
      <c r="BE31" s="111"/>
      <c r="BF31" s="112"/>
      <c r="BG31" s="113"/>
      <c r="BH31" s="111"/>
      <c r="BI31" s="111"/>
      <c r="BJ31" s="112"/>
      <c r="BK31" s="113"/>
      <c r="BL31" s="111"/>
      <c r="BM31" s="111"/>
      <c r="BN31" s="112"/>
      <c r="BO31" s="113"/>
      <c r="BP31" s="111"/>
      <c r="BQ31" s="111"/>
      <c r="BR31" s="112"/>
      <c r="BS31" s="135"/>
      <c r="BT31" s="136"/>
      <c r="BU31" s="136"/>
      <c r="BV31" s="137"/>
      <c r="BW31" s="128">
        <v>25</v>
      </c>
      <c r="BX31" s="264" t="s">
        <v>301</v>
      </c>
      <c r="BY31" s="280" t="s">
        <v>63</v>
      </c>
      <c r="BZ31" s="272" t="s">
        <v>86</v>
      </c>
      <c r="CA31" s="273" t="s">
        <v>27</v>
      </c>
      <c r="CB31" s="111"/>
      <c r="CC31" s="111"/>
      <c r="CD31" s="111"/>
      <c r="CE31" s="112"/>
      <c r="CF31" s="113"/>
      <c r="CG31" s="111"/>
      <c r="CH31" s="111"/>
      <c r="CI31" s="112"/>
      <c r="CJ31" s="113"/>
      <c r="CK31" s="111"/>
      <c r="CL31" s="111"/>
      <c r="CM31" s="112"/>
      <c r="CN31" s="113"/>
      <c r="CO31" s="111"/>
      <c r="CP31" s="111"/>
      <c r="CQ31" s="112"/>
      <c r="CR31" s="115" t="e">
        <f>IF(#REF!=0," ",[1]ลับ!CX30)</f>
        <v>#REF!</v>
      </c>
      <c r="CS31" s="116" t="e">
        <f t="shared" si="0"/>
        <v>#REF!</v>
      </c>
      <c r="CT31" s="138"/>
      <c r="CU31" s="118"/>
      <c r="CV31" s="118">
        <f t="shared" si="1"/>
        <v>0</v>
      </c>
      <c r="CW31" s="118">
        <f t="shared" si="2"/>
        <v>0</v>
      </c>
      <c r="CX31" s="119"/>
      <c r="CY31" s="120"/>
      <c r="CZ31" s="120"/>
      <c r="DA31" s="121"/>
      <c r="DB31" s="122"/>
      <c r="DC31" s="120"/>
      <c r="DD31" s="120"/>
      <c r="DE31" s="121"/>
    </row>
    <row r="32" spans="1:109" ht="16.95" customHeight="1">
      <c r="A32" s="134">
        <f>IF('[1]ชื่อ-มาตรฐาน7'!A31="","",'[1]ชื่อ-มาตรฐาน7'!A31)</f>
        <v>26</v>
      </c>
      <c r="B32" s="262" t="s">
        <v>302</v>
      </c>
      <c r="C32" s="279" t="s">
        <v>63</v>
      </c>
      <c r="D32" s="267" t="s">
        <v>87</v>
      </c>
      <c r="E32" s="268" t="s">
        <v>22</v>
      </c>
      <c r="F32" s="139"/>
      <c r="G32" s="140"/>
      <c r="H32" s="140"/>
      <c r="I32" s="141"/>
      <c r="J32" s="142"/>
      <c r="K32" s="140"/>
      <c r="L32" s="140"/>
      <c r="M32" s="143"/>
      <c r="N32" s="144"/>
      <c r="O32" s="140"/>
      <c r="P32" s="140"/>
      <c r="Q32" s="141"/>
      <c r="R32" s="142"/>
      <c r="S32" s="140"/>
      <c r="T32" s="140"/>
      <c r="U32" s="143"/>
      <c r="V32" s="144"/>
      <c r="W32" s="140"/>
      <c r="X32" s="140"/>
      <c r="Y32" s="141"/>
      <c r="Z32" s="142"/>
      <c r="AA32" s="140"/>
      <c r="AB32" s="140"/>
      <c r="AC32" s="143"/>
      <c r="AD32" s="144"/>
      <c r="AE32" s="140"/>
      <c r="AF32" s="140"/>
      <c r="AG32" s="141"/>
      <c r="AH32" s="142"/>
      <c r="AI32" s="140"/>
      <c r="AJ32" s="140"/>
      <c r="AK32" s="143"/>
      <c r="AL32" s="86">
        <v>26</v>
      </c>
      <c r="AM32" s="262" t="s">
        <v>302</v>
      </c>
      <c r="AN32" s="279" t="s">
        <v>63</v>
      </c>
      <c r="AO32" s="267" t="s">
        <v>87</v>
      </c>
      <c r="AP32" s="268" t="s">
        <v>22</v>
      </c>
      <c r="AQ32" s="139"/>
      <c r="AR32" s="140"/>
      <c r="AS32" s="140"/>
      <c r="AT32" s="141"/>
      <c r="AU32" s="142"/>
      <c r="AV32" s="140"/>
      <c r="AW32" s="140"/>
      <c r="AX32" s="143"/>
      <c r="AY32" s="144"/>
      <c r="AZ32" s="140"/>
      <c r="BA32" s="140"/>
      <c r="BB32" s="141"/>
      <c r="BC32" s="142"/>
      <c r="BD32" s="140"/>
      <c r="BE32" s="140"/>
      <c r="BF32" s="143"/>
      <c r="BG32" s="144"/>
      <c r="BH32" s="140"/>
      <c r="BI32" s="140"/>
      <c r="BJ32" s="141"/>
      <c r="BK32" s="142"/>
      <c r="BL32" s="140"/>
      <c r="BM32" s="140"/>
      <c r="BN32" s="143"/>
      <c r="BO32" s="144"/>
      <c r="BP32" s="140"/>
      <c r="BQ32" s="140"/>
      <c r="BR32" s="141"/>
      <c r="BS32" s="142"/>
      <c r="BT32" s="140"/>
      <c r="BU32" s="140"/>
      <c r="BV32" s="143"/>
      <c r="BW32" s="86">
        <v>26</v>
      </c>
      <c r="BX32" s="262" t="s">
        <v>302</v>
      </c>
      <c r="BY32" s="279" t="s">
        <v>63</v>
      </c>
      <c r="BZ32" s="267" t="s">
        <v>87</v>
      </c>
      <c r="CA32" s="268" t="s">
        <v>22</v>
      </c>
      <c r="CB32" s="139"/>
      <c r="CC32" s="140"/>
      <c r="CD32" s="140"/>
      <c r="CE32" s="141"/>
      <c r="CF32" s="142"/>
      <c r="CG32" s="140"/>
      <c r="CH32" s="140"/>
      <c r="CI32" s="143"/>
      <c r="CJ32" s="144"/>
      <c r="CK32" s="140"/>
      <c r="CL32" s="140"/>
      <c r="CM32" s="141"/>
      <c r="CN32" s="142"/>
      <c r="CO32" s="140"/>
      <c r="CP32" s="140"/>
      <c r="CQ32" s="143"/>
      <c r="CR32" s="145"/>
      <c r="CS32" s="145"/>
      <c r="CT32" s="146"/>
      <c r="CU32" s="147"/>
      <c r="CV32" s="90">
        <f t="shared" si="1"/>
        <v>0</v>
      </c>
      <c r="CW32" s="132">
        <f t="shared" si="2"/>
        <v>0</v>
      </c>
      <c r="CX32" s="94"/>
      <c r="CY32" s="92"/>
      <c r="CZ32" s="92"/>
      <c r="DA32" s="146"/>
      <c r="DB32" s="91"/>
      <c r="DC32" s="92"/>
      <c r="DD32" s="92"/>
      <c r="DE32" s="93"/>
    </row>
    <row r="33" spans="1:109" ht="16.95" customHeight="1">
      <c r="A33" s="96">
        <f>IF('[1]ชื่อ-มาตรฐาน7'!A32="","",'[1]ชื่อ-มาตรฐาน7'!A32)</f>
        <v>27</v>
      </c>
      <c r="B33" s="263" t="s">
        <v>303</v>
      </c>
      <c r="C33" s="278" t="s">
        <v>63</v>
      </c>
      <c r="D33" s="256" t="s">
        <v>88</v>
      </c>
      <c r="E33" s="270" t="s">
        <v>89</v>
      </c>
      <c r="F33" s="148"/>
      <c r="G33" s="149"/>
      <c r="H33" s="149"/>
      <c r="I33" s="150"/>
      <c r="J33" s="151"/>
      <c r="K33" s="149"/>
      <c r="L33" s="149"/>
      <c r="M33" s="152"/>
      <c r="N33" s="148"/>
      <c r="O33" s="149"/>
      <c r="P33" s="149"/>
      <c r="Q33" s="150"/>
      <c r="R33" s="151"/>
      <c r="S33" s="149"/>
      <c r="T33" s="149"/>
      <c r="U33" s="152"/>
      <c r="V33" s="148"/>
      <c r="W33" s="149"/>
      <c r="X33" s="149"/>
      <c r="Y33" s="150"/>
      <c r="Z33" s="151"/>
      <c r="AA33" s="149"/>
      <c r="AB33" s="149"/>
      <c r="AC33" s="152"/>
      <c r="AD33" s="148"/>
      <c r="AE33" s="149"/>
      <c r="AF33" s="149"/>
      <c r="AG33" s="150"/>
      <c r="AH33" s="151"/>
      <c r="AI33" s="149"/>
      <c r="AJ33" s="149"/>
      <c r="AK33" s="152"/>
      <c r="AL33" s="101">
        <v>27</v>
      </c>
      <c r="AM33" s="263" t="s">
        <v>303</v>
      </c>
      <c r="AN33" s="278" t="s">
        <v>63</v>
      </c>
      <c r="AO33" s="256" t="s">
        <v>88</v>
      </c>
      <c r="AP33" s="270" t="s">
        <v>89</v>
      </c>
      <c r="AQ33" s="148"/>
      <c r="AR33" s="149"/>
      <c r="AS33" s="149"/>
      <c r="AT33" s="150"/>
      <c r="AU33" s="151"/>
      <c r="AV33" s="149"/>
      <c r="AW33" s="149"/>
      <c r="AX33" s="152"/>
      <c r="AY33" s="148"/>
      <c r="AZ33" s="149"/>
      <c r="BA33" s="149"/>
      <c r="BB33" s="150"/>
      <c r="BC33" s="151"/>
      <c r="BD33" s="149"/>
      <c r="BE33" s="149"/>
      <c r="BF33" s="152"/>
      <c r="BG33" s="148"/>
      <c r="BH33" s="149"/>
      <c r="BI33" s="149"/>
      <c r="BJ33" s="150"/>
      <c r="BK33" s="151"/>
      <c r="BL33" s="149"/>
      <c r="BM33" s="149"/>
      <c r="BN33" s="152"/>
      <c r="BO33" s="148"/>
      <c r="BP33" s="149"/>
      <c r="BQ33" s="149"/>
      <c r="BR33" s="150"/>
      <c r="BS33" s="151"/>
      <c r="BT33" s="149"/>
      <c r="BU33" s="149"/>
      <c r="BV33" s="152"/>
      <c r="BW33" s="101">
        <v>27</v>
      </c>
      <c r="BX33" s="263" t="s">
        <v>303</v>
      </c>
      <c r="BY33" s="278" t="s">
        <v>63</v>
      </c>
      <c r="BZ33" s="256" t="s">
        <v>88</v>
      </c>
      <c r="CA33" s="270" t="s">
        <v>89</v>
      </c>
      <c r="CB33" s="148"/>
      <c r="CC33" s="149"/>
      <c r="CD33" s="149"/>
      <c r="CE33" s="150"/>
      <c r="CF33" s="151"/>
      <c r="CG33" s="149"/>
      <c r="CH33" s="149"/>
      <c r="CI33" s="152"/>
      <c r="CJ33" s="148"/>
      <c r="CK33" s="149"/>
      <c r="CL33" s="149"/>
      <c r="CM33" s="150"/>
      <c r="CN33" s="151"/>
      <c r="CO33" s="149"/>
      <c r="CP33" s="149"/>
      <c r="CQ33" s="152"/>
      <c r="CR33" s="153"/>
      <c r="CS33" s="153"/>
      <c r="CT33" s="154"/>
      <c r="CU33" s="155"/>
      <c r="CV33" s="90">
        <f t="shared" si="1"/>
        <v>0</v>
      </c>
      <c r="CW33" s="90">
        <f t="shared" si="2"/>
        <v>0</v>
      </c>
      <c r="CX33" s="106"/>
      <c r="CY33" s="107"/>
      <c r="CZ33" s="107"/>
      <c r="DA33" s="154"/>
      <c r="DB33" s="109"/>
      <c r="DC33" s="107"/>
      <c r="DD33" s="107"/>
      <c r="DE33" s="108"/>
    </row>
    <row r="34" spans="1:109" ht="16.95" customHeight="1">
      <c r="A34" s="96">
        <f>IF('[1]ชื่อ-มาตรฐาน7'!A33="","",'[1]ชื่อ-มาตรฐาน7'!A33)</f>
        <v>28</v>
      </c>
      <c r="B34" s="263" t="s">
        <v>304</v>
      </c>
      <c r="C34" s="278" t="s">
        <v>63</v>
      </c>
      <c r="D34" s="256" t="s">
        <v>34</v>
      </c>
      <c r="E34" s="270" t="s">
        <v>90</v>
      </c>
      <c r="F34" s="148"/>
      <c r="G34" s="149"/>
      <c r="H34" s="149"/>
      <c r="I34" s="156"/>
      <c r="J34" s="151"/>
      <c r="K34" s="149"/>
      <c r="L34" s="149"/>
      <c r="M34" s="152"/>
      <c r="N34" s="148"/>
      <c r="O34" s="149"/>
      <c r="P34" s="149"/>
      <c r="Q34" s="150"/>
      <c r="R34" s="151"/>
      <c r="S34" s="149"/>
      <c r="T34" s="149"/>
      <c r="U34" s="152"/>
      <c r="V34" s="148"/>
      <c r="W34" s="149"/>
      <c r="X34" s="149"/>
      <c r="Y34" s="150"/>
      <c r="Z34" s="151"/>
      <c r="AA34" s="149"/>
      <c r="AB34" s="149"/>
      <c r="AC34" s="152"/>
      <c r="AD34" s="148"/>
      <c r="AE34" s="149"/>
      <c r="AF34" s="149"/>
      <c r="AG34" s="150"/>
      <c r="AH34" s="151"/>
      <c r="AI34" s="149"/>
      <c r="AJ34" s="149"/>
      <c r="AK34" s="152"/>
      <c r="AL34" s="101">
        <v>28</v>
      </c>
      <c r="AM34" s="263" t="s">
        <v>304</v>
      </c>
      <c r="AN34" s="278" t="s">
        <v>63</v>
      </c>
      <c r="AO34" s="256" t="s">
        <v>34</v>
      </c>
      <c r="AP34" s="270" t="s">
        <v>90</v>
      </c>
      <c r="AQ34" s="148"/>
      <c r="AR34" s="149"/>
      <c r="AS34" s="149"/>
      <c r="AT34" s="156"/>
      <c r="AU34" s="151"/>
      <c r="AV34" s="149"/>
      <c r="AW34" s="149"/>
      <c r="AX34" s="152"/>
      <c r="AY34" s="148"/>
      <c r="AZ34" s="149"/>
      <c r="BA34" s="149"/>
      <c r="BB34" s="150"/>
      <c r="BC34" s="151"/>
      <c r="BD34" s="149"/>
      <c r="BE34" s="149"/>
      <c r="BF34" s="152"/>
      <c r="BG34" s="148"/>
      <c r="BH34" s="149"/>
      <c r="BI34" s="149"/>
      <c r="BJ34" s="150"/>
      <c r="BK34" s="151"/>
      <c r="BL34" s="149"/>
      <c r="BM34" s="149"/>
      <c r="BN34" s="152"/>
      <c r="BO34" s="148"/>
      <c r="BP34" s="149"/>
      <c r="BQ34" s="149"/>
      <c r="BR34" s="150"/>
      <c r="BS34" s="151"/>
      <c r="BT34" s="149"/>
      <c r="BU34" s="149"/>
      <c r="BV34" s="152"/>
      <c r="BW34" s="101">
        <v>28</v>
      </c>
      <c r="BX34" s="263" t="s">
        <v>304</v>
      </c>
      <c r="BY34" s="278" t="s">
        <v>63</v>
      </c>
      <c r="BZ34" s="256" t="s">
        <v>34</v>
      </c>
      <c r="CA34" s="270" t="s">
        <v>90</v>
      </c>
      <c r="CB34" s="148"/>
      <c r="CC34" s="149"/>
      <c r="CD34" s="149"/>
      <c r="CE34" s="156"/>
      <c r="CF34" s="151"/>
      <c r="CG34" s="149"/>
      <c r="CH34" s="149"/>
      <c r="CI34" s="152"/>
      <c r="CJ34" s="148"/>
      <c r="CK34" s="149"/>
      <c r="CL34" s="149"/>
      <c r="CM34" s="150"/>
      <c r="CN34" s="151"/>
      <c r="CO34" s="149"/>
      <c r="CP34" s="149"/>
      <c r="CQ34" s="152"/>
      <c r="CR34" s="153"/>
      <c r="CS34" s="153"/>
      <c r="CT34" s="154"/>
      <c r="CU34" s="155"/>
      <c r="CV34" s="90">
        <f t="shared" si="1"/>
        <v>0</v>
      </c>
      <c r="CW34" s="90">
        <f t="shared" si="2"/>
        <v>0</v>
      </c>
      <c r="CX34" s="106"/>
      <c r="CY34" s="107"/>
      <c r="CZ34" s="107"/>
      <c r="DA34" s="154"/>
      <c r="DB34" s="109"/>
      <c r="DC34" s="107"/>
      <c r="DD34" s="107"/>
      <c r="DE34" s="108"/>
    </row>
    <row r="35" spans="1:109" ht="16.95" customHeight="1">
      <c r="A35" s="96">
        <f>IF('[1]ชื่อ-มาตรฐาน7'!A34="","",'[1]ชื่อ-มาตรฐาน7'!A34)</f>
        <v>29</v>
      </c>
      <c r="B35" s="263" t="s">
        <v>305</v>
      </c>
      <c r="C35" s="278" t="s">
        <v>63</v>
      </c>
      <c r="D35" s="256" t="s">
        <v>91</v>
      </c>
      <c r="E35" s="270" t="s">
        <v>20</v>
      </c>
      <c r="F35" s="148"/>
      <c r="G35" s="149"/>
      <c r="H35" s="149"/>
      <c r="I35" s="150"/>
      <c r="J35" s="151"/>
      <c r="K35" s="149"/>
      <c r="L35" s="149"/>
      <c r="M35" s="152"/>
      <c r="N35" s="148"/>
      <c r="O35" s="149"/>
      <c r="P35" s="149"/>
      <c r="Q35" s="150"/>
      <c r="R35" s="151"/>
      <c r="S35" s="149"/>
      <c r="T35" s="149"/>
      <c r="U35" s="152"/>
      <c r="V35" s="148"/>
      <c r="W35" s="149"/>
      <c r="X35" s="149"/>
      <c r="Y35" s="150"/>
      <c r="Z35" s="151"/>
      <c r="AA35" s="149"/>
      <c r="AB35" s="149"/>
      <c r="AC35" s="152"/>
      <c r="AD35" s="148"/>
      <c r="AE35" s="149"/>
      <c r="AF35" s="149"/>
      <c r="AG35" s="150"/>
      <c r="AH35" s="151"/>
      <c r="AI35" s="149"/>
      <c r="AJ35" s="149"/>
      <c r="AK35" s="152"/>
      <c r="AL35" s="101">
        <v>29</v>
      </c>
      <c r="AM35" s="263" t="s">
        <v>305</v>
      </c>
      <c r="AN35" s="278" t="s">
        <v>63</v>
      </c>
      <c r="AO35" s="256" t="s">
        <v>91</v>
      </c>
      <c r="AP35" s="270" t="s">
        <v>20</v>
      </c>
      <c r="AQ35" s="148"/>
      <c r="AR35" s="149"/>
      <c r="AS35" s="149"/>
      <c r="AT35" s="150"/>
      <c r="AU35" s="151"/>
      <c r="AV35" s="149"/>
      <c r="AW35" s="149"/>
      <c r="AX35" s="152"/>
      <c r="AY35" s="148"/>
      <c r="AZ35" s="149"/>
      <c r="BA35" s="149"/>
      <c r="BB35" s="150"/>
      <c r="BC35" s="151"/>
      <c r="BD35" s="149"/>
      <c r="BE35" s="149"/>
      <c r="BF35" s="152"/>
      <c r="BG35" s="148"/>
      <c r="BH35" s="149"/>
      <c r="BI35" s="149"/>
      <c r="BJ35" s="150"/>
      <c r="BK35" s="151"/>
      <c r="BL35" s="149"/>
      <c r="BM35" s="149"/>
      <c r="BN35" s="152"/>
      <c r="BO35" s="148"/>
      <c r="BP35" s="149"/>
      <c r="BQ35" s="149"/>
      <c r="BR35" s="150"/>
      <c r="BS35" s="151"/>
      <c r="BT35" s="149"/>
      <c r="BU35" s="149"/>
      <c r="BV35" s="152"/>
      <c r="BW35" s="101">
        <v>29</v>
      </c>
      <c r="BX35" s="263" t="s">
        <v>305</v>
      </c>
      <c r="BY35" s="278" t="s">
        <v>63</v>
      </c>
      <c r="BZ35" s="256" t="s">
        <v>91</v>
      </c>
      <c r="CA35" s="270" t="s">
        <v>20</v>
      </c>
      <c r="CB35" s="148"/>
      <c r="CC35" s="149"/>
      <c r="CD35" s="149"/>
      <c r="CE35" s="150"/>
      <c r="CF35" s="151"/>
      <c r="CG35" s="149"/>
      <c r="CH35" s="149"/>
      <c r="CI35" s="152"/>
      <c r="CJ35" s="148"/>
      <c r="CK35" s="149"/>
      <c r="CL35" s="149"/>
      <c r="CM35" s="150"/>
      <c r="CN35" s="151"/>
      <c r="CO35" s="149"/>
      <c r="CP35" s="149"/>
      <c r="CQ35" s="152"/>
      <c r="CR35" s="153"/>
      <c r="CS35" s="153"/>
      <c r="CT35" s="154"/>
      <c r="CU35" s="155"/>
      <c r="CV35" s="90">
        <f t="shared" si="1"/>
        <v>0</v>
      </c>
      <c r="CW35" s="90">
        <f t="shared" si="2"/>
        <v>0</v>
      </c>
      <c r="CX35" s="106"/>
      <c r="CY35" s="107"/>
      <c r="CZ35" s="107"/>
      <c r="DA35" s="154"/>
      <c r="DB35" s="109"/>
      <c r="DC35" s="107"/>
      <c r="DD35" s="107"/>
      <c r="DE35" s="108"/>
    </row>
    <row r="36" spans="1:109" ht="16.95" customHeight="1" thickBot="1">
      <c r="A36" s="127">
        <f>IF('[1]ชื่อ-มาตรฐาน7'!A35="","",'[1]ชื่อ-มาตรฐาน7'!A35)</f>
        <v>30</v>
      </c>
      <c r="B36" s="264" t="s">
        <v>306</v>
      </c>
      <c r="C36" s="271" t="s">
        <v>63</v>
      </c>
      <c r="D36" s="272" t="s">
        <v>92</v>
      </c>
      <c r="E36" s="273" t="s">
        <v>93</v>
      </c>
      <c r="F36" s="157"/>
      <c r="G36" s="158"/>
      <c r="H36" s="158"/>
      <c r="I36" s="159"/>
      <c r="J36" s="160"/>
      <c r="K36" s="158"/>
      <c r="L36" s="158"/>
      <c r="M36" s="161"/>
      <c r="N36" s="157"/>
      <c r="O36" s="158"/>
      <c r="P36" s="158"/>
      <c r="Q36" s="159"/>
      <c r="R36" s="160"/>
      <c r="S36" s="158"/>
      <c r="T36" s="158"/>
      <c r="U36" s="161"/>
      <c r="V36" s="157"/>
      <c r="W36" s="158"/>
      <c r="X36" s="158"/>
      <c r="Y36" s="159"/>
      <c r="Z36" s="160"/>
      <c r="AA36" s="158"/>
      <c r="AB36" s="158"/>
      <c r="AC36" s="161"/>
      <c r="AD36" s="157"/>
      <c r="AE36" s="158"/>
      <c r="AF36" s="158"/>
      <c r="AG36" s="159"/>
      <c r="AH36" s="160"/>
      <c r="AI36" s="158"/>
      <c r="AJ36" s="158"/>
      <c r="AK36" s="161"/>
      <c r="AL36" s="128">
        <v>30</v>
      </c>
      <c r="AM36" s="264" t="s">
        <v>306</v>
      </c>
      <c r="AN36" s="271" t="s">
        <v>63</v>
      </c>
      <c r="AO36" s="272" t="s">
        <v>92</v>
      </c>
      <c r="AP36" s="273" t="s">
        <v>93</v>
      </c>
      <c r="AQ36" s="157"/>
      <c r="AR36" s="158"/>
      <c r="AS36" s="158"/>
      <c r="AT36" s="159"/>
      <c r="AU36" s="160"/>
      <c r="AV36" s="158"/>
      <c r="AW36" s="158"/>
      <c r="AX36" s="161"/>
      <c r="AY36" s="157"/>
      <c r="AZ36" s="158"/>
      <c r="BA36" s="158"/>
      <c r="BB36" s="159"/>
      <c r="BC36" s="160"/>
      <c r="BD36" s="158"/>
      <c r="BE36" s="158"/>
      <c r="BF36" s="161"/>
      <c r="BG36" s="157"/>
      <c r="BH36" s="158"/>
      <c r="BI36" s="158"/>
      <c r="BJ36" s="159"/>
      <c r="BK36" s="160"/>
      <c r="BL36" s="158"/>
      <c r="BM36" s="158"/>
      <c r="BN36" s="161"/>
      <c r="BO36" s="157"/>
      <c r="BP36" s="158"/>
      <c r="BQ36" s="158"/>
      <c r="BR36" s="159"/>
      <c r="BS36" s="160"/>
      <c r="BT36" s="158"/>
      <c r="BU36" s="158"/>
      <c r="BV36" s="161"/>
      <c r="BW36" s="128">
        <v>30</v>
      </c>
      <c r="BX36" s="264" t="s">
        <v>306</v>
      </c>
      <c r="BY36" s="271" t="s">
        <v>63</v>
      </c>
      <c r="BZ36" s="272" t="s">
        <v>92</v>
      </c>
      <c r="CA36" s="273" t="s">
        <v>93</v>
      </c>
      <c r="CB36" s="157"/>
      <c r="CC36" s="158"/>
      <c r="CD36" s="158"/>
      <c r="CE36" s="159"/>
      <c r="CF36" s="160"/>
      <c r="CG36" s="158"/>
      <c r="CH36" s="158"/>
      <c r="CI36" s="161"/>
      <c r="CJ36" s="157"/>
      <c r="CK36" s="158"/>
      <c r="CL36" s="158"/>
      <c r="CM36" s="159"/>
      <c r="CN36" s="160"/>
      <c r="CO36" s="158"/>
      <c r="CP36" s="158"/>
      <c r="CQ36" s="161"/>
      <c r="CR36" s="162"/>
      <c r="CS36" s="162"/>
      <c r="CT36" s="163"/>
      <c r="CU36" s="164"/>
      <c r="CV36" s="118">
        <f t="shared" si="1"/>
        <v>0</v>
      </c>
      <c r="CW36" s="186">
        <f t="shared" si="2"/>
        <v>0</v>
      </c>
      <c r="CX36" s="165"/>
      <c r="CY36" s="166"/>
      <c r="CZ36" s="166"/>
      <c r="DA36" s="163"/>
      <c r="DB36" s="167"/>
      <c r="DC36" s="166"/>
      <c r="DD36" s="166"/>
      <c r="DE36" s="168"/>
    </row>
    <row r="37" spans="1:109" ht="16.95" customHeight="1">
      <c r="A37" s="79">
        <v>31</v>
      </c>
      <c r="B37" s="262" t="s">
        <v>307</v>
      </c>
      <c r="C37" s="266" t="s">
        <v>63</v>
      </c>
      <c r="D37" s="267" t="s">
        <v>94</v>
      </c>
      <c r="E37" s="268" t="s">
        <v>95</v>
      </c>
      <c r="F37" s="94"/>
      <c r="G37" s="92"/>
      <c r="H37" s="92"/>
      <c r="I37" s="146"/>
      <c r="J37" s="91"/>
      <c r="K37" s="92"/>
      <c r="L37" s="92"/>
      <c r="M37" s="93"/>
      <c r="N37" s="94"/>
      <c r="O37" s="92"/>
      <c r="P37" s="92"/>
      <c r="Q37" s="146"/>
      <c r="R37" s="91"/>
      <c r="S37" s="92"/>
      <c r="T37" s="92"/>
      <c r="U37" s="93"/>
      <c r="V37" s="94"/>
      <c r="W37" s="92"/>
      <c r="X37" s="92"/>
      <c r="Y37" s="146"/>
      <c r="Z37" s="91"/>
      <c r="AA37" s="92"/>
      <c r="AB37" s="92"/>
      <c r="AC37" s="93"/>
      <c r="AD37" s="94"/>
      <c r="AE37" s="92"/>
      <c r="AF37" s="92"/>
      <c r="AG37" s="146"/>
      <c r="AH37" s="91"/>
      <c r="AI37" s="92"/>
      <c r="AJ37" s="92"/>
      <c r="AK37" s="93"/>
      <c r="AL37" s="86">
        <v>31</v>
      </c>
      <c r="AM37" s="262" t="s">
        <v>307</v>
      </c>
      <c r="AN37" s="266" t="s">
        <v>63</v>
      </c>
      <c r="AO37" s="267" t="s">
        <v>94</v>
      </c>
      <c r="AP37" s="268" t="s">
        <v>95</v>
      </c>
      <c r="AQ37" s="94"/>
      <c r="AR37" s="92"/>
      <c r="AS37" s="92"/>
      <c r="AT37" s="146"/>
      <c r="AU37" s="91"/>
      <c r="AV37" s="92"/>
      <c r="AW37" s="92"/>
      <c r="AX37" s="93"/>
      <c r="AY37" s="94"/>
      <c r="AZ37" s="92"/>
      <c r="BA37" s="92"/>
      <c r="BB37" s="146"/>
      <c r="BC37" s="91"/>
      <c r="BD37" s="92"/>
      <c r="BE37" s="92"/>
      <c r="BF37" s="93"/>
      <c r="BG37" s="94"/>
      <c r="BH37" s="92"/>
      <c r="BI37" s="92"/>
      <c r="BJ37" s="146"/>
      <c r="BK37" s="91"/>
      <c r="BL37" s="92"/>
      <c r="BM37" s="92"/>
      <c r="BN37" s="93"/>
      <c r="BO37" s="94"/>
      <c r="BP37" s="92"/>
      <c r="BQ37" s="92"/>
      <c r="BR37" s="146"/>
      <c r="BS37" s="91"/>
      <c r="BT37" s="92"/>
      <c r="BU37" s="92"/>
      <c r="BV37" s="93"/>
      <c r="BW37" s="86">
        <v>31</v>
      </c>
      <c r="BX37" s="262" t="s">
        <v>307</v>
      </c>
      <c r="BY37" s="266" t="s">
        <v>63</v>
      </c>
      <c r="BZ37" s="267" t="s">
        <v>94</v>
      </c>
      <c r="CA37" s="268" t="s">
        <v>95</v>
      </c>
      <c r="CB37" s="94"/>
      <c r="CC37" s="92"/>
      <c r="CD37" s="92"/>
      <c r="CE37" s="146"/>
      <c r="CF37" s="91"/>
      <c r="CG37" s="92"/>
      <c r="CH37" s="92"/>
      <c r="CI37" s="93"/>
      <c r="CJ37" s="94"/>
      <c r="CK37" s="92"/>
      <c r="CL37" s="92"/>
      <c r="CM37" s="146"/>
      <c r="CN37" s="91"/>
      <c r="CO37" s="92"/>
      <c r="CP37" s="92"/>
      <c r="CQ37" s="93"/>
      <c r="CR37" s="169"/>
      <c r="CS37" s="170"/>
      <c r="CT37" s="92"/>
      <c r="CU37" s="146"/>
      <c r="CV37" s="90">
        <f t="shared" si="1"/>
        <v>0</v>
      </c>
      <c r="CW37" s="132">
        <f t="shared" si="2"/>
        <v>0</v>
      </c>
      <c r="CX37" s="94"/>
      <c r="CY37" s="92"/>
      <c r="CZ37" s="92"/>
      <c r="DA37" s="93"/>
      <c r="DB37" s="94"/>
      <c r="DC37" s="92"/>
      <c r="DD37" s="92"/>
      <c r="DE37" s="93"/>
    </row>
    <row r="38" spans="1:109" ht="16.95" customHeight="1">
      <c r="A38" s="96">
        <v>32</v>
      </c>
      <c r="B38" s="263" t="s">
        <v>308</v>
      </c>
      <c r="C38" s="269" t="s">
        <v>63</v>
      </c>
      <c r="D38" s="256" t="s">
        <v>96</v>
      </c>
      <c r="E38" s="270" t="s">
        <v>35</v>
      </c>
      <c r="F38" s="106"/>
      <c r="G38" s="107"/>
      <c r="H38" s="107"/>
      <c r="I38" s="154"/>
      <c r="J38" s="109"/>
      <c r="K38" s="107"/>
      <c r="L38" s="107"/>
      <c r="M38" s="108"/>
      <c r="N38" s="106"/>
      <c r="O38" s="107"/>
      <c r="P38" s="107"/>
      <c r="Q38" s="154"/>
      <c r="R38" s="109"/>
      <c r="S38" s="107"/>
      <c r="T38" s="107"/>
      <c r="U38" s="108"/>
      <c r="V38" s="106"/>
      <c r="W38" s="107"/>
      <c r="X38" s="107"/>
      <c r="Y38" s="154"/>
      <c r="Z38" s="109"/>
      <c r="AA38" s="107"/>
      <c r="AB38" s="107"/>
      <c r="AC38" s="108"/>
      <c r="AD38" s="106"/>
      <c r="AE38" s="107"/>
      <c r="AF38" s="107"/>
      <c r="AG38" s="154"/>
      <c r="AH38" s="109"/>
      <c r="AI38" s="107"/>
      <c r="AJ38" s="107"/>
      <c r="AK38" s="108"/>
      <c r="AL38" s="101">
        <v>32</v>
      </c>
      <c r="AM38" s="263" t="s">
        <v>308</v>
      </c>
      <c r="AN38" s="269" t="s">
        <v>63</v>
      </c>
      <c r="AO38" s="256" t="s">
        <v>96</v>
      </c>
      <c r="AP38" s="270" t="s">
        <v>35</v>
      </c>
      <c r="AQ38" s="106"/>
      <c r="AR38" s="107"/>
      <c r="AS38" s="107"/>
      <c r="AT38" s="154"/>
      <c r="AU38" s="109"/>
      <c r="AV38" s="107"/>
      <c r="AW38" s="107"/>
      <c r="AX38" s="108"/>
      <c r="AY38" s="106"/>
      <c r="AZ38" s="107"/>
      <c r="BA38" s="107"/>
      <c r="BB38" s="154"/>
      <c r="BC38" s="109"/>
      <c r="BD38" s="107"/>
      <c r="BE38" s="107"/>
      <c r="BF38" s="108"/>
      <c r="BG38" s="106"/>
      <c r="BH38" s="107"/>
      <c r="BI38" s="107"/>
      <c r="BJ38" s="154"/>
      <c r="BK38" s="109"/>
      <c r="BL38" s="107"/>
      <c r="BM38" s="107"/>
      <c r="BN38" s="108"/>
      <c r="BO38" s="106"/>
      <c r="BP38" s="107"/>
      <c r="BQ38" s="107"/>
      <c r="BR38" s="154"/>
      <c r="BS38" s="109"/>
      <c r="BT38" s="107"/>
      <c r="BU38" s="107"/>
      <c r="BV38" s="108"/>
      <c r="BW38" s="101">
        <v>32</v>
      </c>
      <c r="BX38" s="263" t="s">
        <v>308</v>
      </c>
      <c r="BY38" s="269" t="s">
        <v>63</v>
      </c>
      <c r="BZ38" s="256" t="s">
        <v>96</v>
      </c>
      <c r="CA38" s="270" t="s">
        <v>35</v>
      </c>
      <c r="CB38" s="109"/>
      <c r="CC38" s="107"/>
      <c r="CD38" s="107"/>
      <c r="CE38" s="154"/>
      <c r="CF38" s="109"/>
      <c r="CG38" s="107"/>
      <c r="CH38" s="107"/>
      <c r="CI38" s="108"/>
      <c r="CJ38" s="106"/>
      <c r="CK38" s="107"/>
      <c r="CL38" s="107"/>
      <c r="CM38" s="154"/>
      <c r="CN38" s="109"/>
      <c r="CO38" s="107"/>
      <c r="CP38" s="107"/>
      <c r="CQ38" s="108"/>
      <c r="CR38" s="171"/>
      <c r="CS38" s="172"/>
      <c r="CT38" s="107"/>
      <c r="CU38" s="154"/>
      <c r="CV38" s="90">
        <f t="shared" si="1"/>
        <v>0</v>
      </c>
      <c r="CW38" s="90">
        <f t="shared" si="2"/>
        <v>0</v>
      </c>
      <c r="CX38" s="109"/>
      <c r="CY38" s="107"/>
      <c r="CZ38" s="107"/>
      <c r="DA38" s="108"/>
      <c r="DB38" s="106"/>
      <c r="DC38" s="107"/>
      <c r="DD38" s="107"/>
      <c r="DE38" s="108"/>
    </row>
    <row r="39" spans="1:109" ht="16.95" customHeight="1">
      <c r="A39" s="134">
        <v>33</v>
      </c>
      <c r="B39" s="263" t="s">
        <v>309</v>
      </c>
      <c r="C39" s="269" t="s">
        <v>63</v>
      </c>
      <c r="D39" s="256" t="s">
        <v>97</v>
      </c>
      <c r="E39" s="270" t="s">
        <v>44</v>
      </c>
      <c r="F39" s="106"/>
      <c r="G39" s="107"/>
      <c r="H39" s="107"/>
      <c r="I39" s="154"/>
      <c r="J39" s="109"/>
      <c r="K39" s="107"/>
      <c r="L39" s="107"/>
      <c r="M39" s="108"/>
      <c r="N39" s="106"/>
      <c r="O39" s="107"/>
      <c r="P39" s="107"/>
      <c r="Q39" s="154"/>
      <c r="R39" s="109"/>
      <c r="S39" s="107"/>
      <c r="T39" s="107"/>
      <c r="U39" s="108"/>
      <c r="V39" s="106"/>
      <c r="W39" s="107"/>
      <c r="X39" s="107"/>
      <c r="Y39" s="154"/>
      <c r="Z39" s="109"/>
      <c r="AA39" s="107"/>
      <c r="AB39" s="107"/>
      <c r="AC39" s="108"/>
      <c r="AD39" s="106"/>
      <c r="AE39" s="107"/>
      <c r="AF39" s="107"/>
      <c r="AG39" s="154"/>
      <c r="AH39" s="109"/>
      <c r="AI39" s="107"/>
      <c r="AJ39" s="107"/>
      <c r="AK39" s="108"/>
      <c r="AL39" s="101">
        <v>33</v>
      </c>
      <c r="AM39" s="263" t="s">
        <v>309</v>
      </c>
      <c r="AN39" s="269" t="s">
        <v>63</v>
      </c>
      <c r="AO39" s="256" t="s">
        <v>97</v>
      </c>
      <c r="AP39" s="270" t="s">
        <v>44</v>
      </c>
      <c r="AQ39" s="106"/>
      <c r="AR39" s="107"/>
      <c r="AS39" s="107"/>
      <c r="AT39" s="154"/>
      <c r="AU39" s="109"/>
      <c r="AV39" s="107"/>
      <c r="AW39" s="107"/>
      <c r="AX39" s="108"/>
      <c r="AY39" s="106"/>
      <c r="AZ39" s="107"/>
      <c r="BA39" s="107"/>
      <c r="BB39" s="154"/>
      <c r="BC39" s="109"/>
      <c r="BD39" s="107"/>
      <c r="BE39" s="107"/>
      <c r="BF39" s="108"/>
      <c r="BG39" s="106"/>
      <c r="BH39" s="107"/>
      <c r="BI39" s="107"/>
      <c r="BJ39" s="154"/>
      <c r="BK39" s="109"/>
      <c r="BL39" s="107"/>
      <c r="BM39" s="107"/>
      <c r="BN39" s="108"/>
      <c r="BO39" s="106"/>
      <c r="BP39" s="107"/>
      <c r="BQ39" s="107"/>
      <c r="BR39" s="154"/>
      <c r="BS39" s="109"/>
      <c r="BT39" s="107"/>
      <c r="BU39" s="107"/>
      <c r="BV39" s="108"/>
      <c r="BW39" s="101">
        <v>33</v>
      </c>
      <c r="BX39" s="263" t="s">
        <v>309</v>
      </c>
      <c r="BY39" s="269" t="s">
        <v>63</v>
      </c>
      <c r="BZ39" s="256" t="s">
        <v>97</v>
      </c>
      <c r="CA39" s="270" t="s">
        <v>44</v>
      </c>
      <c r="CB39" s="109"/>
      <c r="CC39" s="107"/>
      <c r="CD39" s="107"/>
      <c r="CE39" s="154"/>
      <c r="CF39" s="109"/>
      <c r="CG39" s="107"/>
      <c r="CH39" s="107"/>
      <c r="CI39" s="108"/>
      <c r="CJ39" s="106"/>
      <c r="CK39" s="107"/>
      <c r="CL39" s="107"/>
      <c r="CM39" s="154"/>
      <c r="CN39" s="109"/>
      <c r="CO39" s="107"/>
      <c r="CP39" s="107"/>
      <c r="CQ39" s="108"/>
      <c r="CR39" s="171"/>
      <c r="CS39" s="172"/>
      <c r="CT39" s="107"/>
      <c r="CU39" s="154"/>
      <c r="CV39" s="90">
        <f t="shared" si="1"/>
        <v>0</v>
      </c>
      <c r="CW39" s="90">
        <f t="shared" si="2"/>
        <v>0</v>
      </c>
      <c r="CX39" s="109"/>
      <c r="CY39" s="107"/>
      <c r="CZ39" s="107"/>
      <c r="DA39" s="108"/>
      <c r="DB39" s="106"/>
      <c r="DC39" s="107"/>
      <c r="DD39" s="107"/>
      <c r="DE39" s="108"/>
    </row>
    <row r="40" spans="1:109" ht="16.95" customHeight="1">
      <c r="A40" s="96">
        <v>34</v>
      </c>
      <c r="B40" s="263" t="s">
        <v>310</v>
      </c>
      <c r="C40" s="269" t="s">
        <v>63</v>
      </c>
      <c r="D40" s="256" t="s">
        <v>21</v>
      </c>
      <c r="E40" s="270" t="s">
        <v>60</v>
      </c>
      <c r="F40" s="106"/>
      <c r="G40" s="107"/>
      <c r="H40" s="107"/>
      <c r="I40" s="154"/>
      <c r="J40" s="109"/>
      <c r="K40" s="107"/>
      <c r="L40" s="107"/>
      <c r="M40" s="108"/>
      <c r="N40" s="106"/>
      <c r="O40" s="107"/>
      <c r="P40" s="107"/>
      <c r="Q40" s="154"/>
      <c r="R40" s="109"/>
      <c r="S40" s="107"/>
      <c r="T40" s="107"/>
      <c r="U40" s="108"/>
      <c r="V40" s="106"/>
      <c r="W40" s="107"/>
      <c r="X40" s="107"/>
      <c r="Y40" s="154"/>
      <c r="Z40" s="109"/>
      <c r="AA40" s="107"/>
      <c r="AB40" s="107"/>
      <c r="AC40" s="108"/>
      <c r="AD40" s="106"/>
      <c r="AE40" s="107"/>
      <c r="AF40" s="107"/>
      <c r="AG40" s="154"/>
      <c r="AH40" s="109"/>
      <c r="AI40" s="107"/>
      <c r="AJ40" s="107"/>
      <c r="AK40" s="108"/>
      <c r="AL40" s="101">
        <v>34</v>
      </c>
      <c r="AM40" s="263" t="s">
        <v>310</v>
      </c>
      <c r="AN40" s="269" t="s">
        <v>63</v>
      </c>
      <c r="AO40" s="256" t="s">
        <v>21</v>
      </c>
      <c r="AP40" s="270" t="s">
        <v>60</v>
      </c>
      <c r="AQ40" s="106"/>
      <c r="AR40" s="107"/>
      <c r="AS40" s="107"/>
      <c r="AT40" s="154"/>
      <c r="AU40" s="109"/>
      <c r="AV40" s="107"/>
      <c r="AW40" s="107"/>
      <c r="AX40" s="108"/>
      <c r="AY40" s="106"/>
      <c r="AZ40" s="107"/>
      <c r="BA40" s="107"/>
      <c r="BB40" s="154"/>
      <c r="BC40" s="109"/>
      <c r="BD40" s="107"/>
      <c r="BE40" s="107"/>
      <c r="BF40" s="108"/>
      <c r="BG40" s="106"/>
      <c r="BH40" s="107"/>
      <c r="BI40" s="107"/>
      <c r="BJ40" s="154"/>
      <c r="BK40" s="109"/>
      <c r="BL40" s="107"/>
      <c r="BM40" s="107"/>
      <c r="BN40" s="108"/>
      <c r="BO40" s="106"/>
      <c r="BP40" s="107"/>
      <c r="BQ40" s="107"/>
      <c r="BR40" s="154"/>
      <c r="BS40" s="109"/>
      <c r="BT40" s="107"/>
      <c r="BU40" s="107"/>
      <c r="BV40" s="108"/>
      <c r="BW40" s="101">
        <v>34</v>
      </c>
      <c r="BX40" s="263" t="s">
        <v>310</v>
      </c>
      <c r="BY40" s="269" t="s">
        <v>63</v>
      </c>
      <c r="BZ40" s="256" t="s">
        <v>21</v>
      </c>
      <c r="CA40" s="270" t="s">
        <v>60</v>
      </c>
      <c r="CB40" s="109"/>
      <c r="CC40" s="107"/>
      <c r="CD40" s="107"/>
      <c r="CE40" s="154"/>
      <c r="CF40" s="109"/>
      <c r="CG40" s="107"/>
      <c r="CH40" s="107"/>
      <c r="CI40" s="108"/>
      <c r="CJ40" s="106"/>
      <c r="CK40" s="107"/>
      <c r="CL40" s="107"/>
      <c r="CM40" s="154"/>
      <c r="CN40" s="109"/>
      <c r="CO40" s="107"/>
      <c r="CP40" s="107"/>
      <c r="CQ40" s="108"/>
      <c r="CR40" s="171"/>
      <c r="CS40" s="172"/>
      <c r="CT40" s="107"/>
      <c r="CU40" s="154"/>
      <c r="CV40" s="90">
        <f t="shared" si="1"/>
        <v>0</v>
      </c>
      <c r="CW40" s="90">
        <f t="shared" si="2"/>
        <v>0</v>
      </c>
      <c r="CX40" s="109"/>
      <c r="CY40" s="107"/>
      <c r="CZ40" s="107"/>
      <c r="DA40" s="108"/>
      <c r="DB40" s="106"/>
      <c r="DC40" s="107"/>
      <c r="DD40" s="107"/>
      <c r="DE40" s="108"/>
    </row>
    <row r="41" spans="1:109" ht="16.95" customHeight="1" thickBot="1">
      <c r="A41" s="127">
        <v>35</v>
      </c>
      <c r="B41" s="281" t="s">
        <v>402</v>
      </c>
      <c r="C41" s="271" t="s">
        <v>63</v>
      </c>
      <c r="D41" s="272" t="s">
        <v>239</v>
      </c>
      <c r="E41" s="273" t="s">
        <v>203</v>
      </c>
      <c r="F41" s="122"/>
      <c r="G41" s="120"/>
      <c r="H41" s="120"/>
      <c r="I41" s="174"/>
      <c r="J41" s="119"/>
      <c r="K41" s="120"/>
      <c r="L41" s="120"/>
      <c r="M41" s="121"/>
      <c r="N41" s="122"/>
      <c r="O41" s="120"/>
      <c r="P41" s="120"/>
      <c r="Q41" s="174"/>
      <c r="R41" s="119"/>
      <c r="S41" s="120"/>
      <c r="T41" s="120"/>
      <c r="U41" s="121"/>
      <c r="V41" s="122"/>
      <c r="W41" s="120"/>
      <c r="X41" s="120"/>
      <c r="Y41" s="174"/>
      <c r="Z41" s="119"/>
      <c r="AA41" s="120"/>
      <c r="AB41" s="120"/>
      <c r="AC41" s="121"/>
      <c r="AD41" s="122"/>
      <c r="AE41" s="120"/>
      <c r="AF41" s="120"/>
      <c r="AG41" s="174"/>
      <c r="AH41" s="119"/>
      <c r="AI41" s="120"/>
      <c r="AJ41" s="120"/>
      <c r="AK41" s="175"/>
      <c r="AL41" s="128">
        <v>35</v>
      </c>
      <c r="AM41" s="281" t="s">
        <v>402</v>
      </c>
      <c r="AN41" s="271" t="s">
        <v>63</v>
      </c>
      <c r="AO41" s="272" t="s">
        <v>239</v>
      </c>
      <c r="AP41" s="273" t="s">
        <v>203</v>
      </c>
      <c r="AQ41" s="122"/>
      <c r="AR41" s="120"/>
      <c r="AS41" s="120"/>
      <c r="AT41" s="174"/>
      <c r="AU41" s="119"/>
      <c r="AV41" s="120"/>
      <c r="AW41" s="120"/>
      <c r="AX41" s="121"/>
      <c r="AY41" s="122"/>
      <c r="AZ41" s="120"/>
      <c r="BA41" s="120"/>
      <c r="BB41" s="174"/>
      <c r="BC41" s="119"/>
      <c r="BD41" s="120"/>
      <c r="BE41" s="120"/>
      <c r="BF41" s="121"/>
      <c r="BG41" s="122"/>
      <c r="BH41" s="120"/>
      <c r="BI41" s="120"/>
      <c r="BJ41" s="174"/>
      <c r="BK41" s="119"/>
      <c r="BL41" s="120"/>
      <c r="BM41" s="120"/>
      <c r="BN41" s="121"/>
      <c r="BO41" s="122"/>
      <c r="BP41" s="120"/>
      <c r="BQ41" s="120"/>
      <c r="BR41" s="174"/>
      <c r="BS41" s="119"/>
      <c r="BT41" s="120"/>
      <c r="BU41" s="120"/>
      <c r="BV41" s="175"/>
      <c r="BW41" s="128">
        <v>35</v>
      </c>
      <c r="BX41" s="281" t="s">
        <v>402</v>
      </c>
      <c r="BY41" s="271" t="s">
        <v>63</v>
      </c>
      <c r="BZ41" s="272" t="s">
        <v>239</v>
      </c>
      <c r="CA41" s="273" t="s">
        <v>203</v>
      </c>
      <c r="CB41" s="119"/>
      <c r="CC41" s="120"/>
      <c r="CD41" s="120"/>
      <c r="CE41" s="174"/>
      <c r="CF41" s="119"/>
      <c r="CG41" s="120"/>
      <c r="CH41" s="120"/>
      <c r="CI41" s="121"/>
      <c r="CJ41" s="122"/>
      <c r="CK41" s="120"/>
      <c r="CL41" s="120"/>
      <c r="CM41" s="174"/>
      <c r="CN41" s="119"/>
      <c r="CO41" s="120"/>
      <c r="CP41" s="120"/>
      <c r="CQ41" s="121"/>
      <c r="CR41" s="177"/>
      <c r="CS41" s="178"/>
      <c r="CT41" s="120"/>
      <c r="CU41" s="163"/>
      <c r="CV41" s="118">
        <f t="shared" si="1"/>
        <v>0</v>
      </c>
      <c r="CW41" s="187">
        <f t="shared" si="2"/>
        <v>0</v>
      </c>
      <c r="CX41" s="167"/>
      <c r="CY41" s="166"/>
      <c r="CZ41" s="166"/>
      <c r="DA41" s="168"/>
      <c r="DB41" s="165"/>
      <c r="DC41" s="166"/>
      <c r="DD41" s="166"/>
      <c r="DE41" s="168"/>
    </row>
    <row r="42" spans="1:109" ht="16.95" customHeight="1">
      <c r="A42" s="213">
        <v>36</v>
      </c>
      <c r="B42" s="282" t="s">
        <v>417</v>
      </c>
      <c r="C42" s="283" t="s">
        <v>46</v>
      </c>
      <c r="D42" s="284" t="s">
        <v>415</v>
      </c>
      <c r="E42" s="285" t="s">
        <v>416</v>
      </c>
      <c r="F42" s="197"/>
      <c r="G42" s="198"/>
      <c r="H42" s="198"/>
      <c r="I42" s="199"/>
      <c r="J42" s="197"/>
      <c r="K42" s="198"/>
      <c r="L42" s="198"/>
      <c r="M42" s="199"/>
      <c r="N42" s="197"/>
      <c r="O42" s="198"/>
      <c r="P42" s="198"/>
      <c r="Q42" s="199"/>
      <c r="R42" s="197"/>
      <c r="S42" s="198"/>
      <c r="T42" s="198"/>
      <c r="U42" s="199"/>
      <c r="V42" s="197"/>
      <c r="W42" s="198"/>
      <c r="X42" s="198"/>
      <c r="Y42" s="199"/>
      <c r="Z42" s="197"/>
      <c r="AA42" s="198"/>
      <c r="AB42" s="198"/>
      <c r="AC42" s="199"/>
      <c r="AD42" s="197"/>
      <c r="AE42" s="198"/>
      <c r="AF42" s="198"/>
      <c r="AG42" s="199"/>
      <c r="AH42" s="197"/>
      <c r="AI42" s="198"/>
      <c r="AJ42" s="198"/>
      <c r="AK42" s="199"/>
      <c r="AL42" s="213">
        <v>36</v>
      </c>
      <c r="AM42" s="282" t="s">
        <v>417</v>
      </c>
      <c r="AN42" s="283" t="s">
        <v>46</v>
      </c>
      <c r="AO42" s="284" t="s">
        <v>415</v>
      </c>
      <c r="AP42" s="285" t="s">
        <v>416</v>
      </c>
      <c r="AQ42" s="197"/>
      <c r="AR42" s="198"/>
      <c r="AS42" s="198"/>
      <c r="AT42" s="199"/>
      <c r="AU42" s="197"/>
      <c r="AV42" s="198"/>
      <c r="AW42" s="198"/>
      <c r="AX42" s="199"/>
      <c r="AY42" s="197"/>
      <c r="AZ42" s="198"/>
      <c r="BA42" s="198"/>
      <c r="BB42" s="199"/>
      <c r="BC42" s="200"/>
      <c r="BD42" s="198"/>
      <c r="BE42" s="198"/>
      <c r="BF42" s="199"/>
      <c r="BG42" s="200"/>
      <c r="BH42" s="198"/>
      <c r="BI42" s="198"/>
      <c r="BJ42" s="199"/>
      <c r="BK42" s="200"/>
      <c r="BL42" s="198"/>
      <c r="BM42" s="198"/>
      <c r="BN42" s="199"/>
      <c r="BO42" s="200"/>
      <c r="BP42" s="198"/>
      <c r="BQ42" s="198"/>
      <c r="BR42" s="199"/>
      <c r="BS42" s="200"/>
      <c r="BT42" s="198"/>
      <c r="BU42" s="198"/>
      <c r="BV42" s="199"/>
      <c r="BW42" s="213">
        <v>36</v>
      </c>
      <c r="BX42" s="282" t="s">
        <v>417</v>
      </c>
      <c r="BY42" s="283" t="s">
        <v>46</v>
      </c>
      <c r="BZ42" s="284" t="s">
        <v>415</v>
      </c>
      <c r="CA42" s="285" t="s">
        <v>416</v>
      </c>
      <c r="CB42" s="197"/>
      <c r="CC42" s="198"/>
      <c r="CD42" s="198"/>
      <c r="CE42" s="199"/>
      <c r="CF42" s="197"/>
      <c r="CG42" s="198"/>
      <c r="CH42" s="198"/>
      <c r="CI42" s="199"/>
      <c r="CJ42" s="197"/>
      <c r="CK42" s="198"/>
      <c r="CL42" s="198"/>
      <c r="CM42" s="199"/>
      <c r="CN42" s="197"/>
      <c r="CO42" s="198"/>
      <c r="CP42" s="198"/>
      <c r="CQ42" s="199"/>
      <c r="CR42" s="184"/>
      <c r="CS42" s="184"/>
      <c r="CT42" s="185"/>
      <c r="CU42" s="286"/>
      <c r="CV42" s="90">
        <f t="shared" si="1"/>
        <v>0</v>
      </c>
      <c r="CW42" s="132">
        <f t="shared" si="2"/>
        <v>0</v>
      </c>
      <c r="CX42" s="197"/>
      <c r="CY42" s="198"/>
      <c r="CZ42" s="198"/>
      <c r="DA42" s="199"/>
      <c r="DB42" s="200"/>
      <c r="DC42" s="198"/>
      <c r="DD42" s="198"/>
      <c r="DE42" s="199"/>
    </row>
    <row r="43" spans="1:109" ht="16.8" customHeight="1">
      <c r="A43" s="101">
        <v>37</v>
      </c>
      <c r="B43" s="263" t="s">
        <v>327</v>
      </c>
      <c r="C43" s="269" t="s">
        <v>46</v>
      </c>
      <c r="D43" s="256" t="s">
        <v>120</v>
      </c>
      <c r="E43" s="270" t="s">
        <v>121</v>
      </c>
      <c r="F43" s="109"/>
      <c r="G43" s="107"/>
      <c r="H43" s="107"/>
      <c r="I43" s="108"/>
      <c r="J43" s="109"/>
      <c r="K43" s="107"/>
      <c r="L43" s="107"/>
      <c r="M43" s="108"/>
      <c r="N43" s="109"/>
      <c r="O43" s="107"/>
      <c r="P43" s="107"/>
      <c r="Q43" s="108"/>
      <c r="R43" s="109"/>
      <c r="S43" s="107"/>
      <c r="T43" s="107"/>
      <c r="U43" s="108"/>
      <c r="V43" s="109"/>
      <c r="W43" s="107"/>
      <c r="X43" s="107"/>
      <c r="Y43" s="108"/>
      <c r="Z43" s="109"/>
      <c r="AA43" s="107"/>
      <c r="AB43" s="107"/>
      <c r="AC43" s="108"/>
      <c r="AD43" s="109"/>
      <c r="AE43" s="107"/>
      <c r="AF43" s="107"/>
      <c r="AG43" s="108"/>
      <c r="AH43" s="109"/>
      <c r="AI43" s="107"/>
      <c r="AJ43" s="107"/>
      <c r="AK43" s="108"/>
      <c r="AL43" s="101">
        <v>37</v>
      </c>
      <c r="AM43" s="263" t="s">
        <v>327</v>
      </c>
      <c r="AN43" s="269" t="s">
        <v>46</v>
      </c>
      <c r="AO43" s="256" t="s">
        <v>120</v>
      </c>
      <c r="AP43" s="270" t="s">
        <v>121</v>
      </c>
      <c r="AQ43" s="109"/>
      <c r="AR43" s="107"/>
      <c r="AS43" s="107"/>
      <c r="AT43" s="108"/>
      <c r="AU43" s="109"/>
      <c r="AV43" s="107"/>
      <c r="AW43" s="107"/>
      <c r="AX43" s="108"/>
      <c r="AY43" s="109"/>
      <c r="AZ43" s="107"/>
      <c r="BA43" s="107"/>
      <c r="BB43" s="108"/>
      <c r="BC43" s="106"/>
      <c r="BD43" s="107"/>
      <c r="BE43" s="107"/>
      <c r="BF43" s="108"/>
      <c r="BG43" s="106"/>
      <c r="BH43" s="107"/>
      <c r="BI43" s="107"/>
      <c r="BJ43" s="108"/>
      <c r="BK43" s="106"/>
      <c r="BL43" s="107"/>
      <c r="BM43" s="107"/>
      <c r="BN43" s="108"/>
      <c r="BO43" s="106"/>
      <c r="BP43" s="107"/>
      <c r="BQ43" s="107"/>
      <c r="BR43" s="108"/>
      <c r="BS43" s="106"/>
      <c r="BT43" s="107"/>
      <c r="BU43" s="107"/>
      <c r="BV43" s="108"/>
      <c r="BW43" s="101">
        <v>37</v>
      </c>
      <c r="BX43" s="263" t="s">
        <v>327</v>
      </c>
      <c r="BY43" s="269" t="s">
        <v>46</v>
      </c>
      <c r="BZ43" s="256" t="s">
        <v>120</v>
      </c>
      <c r="CA43" s="270" t="s">
        <v>121</v>
      </c>
      <c r="CB43" s="109"/>
      <c r="CC43" s="107"/>
      <c r="CD43" s="107"/>
      <c r="CE43" s="108"/>
      <c r="CF43" s="109"/>
      <c r="CG43" s="107"/>
      <c r="CH43" s="107"/>
      <c r="CI43" s="108"/>
      <c r="CJ43" s="109"/>
      <c r="CK43" s="107"/>
      <c r="CL43" s="107"/>
      <c r="CM43" s="108"/>
      <c r="CN43" s="109"/>
      <c r="CO43" s="107"/>
      <c r="CP43" s="107"/>
      <c r="CQ43" s="108"/>
      <c r="CR43" s="171"/>
      <c r="CS43" s="172"/>
      <c r="CT43" s="154"/>
      <c r="CU43" s="155"/>
      <c r="CV43" s="90">
        <f t="shared" si="1"/>
        <v>0</v>
      </c>
      <c r="CW43" s="90">
        <f t="shared" si="2"/>
        <v>0</v>
      </c>
      <c r="CX43" s="109"/>
      <c r="CY43" s="107"/>
      <c r="CZ43" s="107"/>
      <c r="DA43" s="108"/>
      <c r="DB43" s="106"/>
      <c r="DC43" s="107"/>
      <c r="DD43" s="107"/>
      <c r="DE43" s="108"/>
    </row>
    <row r="44" spans="1:109" ht="16.95" customHeight="1">
      <c r="A44" s="101">
        <v>38</v>
      </c>
      <c r="B44" s="263" t="s">
        <v>424</v>
      </c>
      <c r="C44" s="269" t="s">
        <v>63</v>
      </c>
      <c r="D44" s="256" t="s">
        <v>425</v>
      </c>
      <c r="E44" s="270" t="s">
        <v>426</v>
      </c>
      <c r="F44" s="109"/>
      <c r="G44" s="107"/>
      <c r="H44" s="107"/>
      <c r="I44" s="108"/>
      <c r="J44" s="109"/>
      <c r="K44" s="107"/>
      <c r="L44" s="107"/>
      <c r="M44" s="108"/>
      <c r="N44" s="109"/>
      <c r="O44" s="107"/>
      <c r="P44" s="107"/>
      <c r="Q44" s="108"/>
      <c r="R44" s="109"/>
      <c r="S44" s="107"/>
      <c r="T44" s="107"/>
      <c r="U44" s="108"/>
      <c r="V44" s="109"/>
      <c r="W44" s="107"/>
      <c r="X44" s="107"/>
      <c r="Y44" s="108"/>
      <c r="Z44" s="109"/>
      <c r="AA44" s="107"/>
      <c r="AB44" s="107"/>
      <c r="AC44" s="108"/>
      <c r="AD44" s="109"/>
      <c r="AE44" s="107"/>
      <c r="AF44" s="107"/>
      <c r="AG44" s="108"/>
      <c r="AH44" s="109"/>
      <c r="AI44" s="107"/>
      <c r="AJ44" s="107"/>
      <c r="AK44" s="108"/>
      <c r="AL44" s="101">
        <v>38</v>
      </c>
      <c r="AM44" s="263" t="s">
        <v>424</v>
      </c>
      <c r="AN44" s="269" t="s">
        <v>63</v>
      </c>
      <c r="AO44" s="256" t="s">
        <v>425</v>
      </c>
      <c r="AP44" s="270" t="s">
        <v>426</v>
      </c>
      <c r="AQ44" s="109"/>
      <c r="AR44" s="107"/>
      <c r="AS44" s="107"/>
      <c r="AT44" s="108"/>
      <c r="AU44" s="109"/>
      <c r="AV44" s="107"/>
      <c r="AW44" s="107"/>
      <c r="AX44" s="108"/>
      <c r="AY44" s="109"/>
      <c r="AZ44" s="107"/>
      <c r="BA44" s="107"/>
      <c r="BB44" s="108"/>
      <c r="BC44" s="106"/>
      <c r="BD44" s="107"/>
      <c r="BE44" s="107"/>
      <c r="BF44" s="108"/>
      <c r="BG44" s="106"/>
      <c r="BH44" s="107"/>
      <c r="BI44" s="107"/>
      <c r="BJ44" s="108"/>
      <c r="BK44" s="106"/>
      <c r="BL44" s="107"/>
      <c r="BM44" s="107"/>
      <c r="BN44" s="108"/>
      <c r="BO44" s="106"/>
      <c r="BP44" s="107"/>
      <c r="BQ44" s="107"/>
      <c r="BR44" s="108"/>
      <c r="BS44" s="106"/>
      <c r="BT44" s="107"/>
      <c r="BU44" s="107"/>
      <c r="BV44" s="108"/>
      <c r="BW44" s="101">
        <v>38</v>
      </c>
      <c r="BX44" s="263" t="s">
        <v>424</v>
      </c>
      <c r="BY44" s="269" t="s">
        <v>63</v>
      </c>
      <c r="BZ44" s="256" t="s">
        <v>425</v>
      </c>
      <c r="CA44" s="270" t="s">
        <v>426</v>
      </c>
      <c r="CB44" s="109"/>
      <c r="CC44" s="107"/>
      <c r="CD44" s="107"/>
      <c r="CE44" s="108"/>
      <c r="CF44" s="109"/>
      <c r="CG44" s="107"/>
      <c r="CH44" s="107"/>
      <c r="CI44" s="108"/>
      <c r="CJ44" s="109"/>
      <c r="CK44" s="107"/>
      <c r="CL44" s="107"/>
      <c r="CM44" s="108"/>
      <c r="CN44" s="109"/>
      <c r="CO44" s="107"/>
      <c r="CP44" s="107"/>
      <c r="CQ44" s="108"/>
      <c r="CR44" s="171"/>
      <c r="CS44" s="172"/>
      <c r="CT44" s="154"/>
      <c r="CU44" s="155"/>
      <c r="CV44" s="90">
        <f t="shared" si="1"/>
        <v>0</v>
      </c>
      <c r="CW44" s="90">
        <f t="shared" si="2"/>
        <v>0</v>
      </c>
      <c r="CX44" s="109"/>
      <c r="CY44" s="107"/>
      <c r="CZ44" s="107"/>
      <c r="DA44" s="108"/>
      <c r="DB44" s="106"/>
      <c r="DC44" s="107"/>
      <c r="DD44" s="107"/>
      <c r="DE44" s="108"/>
    </row>
    <row r="45" spans="1:109" ht="16.95" customHeight="1">
      <c r="A45" s="101">
        <v>39</v>
      </c>
      <c r="B45" s="263" t="s">
        <v>427</v>
      </c>
      <c r="C45" s="269" t="s">
        <v>63</v>
      </c>
      <c r="D45" s="256" t="s">
        <v>428</v>
      </c>
      <c r="E45" s="270" t="s">
        <v>429</v>
      </c>
      <c r="F45" s="109"/>
      <c r="G45" s="107"/>
      <c r="H45" s="107"/>
      <c r="I45" s="108"/>
      <c r="J45" s="109"/>
      <c r="K45" s="107"/>
      <c r="L45" s="107"/>
      <c r="M45" s="108"/>
      <c r="N45" s="109"/>
      <c r="O45" s="107"/>
      <c r="P45" s="107"/>
      <c r="Q45" s="108"/>
      <c r="R45" s="109"/>
      <c r="S45" s="107"/>
      <c r="T45" s="107"/>
      <c r="U45" s="108"/>
      <c r="V45" s="109"/>
      <c r="W45" s="107"/>
      <c r="X45" s="107"/>
      <c r="Y45" s="108"/>
      <c r="Z45" s="109"/>
      <c r="AA45" s="107"/>
      <c r="AB45" s="107"/>
      <c r="AC45" s="108"/>
      <c r="AD45" s="109"/>
      <c r="AE45" s="107"/>
      <c r="AF45" s="107"/>
      <c r="AG45" s="108"/>
      <c r="AH45" s="109"/>
      <c r="AI45" s="107"/>
      <c r="AJ45" s="107"/>
      <c r="AK45" s="108"/>
      <c r="AL45" s="101">
        <v>39</v>
      </c>
      <c r="AM45" s="263" t="s">
        <v>427</v>
      </c>
      <c r="AN45" s="269" t="s">
        <v>63</v>
      </c>
      <c r="AO45" s="256" t="s">
        <v>428</v>
      </c>
      <c r="AP45" s="270" t="s">
        <v>429</v>
      </c>
      <c r="AQ45" s="109"/>
      <c r="AR45" s="107"/>
      <c r="AS45" s="107"/>
      <c r="AT45" s="108"/>
      <c r="AU45" s="109"/>
      <c r="AV45" s="107"/>
      <c r="AW45" s="107"/>
      <c r="AX45" s="108"/>
      <c r="AY45" s="109"/>
      <c r="AZ45" s="107"/>
      <c r="BA45" s="107"/>
      <c r="BB45" s="108"/>
      <c r="BC45" s="106"/>
      <c r="BD45" s="107"/>
      <c r="BE45" s="107"/>
      <c r="BF45" s="108"/>
      <c r="BG45" s="106"/>
      <c r="BH45" s="107"/>
      <c r="BI45" s="107"/>
      <c r="BJ45" s="108"/>
      <c r="BK45" s="106"/>
      <c r="BL45" s="107"/>
      <c r="BM45" s="107"/>
      <c r="BN45" s="108"/>
      <c r="BO45" s="106"/>
      <c r="BP45" s="107"/>
      <c r="BQ45" s="107"/>
      <c r="BR45" s="108"/>
      <c r="BS45" s="106"/>
      <c r="BT45" s="107"/>
      <c r="BU45" s="107"/>
      <c r="BV45" s="108"/>
      <c r="BW45" s="101">
        <v>39</v>
      </c>
      <c r="BX45" s="263" t="s">
        <v>427</v>
      </c>
      <c r="BY45" s="269" t="s">
        <v>63</v>
      </c>
      <c r="BZ45" s="256" t="s">
        <v>428</v>
      </c>
      <c r="CA45" s="270" t="s">
        <v>429</v>
      </c>
      <c r="CB45" s="109"/>
      <c r="CC45" s="107"/>
      <c r="CD45" s="107"/>
      <c r="CE45" s="108"/>
      <c r="CF45" s="109"/>
      <c r="CG45" s="107"/>
      <c r="CH45" s="107"/>
      <c r="CI45" s="108"/>
      <c r="CJ45" s="109"/>
      <c r="CK45" s="107"/>
      <c r="CL45" s="107"/>
      <c r="CM45" s="108"/>
      <c r="CN45" s="109"/>
      <c r="CO45" s="107"/>
      <c r="CP45" s="107"/>
      <c r="CQ45" s="108"/>
      <c r="CR45" s="171"/>
      <c r="CS45" s="172"/>
      <c r="CT45" s="154"/>
      <c r="CU45" s="155"/>
      <c r="CV45" s="90">
        <f t="shared" si="1"/>
        <v>0</v>
      </c>
      <c r="CW45" s="90">
        <f t="shared" si="2"/>
        <v>0</v>
      </c>
      <c r="CX45" s="109"/>
      <c r="CY45" s="107"/>
      <c r="CZ45" s="107"/>
      <c r="DA45" s="108"/>
      <c r="DB45" s="106"/>
      <c r="DC45" s="107"/>
      <c r="DD45" s="107"/>
      <c r="DE45" s="108"/>
    </row>
    <row r="46" spans="1:109" ht="16.95" customHeight="1" thickBot="1">
      <c r="A46" s="128">
        <v>40</v>
      </c>
      <c r="B46" s="372"/>
      <c r="C46" s="373"/>
      <c r="D46" s="374"/>
      <c r="E46" s="375"/>
      <c r="F46" s="119"/>
      <c r="G46" s="120"/>
      <c r="H46" s="120"/>
      <c r="I46" s="121"/>
      <c r="J46" s="119"/>
      <c r="K46" s="120"/>
      <c r="L46" s="120"/>
      <c r="M46" s="121"/>
      <c r="N46" s="119"/>
      <c r="O46" s="120"/>
      <c r="P46" s="120"/>
      <c r="Q46" s="121"/>
      <c r="R46" s="119"/>
      <c r="S46" s="120"/>
      <c r="T46" s="120"/>
      <c r="U46" s="121"/>
      <c r="V46" s="119"/>
      <c r="W46" s="120"/>
      <c r="X46" s="120"/>
      <c r="Y46" s="121"/>
      <c r="Z46" s="119"/>
      <c r="AA46" s="120"/>
      <c r="AB46" s="120"/>
      <c r="AC46" s="121"/>
      <c r="AD46" s="119"/>
      <c r="AE46" s="120"/>
      <c r="AF46" s="120"/>
      <c r="AG46" s="121"/>
      <c r="AH46" s="119"/>
      <c r="AI46" s="120"/>
      <c r="AJ46" s="120"/>
      <c r="AK46" s="121"/>
      <c r="AL46" s="128">
        <v>40</v>
      </c>
      <c r="AM46" s="372"/>
      <c r="AN46" s="373"/>
      <c r="AO46" s="374"/>
      <c r="AP46" s="375"/>
      <c r="AQ46" s="119"/>
      <c r="AR46" s="120"/>
      <c r="AS46" s="120"/>
      <c r="AT46" s="121"/>
      <c r="AU46" s="119"/>
      <c r="AV46" s="120"/>
      <c r="AW46" s="120"/>
      <c r="AX46" s="121"/>
      <c r="AY46" s="119"/>
      <c r="AZ46" s="120"/>
      <c r="BA46" s="120"/>
      <c r="BB46" s="121"/>
      <c r="BC46" s="122"/>
      <c r="BD46" s="120"/>
      <c r="BE46" s="120"/>
      <c r="BF46" s="121"/>
      <c r="BG46" s="122"/>
      <c r="BH46" s="120"/>
      <c r="BI46" s="120"/>
      <c r="BJ46" s="121"/>
      <c r="BK46" s="122"/>
      <c r="BL46" s="120"/>
      <c r="BM46" s="120"/>
      <c r="BN46" s="121"/>
      <c r="BO46" s="122"/>
      <c r="BP46" s="120"/>
      <c r="BQ46" s="120"/>
      <c r="BR46" s="121"/>
      <c r="BS46" s="122"/>
      <c r="BT46" s="120"/>
      <c r="BU46" s="120"/>
      <c r="BV46" s="121"/>
      <c r="BW46" s="128">
        <v>40</v>
      </c>
      <c r="BX46" s="372"/>
      <c r="BY46" s="373"/>
      <c r="BZ46" s="374"/>
      <c r="CA46" s="375"/>
      <c r="CB46" s="119"/>
      <c r="CC46" s="120"/>
      <c r="CD46" s="120"/>
      <c r="CE46" s="121"/>
      <c r="CF46" s="119"/>
      <c r="CG46" s="120"/>
      <c r="CH46" s="120"/>
      <c r="CI46" s="121"/>
      <c r="CJ46" s="119"/>
      <c r="CK46" s="120"/>
      <c r="CL46" s="120"/>
      <c r="CM46" s="121"/>
      <c r="CN46" s="119"/>
      <c r="CO46" s="120"/>
      <c r="CP46" s="120"/>
      <c r="CQ46" s="121"/>
      <c r="CR46" s="177"/>
      <c r="CS46" s="178"/>
      <c r="CT46" s="174"/>
      <c r="CU46" s="181"/>
      <c r="CV46" s="118">
        <f t="shared" si="1"/>
        <v>0</v>
      </c>
      <c r="CW46" s="187">
        <f t="shared" si="2"/>
        <v>0</v>
      </c>
      <c r="CX46" s="119"/>
      <c r="CY46" s="120"/>
      <c r="CZ46" s="120"/>
      <c r="DA46" s="121"/>
      <c r="DB46" s="122"/>
      <c r="DC46" s="120"/>
      <c r="DD46" s="120"/>
      <c r="DE46" s="121"/>
    </row>
    <row r="47" spans="1:109" ht="22.5" customHeight="1">
      <c r="B47" s="58"/>
      <c r="C47" s="58"/>
      <c r="AM47" s="58"/>
      <c r="AN47" s="58"/>
      <c r="AO47" s="58"/>
      <c r="AP47" s="58"/>
      <c r="BX47" s="58"/>
      <c r="BY47" s="58"/>
      <c r="CR47" s="180"/>
      <c r="CS47" s="180"/>
    </row>
    <row r="48" spans="1:109" ht="22.5" customHeight="1">
      <c r="B48" s="58"/>
      <c r="C48" s="58"/>
      <c r="AM48" s="58"/>
      <c r="AN48" s="58"/>
      <c r="AO48" s="58"/>
      <c r="AP48" s="58"/>
      <c r="BX48" s="58"/>
      <c r="BY48" s="58"/>
      <c r="CR48" s="180"/>
      <c r="CS48" s="180"/>
    </row>
    <row r="49" spans="3:97" ht="22.5" customHeight="1">
      <c r="C49" s="58"/>
      <c r="AM49" s="58"/>
      <c r="AN49" s="58"/>
      <c r="AO49" s="58"/>
      <c r="AP49" s="58"/>
      <c r="BX49" s="58"/>
      <c r="BY49" s="58"/>
      <c r="CR49" s="180"/>
      <c r="CS49" s="180"/>
    </row>
    <row r="50" spans="3:97" ht="22.5" customHeight="1">
      <c r="C50" s="58"/>
      <c r="AM50" s="58"/>
      <c r="AN50" s="58"/>
      <c r="AO50" s="58"/>
      <c r="AP50" s="58"/>
      <c r="BX50" s="58"/>
      <c r="BY50" s="58"/>
      <c r="CR50" s="180"/>
      <c r="CS50" s="180"/>
    </row>
    <row r="51" spans="3:97" ht="22.5" customHeight="1">
      <c r="C51" s="58"/>
      <c r="AM51" s="58"/>
      <c r="AN51" s="58"/>
      <c r="AO51" s="58"/>
      <c r="AP51" s="58"/>
      <c r="BX51" s="58"/>
      <c r="BY51" s="58"/>
      <c r="CR51" s="180"/>
      <c r="CS51" s="180"/>
    </row>
    <row r="52" spans="3:97" ht="22.5" customHeight="1">
      <c r="C52" s="58"/>
      <c r="AM52" s="58"/>
      <c r="AN52" s="58"/>
      <c r="AO52" s="58"/>
      <c r="AP52" s="58"/>
      <c r="BX52" s="58"/>
      <c r="BY52" s="58"/>
      <c r="CR52" s="180"/>
      <c r="CS52" s="180"/>
    </row>
    <row r="53" spans="3:97" ht="22.5" customHeight="1">
      <c r="C53" s="58"/>
      <c r="AM53" s="58"/>
      <c r="AN53" s="58"/>
      <c r="AO53" s="58"/>
      <c r="AP53" s="58"/>
      <c r="BX53" s="58"/>
      <c r="BY53" s="58"/>
      <c r="CR53" s="180"/>
      <c r="CS53" s="180"/>
    </row>
    <row r="54" spans="3:97" ht="22.5" customHeight="1">
      <c r="C54" s="58"/>
      <c r="AM54" s="58"/>
      <c r="AN54" s="58"/>
      <c r="AO54" s="58"/>
      <c r="AP54" s="58"/>
      <c r="BX54" s="58"/>
      <c r="BY54" s="58"/>
      <c r="CR54" s="180"/>
      <c r="CS54" s="180"/>
    </row>
    <row r="55" spans="3:97" ht="22.5" customHeight="1">
      <c r="C55" s="58"/>
      <c r="AM55" s="58"/>
      <c r="AN55" s="58"/>
      <c r="AO55" s="58"/>
      <c r="AP55" s="58"/>
      <c r="BX55" s="58"/>
      <c r="BY55" s="58"/>
      <c r="CR55" s="180"/>
      <c r="CS55" s="180"/>
    </row>
    <row r="56" spans="3:97" ht="22.5" customHeight="1">
      <c r="C56" s="58"/>
      <c r="AM56" s="58"/>
      <c r="AN56" s="58"/>
      <c r="AO56" s="58"/>
      <c r="AP56" s="58"/>
      <c r="BX56" s="58"/>
      <c r="BY56" s="58"/>
      <c r="CR56" s="180"/>
      <c r="CS56" s="180"/>
    </row>
    <row r="57" spans="3:97" ht="22.5" customHeight="1">
      <c r="C57" s="58"/>
      <c r="AM57" s="58"/>
      <c r="AN57" s="58"/>
      <c r="AO57" s="58"/>
      <c r="AP57" s="58"/>
      <c r="BX57" s="58"/>
      <c r="BY57" s="58"/>
      <c r="CR57" s="180"/>
      <c r="CS57" s="180"/>
    </row>
    <row r="58" spans="3:97" ht="22.5" customHeight="1">
      <c r="C58" s="58"/>
      <c r="AM58" s="58"/>
      <c r="AN58" s="58"/>
      <c r="AO58" s="58"/>
      <c r="AP58" s="58"/>
      <c r="BX58" s="58"/>
      <c r="BY58" s="58"/>
      <c r="CR58" s="180"/>
      <c r="CS58" s="180"/>
    </row>
    <row r="59" spans="3:97" ht="22.5" customHeight="1">
      <c r="C59" s="58"/>
      <c r="AM59" s="58"/>
      <c r="AN59" s="58"/>
      <c r="AO59" s="58"/>
      <c r="AP59" s="58"/>
      <c r="BX59" s="58"/>
      <c r="BY59" s="58"/>
      <c r="CR59" s="180"/>
      <c r="CS59" s="180"/>
    </row>
    <row r="60" spans="3:97" ht="22.5" customHeight="1">
      <c r="C60" s="58"/>
      <c r="AM60" s="58"/>
      <c r="AN60" s="58"/>
      <c r="AO60" s="58"/>
      <c r="AP60" s="58"/>
      <c r="BX60" s="58"/>
      <c r="BY60" s="58"/>
      <c r="CR60" s="180"/>
      <c r="CS60" s="180"/>
    </row>
    <row r="61" spans="3:97" ht="22.5" customHeight="1">
      <c r="C61" s="58"/>
      <c r="AM61" s="58"/>
      <c r="AN61" s="58"/>
      <c r="AO61" s="58"/>
      <c r="AP61" s="58"/>
      <c r="BX61" s="58"/>
      <c r="BY61" s="58"/>
      <c r="CR61" s="180"/>
      <c r="CS61" s="180"/>
    </row>
    <row r="62" spans="3:97" ht="22.5" customHeight="1">
      <c r="C62" s="58"/>
      <c r="AM62" s="58"/>
      <c r="AN62" s="58"/>
      <c r="AO62" s="58"/>
      <c r="AP62" s="58"/>
      <c r="BX62" s="58"/>
      <c r="BY62" s="58"/>
      <c r="CR62" s="180"/>
      <c r="CS62" s="180"/>
    </row>
    <row r="63" spans="3:97" ht="22.5" customHeight="1">
      <c r="C63" s="58"/>
      <c r="AM63" s="58"/>
      <c r="AN63" s="58"/>
      <c r="AO63" s="58"/>
      <c r="AP63" s="58"/>
      <c r="BX63" s="58"/>
      <c r="BY63" s="58"/>
      <c r="CR63" s="180"/>
      <c r="CS63" s="180"/>
    </row>
    <row r="64" spans="3:97" ht="22.5" customHeight="1">
      <c r="C64" s="58"/>
      <c r="AM64" s="58"/>
      <c r="AN64" s="58"/>
      <c r="AO64" s="58"/>
      <c r="AP64" s="58"/>
      <c r="BX64" s="58"/>
      <c r="BY64" s="58"/>
      <c r="CR64" s="180"/>
      <c r="CS64" s="180"/>
    </row>
    <row r="65" spans="3:97" ht="22.5" customHeight="1">
      <c r="C65" s="58"/>
      <c r="AM65" s="58"/>
      <c r="AN65" s="58"/>
      <c r="AO65" s="58"/>
      <c r="AP65" s="58"/>
      <c r="BX65" s="58"/>
      <c r="BY65" s="58"/>
      <c r="CR65" s="180"/>
      <c r="CS65" s="180"/>
    </row>
    <row r="66" spans="3:97" ht="22.5" customHeight="1">
      <c r="C66" s="58"/>
      <c r="AM66" s="58"/>
      <c r="AN66" s="58"/>
      <c r="AO66" s="58"/>
      <c r="AP66" s="58"/>
      <c r="BX66" s="58"/>
      <c r="BY66" s="58"/>
      <c r="CR66" s="180"/>
      <c r="CS66" s="180"/>
    </row>
    <row r="67" spans="3:97" ht="22.5" customHeight="1">
      <c r="C67" s="58"/>
      <c r="AM67" s="58"/>
      <c r="AN67" s="58"/>
      <c r="AO67" s="58"/>
      <c r="AP67" s="58"/>
      <c r="BX67" s="58"/>
      <c r="BY67" s="58"/>
      <c r="CR67" s="180"/>
      <c r="CS67" s="180"/>
    </row>
    <row r="68" spans="3:97" ht="22.5" customHeight="1">
      <c r="C68" s="58"/>
      <c r="AM68" s="58"/>
      <c r="AN68" s="58"/>
      <c r="AO68" s="58"/>
      <c r="AP68" s="58"/>
      <c r="BX68" s="58"/>
      <c r="BY68" s="58"/>
      <c r="CR68" s="180"/>
      <c r="CS68" s="180"/>
    </row>
    <row r="69" spans="3:97" ht="22.5" customHeight="1">
      <c r="C69" s="58"/>
      <c r="AM69" s="58"/>
      <c r="AN69" s="58"/>
      <c r="AO69" s="58"/>
      <c r="AP69" s="58"/>
      <c r="BX69" s="58"/>
      <c r="BY69" s="58"/>
      <c r="CR69" s="180"/>
      <c r="CS69" s="180"/>
    </row>
    <row r="70" spans="3:97" ht="22.5" customHeight="1">
      <c r="C70" s="58"/>
      <c r="AM70" s="58"/>
      <c r="AN70" s="58"/>
      <c r="AO70" s="58"/>
      <c r="AP70" s="58"/>
      <c r="BX70" s="58"/>
      <c r="BY70" s="58"/>
      <c r="CR70" s="180"/>
      <c r="CS70" s="180"/>
    </row>
    <row r="71" spans="3:97" ht="22.5" customHeight="1">
      <c r="C71" s="58"/>
      <c r="AM71" s="58"/>
      <c r="AN71" s="58"/>
      <c r="AO71" s="58"/>
      <c r="AP71" s="58"/>
      <c r="BX71" s="58"/>
      <c r="BY71" s="58"/>
      <c r="CR71" s="180"/>
      <c r="CS71" s="180"/>
    </row>
    <row r="72" spans="3:97" ht="22.5" customHeight="1">
      <c r="C72" s="58"/>
      <c r="AM72" s="58"/>
      <c r="AN72" s="58"/>
      <c r="AO72" s="58"/>
      <c r="AP72" s="58"/>
      <c r="BX72" s="58"/>
      <c r="BY72" s="58"/>
      <c r="CR72" s="180"/>
      <c r="CS72" s="180"/>
    </row>
    <row r="73" spans="3:97" ht="22.5" customHeight="1">
      <c r="C73" s="58"/>
      <c r="AM73" s="58"/>
      <c r="AN73" s="58"/>
      <c r="AO73" s="58"/>
      <c r="AP73" s="58"/>
      <c r="BX73" s="58"/>
      <c r="BY73" s="58"/>
      <c r="CR73" s="180"/>
      <c r="CS73" s="180"/>
    </row>
    <row r="74" spans="3:97" ht="22.5" customHeight="1">
      <c r="C74" s="58"/>
      <c r="AM74" s="58"/>
      <c r="AN74" s="58"/>
      <c r="AO74" s="58"/>
      <c r="AP74" s="58"/>
      <c r="BX74" s="58"/>
      <c r="BY74" s="58"/>
      <c r="CR74" s="180"/>
      <c r="CS74" s="180"/>
    </row>
    <row r="75" spans="3:97" ht="22.5" customHeight="1">
      <c r="C75" s="58"/>
      <c r="AM75" s="58"/>
      <c r="AN75" s="58"/>
      <c r="AO75" s="58"/>
      <c r="AP75" s="58"/>
      <c r="BX75" s="58"/>
      <c r="BY75" s="58"/>
      <c r="CR75" s="180"/>
      <c r="CS75" s="180"/>
    </row>
    <row r="76" spans="3:97" ht="22.5" customHeight="1">
      <c r="C76" s="58"/>
      <c r="AM76" s="58"/>
      <c r="AN76" s="58"/>
      <c r="AO76" s="58"/>
      <c r="AP76" s="58"/>
      <c r="BX76" s="58"/>
      <c r="BY76" s="58"/>
      <c r="CR76" s="180"/>
      <c r="CS76" s="180"/>
    </row>
    <row r="77" spans="3:97" ht="22.5" customHeight="1">
      <c r="C77" s="58"/>
      <c r="AM77" s="58"/>
      <c r="AN77" s="58"/>
      <c r="AO77" s="58"/>
      <c r="AP77" s="58"/>
      <c r="BX77" s="58"/>
      <c r="BY77" s="58"/>
      <c r="CR77" s="180"/>
      <c r="CS77" s="180"/>
    </row>
    <row r="78" spans="3:97" ht="22.5" customHeight="1">
      <c r="C78" s="58"/>
      <c r="AM78" s="58"/>
      <c r="AN78" s="58"/>
      <c r="AO78" s="58"/>
      <c r="AP78" s="58"/>
      <c r="BX78" s="58"/>
      <c r="BY78" s="58"/>
      <c r="CR78" s="180"/>
      <c r="CS78" s="180"/>
    </row>
    <row r="79" spans="3:97" ht="22.5" customHeight="1">
      <c r="C79" s="58"/>
      <c r="AM79" s="58"/>
      <c r="AN79" s="58"/>
      <c r="AO79" s="58"/>
      <c r="AP79" s="58"/>
      <c r="BX79" s="58"/>
      <c r="BY79" s="58"/>
      <c r="CR79" s="180"/>
      <c r="CS79" s="180"/>
    </row>
    <row r="80" spans="3:97" ht="22.5" customHeight="1">
      <c r="C80" s="58"/>
      <c r="AM80" s="58"/>
      <c r="AN80" s="58"/>
      <c r="AO80" s="58"/>
      <c r="AP80" s="58"/>
      <c r="BX80" s="58"/>
      <c r="BY80" s="58"/>
      <c r="CR80" s="180"/>
      <c r="CS80" s="180"/>
    </row>
    <row r="81" spans="3:97" ht="22.5" customHeight="1">
      <c r="C81" s="58"/>
      <c r="AM81" s="58"/>
      <c r="AN81" s="58"/>
      <c r="AO81" s="58"/>
      <c r="AP81" s="58"/>
      <c r="BX81" s="58"/>
      <c r="BY81" s="58"/>
      <c r="CR81" s="180"/>
      <c r="CS81" s="180"/>
    </row>
    <row r="82" spans="3:97" ht="22.5" customHeight="1">
      <c r="C82" s="58"/>
      <c r="AM82" s="58"/>
      <c r="AN82" s="58"/>
      <c r="AO82" s="58"/>
      <c r="AP82" s="58"/>
      <c r="BX82" s="58"/>
      <c r="BY82" s="58"/>
      <c r="CR82" s="180"/>
      <c r="CS82" s="180"/>
    </row>
    <row r="83" spans="3:97" ht="22.5" customHeight="1">
      <c r="C83" s="58"/>
      <c r="AM83" s="58"/>
      <c r="AN83" s="58"/>
      <c r="AO83" s="58"/>
      <c r="AP83" s="58"/>
      <c r="BX83" s="58"/>
      <c r="BY83" s="58"/>
      <c r="CR83" s="180"/>
      <c r="CS83" s="180"/>
    </row>
    <row r="84" spans="3:97" ht="22.5" customHeight="1">
      <c r="C84" s="58"/>
      <c r="AM84" s="58"/>
      <c r="AN84" s="58"/>
      <c r="AO84" s="58"/>
      <c r="AP84" s="58"/>
      <c r="BX84" s="58"/>
      <c r="BY84" s="58"/>
      <c r="CR84" s="180"/>
      <c r="CS84" s="180"/>
    </row>
    <row r="85" spans="3:97" ht="22.5" customHeight="1">
      <c r="C85" s="58"/>
      <c r="AM85" s="58"/>
      <c r="AN85" s="58"/>
      <c r="AO85" s="58"/>
      <c r="AP85" s="58"/>
      <c r="BX85" s="58"/>
      <c r="BY85" s="58"/>
      <c r="CR85" s="180"/>
      <c r="CS85" s="180"/>
    </row>
    <row r="86" spans="3:97" ht="22.5" customHeight="1">
      <c r="C86" s="58"/>
      <c r="AM86" s="58"/>
      <c r="AN86" s="58"/>
      <c r="AO86" s="58"/>
      <c r="AP86" s="58"/>
      <c r="BX86" s="58"/>
      <c r="BY86" s="58"/>
      <c r="CR86" s="180"/>
      <c r="CS86" s="180"/>
    </row>
    <row r="87" spans="3:97" ht="22.5" customHeight="1">
      <c r="C87" s="58"/>
      <c r="AM87" s="58"/>
      <c r="AN87" s="58"/>
      <c r="AO87" s="58"/>
      <c r="AP87" s="58"/>
      <c r="BX87" s="58"/>
      <c r="BY87" s="58"/>
      <c r="CR87" s="180"/>
      <c r="CS87" s="180"/>
    </row>
    <row r="88" spans="3:97" ht="22.5" customHeight="1">
      <c r="C88" s="58"/>
      <c r="AM88" s="58"/>
      <c r="AN88" s="58"/>
      <c r="AO88" s="58"/>
      <c r="AP88" s="58"/>
      <c r="BX88" s="58"/>
      <c r="BY88" s="58"/>
      <c r="CR88" s="180"/>
      <c r="CS88" s="180"/>
    </row>
    <row r="89" spans="3:97" ht="22.5" customHeight="1">
      <c r="C89" s="58"/>
      <c r="AM89" s="58"/>
      <c r="AN89" s="58"/>
      <c r="AO89" s="58"/>
      <c r="AP89" s="58"/>
      <c r="BX89" s="58"/>
      <c r="BY89" s="58"/>
      <c r="CR89" s="180"/>
      <c r="CS89" s="180"/>
    </row>
    <row r="90" spans="3:97" ht="22.5" customHeight="1">
      <c r="C90" s="58"/>
      <c r="AM90" s="58"/>
      <c r="AN90" s="58"/>
      <c r="AO90" s="58"/>
      <c r="AP90" s="58"/>
      <c r="BX90" s="58"/>
      <c r="BY90" s="58"/>
      <c r="CR90" s="180"/>
      <c r="CS90" s="180"/>
    </row>
    <row r="91" spans="3:97" ht="22.5" customHeight="1">
      <c r="C91" s="58"/>
      <c r="AM91" s="58"/>
      <c r="AN91" s="58"/>
      <c r="AO91" s="58"/>
      <c r="AP91" s="58"/>
      <c r="BX91" s="58"/>
      <c r="BY91" s="58"/>
      <c r="CR91" s="180"/>
      <c r="CS91" s="180"/>
    </row>
    <row r="92" spans="3:97" ht="22.5" customHeight="1">
      <c r="C92" s="58"/>
      <c r="AM92" s="58"/>
      <c r="AN92" s="58"/>
      <c r="AO92" s="58"/>
      <c r="AP92" s="58"/>
      <c r="BX92" s="58"/>
      <c r="BY92" s="58"/>
      <c r="CR92" s="180"/>
      <c r="CS92" s="180"/>
    </row>
    <row r="93" spans="3:97" ht="22.5" customHeight="1">
      <c r="C93" s="58"/>
      <c r="AM93" s="58"/>
      <c r="AN93" s="58"/>
      <c r="AO93" s="58"/>
      <c r="AP93" s="58"/>
      <c r="BX93" s="58"/>
      <c r="BY93" s="58"/>
      <c r="CR93" s="180"/>
      <c r="CS93" s="180"/>
    </row>
    <row r="94" spans="3:97" ht="22.5" customHeight="1">
      <c r="C94" s="58"/>
      <c r="AM94" s="58"/>
      <c r="AN94" s="58"/>
      <c r="AO94" s="58"/>
      <c r="AP94" s="58"/>
      <c r="BX94" s="58"/>
      <c r="BY94" s="58"/>
      <c r="CR94" s="180"/>
      <c r="CS94" s="180"/>
    </row>
    <row r="95" spans="3:97" ht="22.5" customHeight="1">
      <c r="C95" s="58"/>
      <c r="AM95" s="58"/>
      <c r="AN95" s="58"/>
      <c r="AO95" s="58"/>
      <c r="AP95" s="58"/>
      <c r="BX95" s="58"/>
      <c r="BY95" s="58"/>
      <c r="CR95" s="180"/>
      <c r="CS95" s="180"/>
    </row>
    <row r="96" spans="3:97" ht="22.5" customHeight="1">
      <c r="C96" s="58"/>
      <c r="AM96" s="58"/>
      <c r="AN96" s="58"/>
      <c r="AO96" s="58"/>
      <c r="AP96" s="58"/>
      <c r="BX96" s="58"/>
      <c r="BY96" s="58"/>
      <c r="CR96" s="180"/>
      <c r="CS96" s="180"/>
    </row>
    <row r="97" spans="3:97" ht="22.5" customHeight="1">
      <c r="C97" s="58"/>
      <c r="AM97" s="58"/>
      <c r="AN97" s="58"/>
      <c r="AO97" s="58"/>
      <c r="AP97" s="58"/>
      <c r="BX97" s="58"/>
      <c r="BY97" s="58"/>
      <c r="CR97" s="180"/>
      <c r="CS97" s="180"/>
    </row>
    <row r="98" spans="3:97" ht="22.5" customHeight="1">
      <c r="C98" s="58"/>
      <c r="AM98" s="58"/>
      <c r="AN98" s="58"/>
      <c r="AO98" s="58"/>
      <c r="AP98" s="58"/>
      <c r="BX98" s="58"/>
      <c r="BY98" s="58"/>
      <c r="CR98" s="180"/>
      <c r="CS98" s="180"/>
    </row>
    <row r="99" spans="3:97" ht="22.5" customHeight="1">
      <c r="C99" s="58"/>
      <c r="AM99" s="58"/>
      <c r="AN99" s="58"/>
      <c r="AO99" s="58"/>
      <c r="AP99" s="58"/>
      <c r="BX99" s="58"/>
      <c r="BY99" s="58"/>
      <c r="CR99" s="180"/>
      <c r="CS99" s="180"/>
    </row>
    <row r="100" spans="3:97" ht="22.5" customHeight="1">
      <c r="C100" s="58"/>
      <c r="AM100" s="58"/>
      <c r="AN100" s="58"/>
      <c r="AO100" s="58"/>
      <c r="AP100" s="58"/>
      <c r="BX100" s="58"/>
      <c r="BY100" s="58"/>
      <c r="CR100" s="180"/>
      <c r="CS100" s="180"/>
    </row>
    <row r="101" spans="3:97" ht="22.5" customHeight="1">
      <c r="C101" s="58"/>
      <c r="AM101" s="58"/>
      <c r="AN101" s="58"/>
      <c r="AO101" s="58"/>
      <c r="AP101" s="58"/>
      <c r="BX101" s="58"/>
      <c r="BY101" s="58"/>
      <c r="CR101" s="180"/>
      <c r="CS101" s="180"/>
    </row>
    <row r="102" spans="3:97" ht="22.5" customHeight="1">
      <c r="C102" s="58"/>
      <c r="AM102" s="58"/>
      <c r="AN102" s="58"/>
      <c r="AO102" s="58"/>
      <c r="AP102" s="58"/>
      <c r="BX102" s="58"/>
      <c r="BY102" s="58"/>
      <c r="CR102" s="180"/>
      <c r="CS102" s="180"/>
    </row>
    <row r="103" spans="3:97" ht="22.5" customHeight="1">
      <c r="C103" s="58"/>
      <c r="AM103" s="58"/>
      <c r="AN103" s="58"/>
      <c r="AO103" s="58"/>
      <c r="AP103" s="58"/>
      <c r="BX103" s="58"/>
      <c r="BY103" s="58"/>
      <c r="CR103" s="180"/>
      <c r="CS103" s="180"/>
    </row>
    <row r="104" spans="3:97" ht="22.5" customHeight="1">
      <c r="C104" s="58"/>
      <c r="AM104" s="58"/>
      <c r="AN104" s="58"/>
      <c r="AO104" s="58"/>
      <c r="AP104" s="58"/>
      <c r="BX104" s="58"/>
      <c r="BY104" s="58"/>
      <c r="CR104" s="180"/>
      <c r="CS104" s="180"/>
    </row>
    <row r="105" spans="3:97" ht="22.5" customHeight="1">
      <c r="C105" s="58"/>
      <c r="AM105" s="58"/>
      <c r="AN105" s="58"/>
      <c r="AO105" s="58"/>
      <c r="AP105" s="58"/>
      <c r="BX105" s="58"/>
      <c r="BY105" s="58"/>
      <c r="CR105" s="180"/>
      <c r="CS105" s="180"/>
    </row>
    <row r="106" spans="3:97" ht="22.5" customHeight="1">
      <c r="C106" s="58"/>
      <c r="AM106" s="58"/>
      <c r="AN106" s="58"/>
      <c r="AO106" s="58"/>
      <c r="AP106" s="58"/>
      <c r="BX106" s="58"/>
      <c r="BY106" s="58"/>
      <c r="CR106" s="180"/>
      <c r="CS106" s="180"/>
    </row>
    <row r="107" spans="3:97" ht="22.5" customHeight="1">
      <c r="C107" s="58"/>
      <c r="AM107" s="58"/>
      <c r="AN107" s="58"/>
      <c r="AO107" s="58"/>
      <c r="AP107" s="58"/>
      <c r="BX107" s="58"/>
      <c r="BY107" s="58"/>
      <c r="CR107" s="180"/>
      <c r="CS107" s="180"/>
    </row>
    <row r="108" spans="3:97" ht="22.5" customHeight="1">
      <c r="C108" s="58"/>
      <c r="AM108" s="58"/>
      <c r="AN108" s="58"/>
      <c r="AO108" s="58"/>
      <c r="AP108" s="58"/>
      <c r="BX108" s="58"/>
      <c r="BY108" s="58"/>
      <c r="CR108" s="180"/>
      <c r="CS108" s="180"/>
    </row>
    <row r="109" spans="3:97" ht="22.5" customHeight="1">
      <c r="C109" s="58"/>
      <c r="AM109" s="58"/>
      <c r="AN109" s="58"/>
      <c r="AO109" s="58"/>
      <c r="AP109" s="58"/>
      <c r="BX109" s="58"/>
      <c r="BY109" s="58"/>
      <c r="CR109" s="180"/>
      <c r="CS109" s="180"/>
    </row>
    <row r="110" spans="3:97" ht="22.5" customHeight="1">
      <c r="C110" s="58"/>
      <c r="AM110" s="58"/>
      <c r="AN110" s="58"/>
      <c r="AO110" s="58"/>
      <c r="AP110" s="58"/>
      <c r="BX110" s="58"/>
      <c r="BY110" s="58"/>
      <c r="CR110" s="180"/>
      <c r="CS110" s="180"/>
    </row>
    <row r="111" spans="3:97" ht="22.5" customHeight="1">
      <c r="C111" s="58"/>
      <c r="AM111" s="58"/>
      <c r="AN111" s="58"/>
      <c r="AO111" s="58"/>
      <c r="AP111" s="58"/>
      <c r="BX111" s="58"/>
      <c r="BY111" s="58"/>
      <c r="CR111" s="180"/>
      <c r="CS111" s="180"/>
    </row>
    <row r="112" spans="3:97" ht="22.5" customHeight="1">
      <c r="C112" s="58"/>
      <c r="AM112" s="58"/>
      <c r="AN112" s="58"/>
      <c r="AO112" s="58"/>
      <c r="AP112" s="58"/>
      <c r="BX112" s="58"/>
      <c r="BY112" s="58"/>
      <c r="CR112" s="180"/>
      <c r="CS112" s="180"/>
    </row>
    <row r="113" spans="3:97" ht="22.5" customHeight="1">
      <c r="C113" s="58"/>
      <c r="AM113" s="58"/>
      <c r="AN113" s="58"/>
      <c r="AO113" s="58"/>
      <c r="AP113" s="58"/>
      <c r="BX113" s="58"/>
      <c r="BY113" s="58"/>
      <c r="CR113" s="180"/>
      <c r="CS113" s="180"/>
    </row>
    <row r="114" spans="3:97" ht="22.5" customHeight="1">
      <c r="C114" s="58"/>
      <c r="AM114" s="58"/>
      <c r="AN114" s="58"/>
      <c r="AO114" s="58"/>
      <c r="AP114" s="58"/>
      <c r="BX114" s="58"/>
      <c r="BY114" s="58"/>
      <c r="CR114" s="180"/>
      <c r="CS114" s="180"/>
    </row>
    <row r="115" spans="3:97" ht="22.5" customHeight="1">
      <c r="C115" s="58"/>
      <c r="AM115" s="58"/>
      <c r="AN115" s="58"/>
      <c r="AO115" s="58"/>
      <c r="AP115" s="58"/>
      <c r="BX115" s="58"/>
      <c r="BY115" s="58"/>
      <c r="CR115" s="180"/>
      <c r="CS115" s="180"/>
    </row>
    <row r="116" spans="3:97" ht="22.5" customHeight="1">
      <c r="C116" s="58"/>
      <c r="AM116" s="58"/>
      <c r="AN116" s="58"/>
      <c r="AO116" s="58"/>
      <c r="AP116" s="58"/>
      <c r="BX116" s="58"/>
      <c r="BY116" s="58"/>
      <c r="CR116" s="180"/>
      <c r="CS116" s="180"/>
    </row>
    <row r="117" spans="3:97" ht="22.5" customHeight="1">
      <c r="C117" s="58"/>
      <c r="AM117" s="58"/>
      <c r="AN117" s="58"/>
      <c r="AO117" s="58"/>
      <c r="AP117" s="58"/>
      <c r="BX117" s="58"/>
      <c r="BY117" s="58"/>
      <c r="CR117" s="180"/>
      <c r="CS117" s="180"/>
    </row>
    <row r="118" spans="3:97" ht="22.5" customHeight="1">
      <c r="C118" s="58"/>
      <c r="AM118" s="58"/>
      <c r="AN118" s="58"/>
      <c r="AO118" s="58"/>
      <c r="AP118" s="58"/>
      <c r="BX118" s="58"/>
      <c r="BY118" s="58"/>
      <c r="CR118" s="180"/>
      <c r="CS118" s="180"/>
    </row>
    <row r="119" spans="3:97" ht="22.5" customHeight="1">
      <c r="C119" s="58"/>
      <c r="AM119" s="58"/>
      <c r="AN119" s="58"/>
      <c r="AO119" s="58"/>
      <c r="AP119" s="58"/>
      <c r="BX119" s="58"/>
      <c r="BY119" s="58"/>
      <c r="CR119" s="180"/>
      <c r="CS119" s="180"/>
    </row>
    <row r="120" spans="3:97" ht="22.5" customHeight="1">
      <c r="C120" s="58"/>
      <c r="AM120" s="58"/>
      <c r="AN120" s="58"/>
      <c r="AO120" s="58"/>
      <c r="AP120" s="58"/>
      <c r="BX120" s="58"/>
      <c r="BY120" s="58"/>
      <c r="CR120" s="180"/>
      <c r="CS120" s="180"/>
    </row>
    <row r="121" spans="3:97" ht="22.5" customHeight="1">
      <c r="C121" s="58"/>
      <c r="AM121" s="58"/>
      <c r="AN121" s="58"/>
      <c r="AO121" s="58"/>
      <c r="AP121" s="58"/>
      <c r="BX121" s="58"/>
      <c r="BY121" s="58"/>
      <c r="CR121" s="180"/>
      <c r="CS121" s="180"/>
    </row>
    <row r="122" spans="3:97" ht="22.5" customHeight="1">
      <c r="C122" s="58"/>
      <c r="AM122" s="58"/>
      <c r="AN122" s="58"/>
      <c r="AO122" s="58"/>
      <c r="AP122" s="58"/>
      <c r="BX122" s="58"/>
      <c r="BY122" s="58"/>
      <c r="CR122" s="180"/>
      <c r="CS122" s="180"/>
    </row>
    <row r="123" spans="3:97" ht="18">
      <c r="C123" s="58"/>
      <c r="AM123" s="58"/>
      <c r="AN123" s="58"/>
      <c r="AO123" s="58"/>
      <c r="AP123" s="58"/>
      <c r="BX123" s="58"/>
      <c r="BY123" s="58"/>
      <c r="CR123" s="180"/>
      <c r="CS123" s="180"/>
    </row>
    <row r="124" spans="3:97" ht="18">
      <c r="C124" s="58"/>
      <c r="AM124" s="58"/>
      <c r="AN124" s="58"/>
      <c r="AO124" s="58"/>
      <c r="AP124" s="58"/>
      <c r="BX124" s="58"/>
      <c r="BY124" s="58"/>
      <c r="CR124" s="180"/>
      <c r="CS124" s="180"/>
    </row>
    <row r="125" spans="3:97" ht="18">
      <c r="C125" s="58"/>
      <c r="AM125" s="58"/>
      <c r="AN125" s="58"/>
      <c r="AO125" s="58"/>
      <c r="AP125" s="58"/>
      <c r="BX125" s="58"/>
      <c r="BY125" s="58"/>
      <c r="CR125" s="180"/>
      <c r="CS125" s="180"/>
    </row>
    <row r="126" spans="3:97" ht="18">
      <c r="C126" s="58"/>
      <c r="AM126" s="58"/>
      <c r="AN126" s="58"/>
      <c r="AO126" s="58"/>
      <c r="AP126" s="58"/>
      <c r="BX126" s="58"/>
      <c r="BY126" s="58"/>
      <c r="CR126" s="180"/>
      <c r="CS126" s="180"/>
    </row>
    <row r="127" spans="3:97" ht="18">
      <c r="C127" s="58"/>
      <c r="AM127" s="58"/>
      <c r="AN127" s="58"/>
      <c r="AO127" s="58"/>
      <c r="AP127" s="58"/>
      <c r="BX127" s="58"/>
      <c r="BY127" s="58"/>
      <c r="CR127" s="180"/>
      <c r="CS127" s="180"/>
    </row>
    <row r="128" spans="3:97" ht="18">
      <c r="C128" s="58"/>
      <c r="AM128" s="58"/>
      <c r="AN128" s="58"/>
      <c r="AO128" s="58"/>
      <c r="AP128" s="58"/>
      <c r="BX128" s="58"/>
      <c r="BY128" s="58"/>
      <c r="CR128" s="180"/>
      <c r="CS128" s="180"/>
    </row>
    <row r="129" spans="3:97" ht="18">
      <c r="C129" s="58"/>
      <c r="AM129" s="58"/>
      <c r="AN129" s="58"/>
      <c r="AO129" s="58"/>
      <c r="AP129" s="58"/>
      <c r="BX129" s="58"/>
      <c r="BY129" s="58"/>
      <c r="CR129" s="180"/>
      <c r="CS129" s="180"/>
    </row>
    <row r="130" spans="3:97" ht="18">
      <c r="C130" s="58"/>
      <c r="AM130" s="58"/>
      <c r="AN130" s="58"/>
      <c r="AO130" s="58"/>
      <c r="AP130" s="58"/>
      <c r="BX130" s="58"/>
      <c r="BY130" s="58"/>
      <c r="CR130" s="180"/>
      <c r="CS130" s="180"/>
    </row>
    <row r="131" spans="3:97" ht="18">
      <c r="C131" s="58"/>
      <c r="AM131" s="58"/>
      <c r="AN131" s="58"/>
      <c r="AO131" s="58"/>
      <c r="AP131" s="58"/>
      <c r="BX131" s="58"/>
      <c r="BY131" s="58"/>
      <c r="CR131" s="180"/>
      <c r="CS131" s="180"/>
    </row>
    <row r="132" spans="3:97" ht="18">
      <c r="C132" s="58"/>
      <c r="AM132" s="58"/>
      <c r="AN132" s="58"/>
      <c r="AO132" s="58"/>
      <c r="AP132" s="58"/>
      <c r="BX132" s="58"/>
      <c r="BY132" s="58"/>
      <c r="CR132" s="180"/>
      <c r="CS132" s="180"/>
    </row>
  </sheetData>
  <protectedRanges>
    <protectedRange sqref="CN3:CQ4" name="ช่วง1_2_1"/>
    <protectedRange sqref="X7:X26 AC7:AE31 AB7:AB26 AG7:AK31 AF7:AF26 F7:W31 Y7:AA31 CB7:CQ31 F3:AK6 AQ3:BV6 CB3:CM6 CN5:CQ6 BI7:BI26 BN7:BP31 BM7:BM26 BR7:BV31 BQ7:BQ26 AQ7:BH31 BJ7:BL31" name="ช่วง1_1_2_1"/>
    <protectedRange sqref="AF27:AF31 X27:X31 AB27:AB31 BQ27:BQ31 BI27:BI31 BM27:BM31" name="ช่วง1_1_3_1"/>
    <protectedRange sqref="B30 AM30 BX30" name="ช่วง1_2"/>
    <protectedRange sqref="B7:B29 AM7:AM29 BX7:BX29" name="ช่วง1_3"/>
    <protectedRange sqref="C30:E30 AN30:AP30 BY30:CA30" name="ช่วง1_2_2"/>
    <protectedRange sqref="D28:E28 D7:E26 C7:C29 AO28:AP28 AO7:AP26 AN7:AN29 BZ28:CA28 BZ7:CA26 BY7:BY29" name="ช่วง1_3_1"/>
  </protectedRanges>
  <mergeCells count="145">
    <mergeCell ref="CQ5:CQ6"/>
    <mergeCell ref="CK5:CK6"/>
    <mergeCell ref="CL5:CL6"/>
    <mergeCell ref="CM5:CM6"/>
    <mergeCell ref="CN5:CN6"/>
    <mergeCell ref="CO5:CO6"/>
    <mergeCell ref="CP5:CP6"/>
    <mergeCell ref="CE5:CE6"/>
    <mergeCell ref="CF5:CF6"/>
    <mergeCell ref="CG5:CG6"/>
    <mergeCell ref="CH5:CH6"/>
    <mergeCell ref="CI5:CI6"/>
    <mergeCell ref="CJ5:CJ6"/>
    <mergeCell ref="BU5:BU6"/>
    <mergeCell ref="BV5:BV6"/>
    <mergeCell ref="CB5:CB6"/>
    <mergeCell ref="CC5:CC6"/>
    <mergeCell ref="CD5:CD6"/>
    <mergeCell ref="BN5:BN6"/>
    <mergeCell ref="BO5:BO6"/>
    <mergeCell ref="BP5:BP6"/>
    <mergeCell ref="BQ5:BQ6"/>
    <mergeCell ref="BR5:BR6"/>
    <mergeCell ref="BS5:BS6"/>
    <mergeCell ref="BL5:BL6"/>
    <mergeCell ref="BM5:BM6"/>
    <mergeCell ref="BA5:BA6"/>
    <mergeCell ref="BB5:BB6"/>
    <mergeCell ref="BC5:BC6"/>
    <mergeCell ref="BD5:BD6"/>
    <mergeCell ref="BE5:BE6"/>
    <mergeCell ref="BF5:BF6"/>
    <mergeCell ref="BT5:BT6"/>
    <mergeCell ref="AY5:AY6"/>
    <mergeCell ref="AZ5:AZ6"/>
    <mergeCell ref="AF5:AF6"/>
    <mergeCell ref="AG5:AG6"/>
    <mergeCell ref="AH5:AH6"/>
    <mergeCell ref="AI5:AI6"/>
    <mergeCell ref="AJ5:AJ6"/>
    <mergeCell ref="AK5:AK6"/>
    <mergeCell ref="AM2:AM6"/>
    <mergeCell ref="AN2:AO6"/>
    <mergeCell ref="AQ2:AT2"/>
    <mergeCell ref="AU2:AX2"/>
    <mergeCell ref="AY2:BB2"/>
    <mergeCell ref="U5:U6"/>
    <mergeCell ref="V5:V6"/>
    <mergeCell ref="W5:W6"/>
    <mergeCell ref="X5:X6"/>
    <mergeCell ref="Y5:Y6"/>
    <mergeCell ref="AU5:AU6"/>
    <mergeCell ref="AV5:AV6"/>
    <mergeCell ref="AW5:AW6"/>
    <mergeCell ref="AX5:AX6"/>
    <mergeCell ref="CX4:DA5"/>
    <mergeCell ref="DB4:DE5"/>
    <mergeCell ref="E5:E6"/>
    <mergeCell ref="AP5:AP6"/>
    <mergeCell ref="CA5:CA6"/>
    <mergeCell ref="CR5:CR6"/>
    <mergeCell ref="CS5:CS6"/>
    <mergeCell ref="F5:F6"/>
    <mergeCell ref="AH3:AK3"/>
    <mergeCell ref="AQ3:AT3"/>
    <mergeCell ref="AU3:AX3"/>
    <mergeCell ref="AY3:BB3"/>
    <mergeCell ref="BC3:BF3"/>
    <mergeCell ref="BG3:BJ3"/>
    <mergeCell ref="CT2:CT6"/>
    <mergeCell ref="CU2:CU5"/>
    <mergeCell ref="CV2:CV5"/>
    <mergeCell ref="CW2:CW5"/>
    <mergeCell ref="CX2:DA3"/>
    <mergeCell ref="DB2:DE3"/>
    <mergeCell ref="BY2:BZ6"/>
    <mergeCell ref="CB2:CE2"/>
    <mergeCell ref="N5:N6"/>
    <mergeCell ref="O5:O6"/>
    <mergeCell ref="CF2:CI2"/>
    <mergeCell ref="CJ2:CM2"/>
    <mergeCell ref="CN2:CQ2"/>
    <mergeCell ref="CR2:CS2"/>
    <mergeCell ref="CB3:CE3"/>
    <mergeCell ref="CF3:CI3"/>
    <mergeCell ref="CJ3:CM3"/>
    <mergeCell ref="CN3:CQ3"/>
    <mergeCell ref="BG2:BJ2"/>
    <mergeCell ref="BK2:BN2"/>
    <mergeCell ref="BO2:BR2"/>
    <mergeCell ref="BS2:BV2"/>
    <mergeCell ref="BW2:BW6"/>
    <mergeCell ref="BX2:BX6"/>
    <mergeCell ref="BK3:BN3"/>
    <mergeCell ref="BO3:BR3"/>
    <mergeCell ref="BS3:BV3"/>
    <mergeCell ref="BG5:BG6"/>
    <mergeCell ref="CR3:CR4"/>
    <mergeCell ref="CS3:CS4"/>
    <mergeCell ref="BH5:BH6"/>
    <mergeCell ref="BI5:BI6"/>
    <mergeCell ref="BJ5:BJ6"/>
    <mergeCell ref="BK5:BK6"/>
    <mergeCell ref="BC2:BF2"/>
    <mergeCell ref="AQ5:AQ6"/>
    <mergeCell ref="AR5:AR6"/>
    <mergeCell ref="AS5:AS6"/>
    <mergeCell ref="AT5:AT6"/>
    <mergeCell ref="R2:U2"/>
    <mergeCell ref="V2:Y2"/>
    <mergeCell ref="Z2:AC2"/>
    <mergeCell ref="AD2:AG2"/>
    <mergeCell ref="AH2:AK2"/>
    <mergeCell ref="AL2:AL6"/>
    <mergeCell ref="R3:U3"/>
    <mergeCell ref="V3:Y3"/>
    <mergeCell ref="Z3:AC3"/>
    <mergeCell ref="AD3:AG3"/>
    <mergeCell ref="R5:R6"/>
    <mergeCell ref="S5:S6"/>
    <mergeCell ref="Z5:Z6"/>
    <mergeCell ref="AA5:AA6"/>
    <mergeCell ref="AB5:AB6"/>
    <mergeCell ref="AC5:AC6"/>
    <mergeCell ref="AD5:AD6"/>
    <mergeCell ref="AE5:AE6"/>
    <mergeCell ref="T5:T6"/>
    <mergeCell ref="A2:A6"/>
    <mergeCell ref="B2:B6"/>
    <mergeCell ref="C2:D6"/>
    <mergeCell ref="F2:I2"/>
    <mergeCell ref="J2:M2"/>
    <mergeCell ref="N2:Q2"/>
    <mergeCell ref="F3:I3"/>
    <mergeCell ref="J3:M3"/>
    <mergeCell ref="N3:Q3"/>
    <mergeCell ref="G5:G6"/>
    <mergeCell ref="P5:P6"/>
    <mergeCell ref="Q5:Q6"/>
    <mergeCell ref="H5:H6"/>
    <mergeCell ref="I5:I6"/>
    <mergeCell ref="J5:J6"/>
    <mergeCell ref="K5:K6"/>
    <mergeCell ref="L5:L6"/>
    <mergeCell ref="M5:M6"/>
  </mergeCells>
  <phoneticPr fontId="20" type="noConversion"/>
  <pageMargins left="0.25" right="0.25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B9566-0F88-46D7-A267-82A9053CDCAC}">
  <dimension ref="A1:BM45"/>
  <sheetViews>
    <sheetView topLeftCell="A28" workbookViewId="0">
      <selection activeCell="BM44" sqref="BM44:BM45"/>
    </sheetView>
  </sheetViews>
  <sheetFormatPr defaultColWidth="9" defaultRowHeight="18" customHeight="1"/>
  <cols>
    <col min="1" max="1" width="3" style="1" customWidth="1"/>
    <col min="2" max="2" width="7.21875" style="11" customWidth="1"/>
    <col min="3" max="3" width="8.77734375" style="1" customWidth="1"/>
    <col min="4" max="4" width="10.88671875" style="1" customWidth="1"/>
    <col min="5" max="8" width="2.109375" style="1" customWidth="1"/>
    <col min="9" max="9" width="2.6640625" style="1" customWidth="1"/>
    <col min="10" max="13" width="2.109375" style="1" customWidth="1"/>
    <col min="14" max="14" width="2.5546875" style="1" customWidth="1"/>
    <col min="15" max="18" width="2.109375" style="1" customWidth="1"/>
    <col min="19" max="19" width="2.44140625" style="1" customWidth="1"/>
    <col min="20" max="23" width="2.109375" style="1" customWidth="1"/>
    <col min="24" max="24" width="2.44140625" style="1" customWidth="1"/>
    <col min="25" max="28" width="2.109375" style="1" customWidth="1"/>
    <col min="29" max="29" width="2.6640625" style="1" customWidth="1"/>
    <col min="30" max="30" width="4.77734375" style="1" customWidth="1"/>
    <col min="31" max="31" width="4.88671875" style="1" customWidth="1"/>
    <col min="32" max="32" width="4.109375" style="1" customWidth="1"/>
    <col min="33" max="33" width="2.88671875" style="24" customWidth="1"/>
    <col min="34" max="34" width="2.44140625" style="11" customWidth="1"/>
    <col min="35" max="35" width="9.44140625" style="1" customWidth="1"/>
    <col min="36" max="36" width="10.6640625" style="24" customWidth="1"/>
    <col min="37" max="40" width="2" style="1" customWidth="1"/>
    <col min="41" max="41" width="2.5546875" style="1" customWidth="1"/>
    <col min="42" max="45" width="2" style="1" customWidth="1"/>
    <col min="46" max="46" width="2.5546875" style="1" customWidth="1"/>
    <col min="47" max="50" width="2" style="1" customWidth="1"/>
    <col min="51" max="51" width="2.5546875" style="1" customWidth="1"/>
    <col min="52" max="55" width="2" style="1" customWidth="1"/>
    <col min="56" max="56" width="2.5546875" style="1" customWidth="1"/>
    <col min="57" max="60" width="1.88671875" style="1" customWidth="1"/>
    <col min="61" max="61" width="2.5546875" style="1" customWidth="1"/>
    <col min="62" max="62" width="5.33203125" style="1" customWidth="1"/>
    <col min="63" max="63" width="5.109375" style="25" customWidth="1"/>
    <col min="64" max="64" width="5.88671875" style="1" customWidth="1"/>
    <col min="65" max="65" width="5.6640625" style="1" customWidth="1"/>
    <col min="66" max="16384" width="9" style="1"/>
  </cols>
  <sheetData>
    <row r="1" spans="1:65" s="37" customFormat="1" ht="16.95" customHeight="1">
      <c r="A1" s="379" t="s">
        <v>432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  <c r="R1" s="379"/>
      <c r="S1" s="379"/>
      <c r="T1" s="379"/>
      <c r="U1" s="379"/>
      <c r="V1" s="379"/>
      <c r="W1" s="379"/>
      <c r="X1" s="379"/>
      <c r="Y1" s="379"/>
      <c r="Z1" s="379"/>
      <c r="AA1" s="379"/>
      <c r="AB1" s="379"/>
      <c r="AC1" s="379"/>
      <c r="AD1" s="379"/>
      <c r="AE1" s="379"/>
      <c r="AF1" s="379"/>
      <c r="AG1" s="379"/>
      <c r="AH1" s="379"/>
      <c r="AI1" s="379"/>
      <c r="AJ1" s="379" t="s">
        <v>432</v>
      </c>
      <c r="AK1" s="379"/>
      <c r="AL1" s="379"/>
      <c r="AM1" s="379"/>
      <c r="AN1" s="379"/>
      <c r="AO1" s="379"/>
      <c r="AP1" s="379"/>
      <c r="AQ1" s="379"/>
      <c r="AR1" s="379"/>
      <c r="AS1" s="379"/>
      <c r="AT1" s="379"/>
      <c r="AU1" s="379"/>
      <c r="AV1" s="379"/>
      <c r="AW1" s="379"/>
      <c r="AX1" s="379"/>
      <c r="AY1" s="379"/>
      <c r="AZ1" s="379"/>
      <c r="BA1" s="379"/>
      <c r="BB1" s="379"/>
      <c r="BC1" s="379"/>
      <c r="BD1" s="379"/>
      <c r="BE1" s="379"/>
      <c r="BF1" s="379"/>
      <c r="BG1" s="379"/>
      <c r="BH1" s="379"/>
      <c r="BI1" s="379"/>
      <c r="BJ1" s="379"/>
      <c r="BK1" s="379"/>
      <c r="BL1" s="379"/>
      <c r="BM1" s="379"/>
    </row>
    <row r="2" spans="1:65" s="37" customFormat="1" ht="16.95" customHeight="1">
      <c r="A2" s="379" t="s">
        <v>9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379"/>
      <c r="R2" s="379"/>
      <c r="S2" s="379"/>
      <c r="T2" s="379"/>
      <c r="U2" s="379"/>
      <c r="V2" s="379"/>
      <c r="W2" s="379"/>
      <c r="X2" s="379"/>
      <c r="Y2" s="379"/>
      <c r="Z2" s="379"/>
      <c r="AA2" s="379"/>
      <c r="AB2" s="379"/>
      <c r="AC2" s="379"/>
      <c r="AD2" s="379"/>
      <c r="AE2" s="379"/>
      <c r="AF2" s="379"/>
      <c r="AG2" s="379"/>
      <c r="AH2" s="379"/>
      <c r="AI2" s="379"/>
      <c r="AJ2" s="379" t="s">
        <v>9</v>
      </c>
      <c r="AK2" s="379"/>
      <c r="AL2" s="379"/>
      <c r="AM2" s="379"/>
      <c r="AN2" s="379"/>
      <c r="AO2" s="379"/>
      <c r="AP2" s="379"/>
      <c r="AQ2" s="379"/>
      <c r="AR2" s="379"/>
      <c r="AS2" s="379"/>
      <c r="AT2" s="379"/>
      <c r="AU2" s="379"/>
      <c r="AV2" s="379"/>
      <c r="AW2" s="379"/>
      <c r="AX2" s="379"/>
      <c r="AY2" s="379"/>
      <c r="AZ2" s="379"/>
      <c r="BA2" s="379"/>
      <c r="BB2" s="379"/>
      <c r="BC2" s="379"/>
      <c r="BD2" s="379"/>
      <c r="BE2" s="379"/>
      <c r="BF2" s="379"/>
      <c r="BG2" s="379"/>
      <c r="BH2" s="379"/>
      <c r="BI2" s="379"/>
      <c r="BJ2" s="379"/>
      <c r="BK2" s="379"/>
      <c r="BL2" s="379"/>
      <c r="BM2" s="379"/>
    </row>
    <row r="3" spans="1:65" s="37" customFormat="1" ht="16.95" customHeight="1">
      <c r="A3" s="380" t="s">
        <v>11</v>
      </c>
      <c r="B3" s="380"/>
      <c r="C3" s="380"/>
      <c r="D3" s="380"/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  <c r="Q3" s="380"/>
      <c r="R3" s="380"/>
      <c r="S3" s="380"/>
      <c r="T3" s="380"/>
      <c r="U3" s="380"/>
      <c r="V3" s="380"/>
      <c r="W3" s="380"/>
      <c r="X3" s="380"/>
      <c r="Y3" s="380"/>
      <c r="Z3" s="380"/>
      <c r="AA3" s="380"/>
      <c r="AB3" s="380"/>
      <c r="AC3" s="380"/>
      <c r="AD3" s="380"/>
      <c r="AE3" s="380"/>
      <c r="AF3" s="380"/>
      <c r="AG3" s="380"/>
      <c r="AH3" s="380"/>
      <c r="AI3" s="380"/>
      <c r="AJ3" s="380" t="s">
        <v>11</v>
      </c>
      <c r="AK3" s="380"/>
      <c r="AL3" s="380"/>
      <c r="AM3" s="380"/>
      <c r="AN3" s="380"/>
      <c r="AO3" s="380"/>
      <c r="AP3" s="380"/>
      <c r="AQ3" s="380"/>
      <c r="AR3" s="380"/>
      <c r="AS3" s="380"/>
      <c r="AT3" s="380"/>
      <c r="AU3" s="380"/>
      <c r="AV3" s="380"/>
      <c r="AW3" s="380"/>
      <c r="AX3" s="380"/>
      <c r="AY3" s="380"/>
      <c r="AZ3" s="380"/>
      <c r="BA3" s="380"/>
      <c r="BB3" s="380"/>
      <c r="BC3" s="380"/>
      <c r="BD3" s="380"/>
      <c r="BE3" s="380"/>
      <c r="BF3" s="380"/>
      <c r="BG3" s="380"/>
      <c r="BH3" s="380"/>
      <c r="BI3" s="380"/>
      <c r="BJ3" s="380"/>
      <c r="BK3" s="380"/>
      <c r="BL3" s="380"/>
      <c r="BM3" s="380"/>
    </row>
    <row r="4" spans="1:65" s="37" customFormat="1" ht="16.95" customHeight="1">
      <c r="A4" s="39"/>
      <c r="B4" s="31"/>
      <c r="C4" s="42"/>
      <c r="D4" s="43"/>
      <c r="E4" s="389" t="s">
        <v>15</v>
      </c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  <c r="U4" s="390"/>
      <c r="V4" s="390"/>
      <c r="W4" s="390"/>
      <c r="X4" s="390"/>
      <c r="Y4" s="390"/>
      <c r="Z4" s="390"/>
      <c r="AA4" s="390"/>
      <c r="AB4" s="390"/>
      <c r="AC4" s="391"/>
      <c r="AD4" s="388" t="s">
        <v>16</v>
      </c>
      <c r="AE4" s="384" t="s">
        <v>12</v>
      </c>
      <c r="AF4" s="384" t="s">
        <v>19</v>
      </c>
      <c r="AG4" s="191"/>
      <c r="AH4" s="31"/>
      <c r="AI4" s="42"/>
      <c r="AJ4" s="44"/>
      <c r="AK4" s="389" t="s">
        <v>18</v>
      </c>
      <c r="AL4" s="390"/>
      <c r="AM4" s="390"/>
      <c r="AN4" s="390"/>
      <c r="AO4" s="390"/>
      <c r="AP4" s="390"/>
      <c r="AQ4" s="390"/>
      <c r="AR4" s="390"/>
      <c r="AS4" s="390"/>
      <c r="AT4" s="390"/>
      <c r="AU4" s="390"/>
      <c r="AV4" s="390"/>
      <c r="AW4" s="390"/>
      <c r="AX4" s="390"/>
      <c r="AY4" s="390"/>
      <c r="AZ4" s="390"/>
      <c r="BA4" s="390"/>
      <c r="BB4" s="390"/>
      <c r="BC4" s="390"/>
      <c r="BD4" s="390"/>
      <c r="BE4" s="390"/>
      <c r="BF4" s="390"/>
      <c r="BG4" s="390"/>
      <c r="BH4" s="390"/>
      <c r="BI4" s="390"/>
      <c r="BJ4" s="388" t="s">
        <v>17</v>
      </c>
      <c r="BK4" s="381" t="s">
        <v>4</v>
      </c>
      <c r="BL4" s="384" t="s">
        <v>10</v>
      </c>
      <c r="BM4" s="385" t="s">
        <v>5</v>
      </c>
    </row>
    <row r="5" spans="1:65" s="37" customFormat="1" ht="16.95" customHeight="1">
      <c r="A5" s="33"/>
      <c r="B5" s="32"/>
      <c r="C5" s="34"/>
      <c r="D5" s="35"/>
      <c r="E5" s="377" t="s">
        <v>13</v>
      </c>
      <c r="F5" s="377"/>
      <c r="G5" s="377"/>
      <c r="H5" s="377"/>
      <c r="I5" s="378"/>
      <c r="J5" s="376" t="s">
        <v>13</v>
      </c>
      <c r="K5" s="377"/>
      <c r="L5" s="377"/>
      <c r="M5" s="377"/>
      <c r="N5" s="378"/>
      <c r="O5" s="377" t="s">
        <v>13</v>
      </c>
      <c r="P5" s="377"/>
      <c r="Q5" s="377"/>
      <c r="R5" s="377"/>
      <c r="S5" s="378"/>
      <c r="T5" s="377" t="s">
        <v>13</v>
      </c>
      <c r="U5" s="377"/>
      <c r="V5" s="377"/>
      <c r="W5" s="377"/>
      <c r="X5" s="378"/>
      <c r="Y5" s="376" t="s">
        <v>13</v>
      </c>
      <c r="Z5" s="377"/>
      <c r="AA5" s="377"/>
      <c r="AB5" s="377"/>
      <c r="AC5" s="377"/>
      <c r="AD5" s="388"/>
      <c r="AE5" s="384"/>
      <c r="AF5" s="384"/>
      <c r="AG5" s="192"/>
      <c r="AH5" s="32"/>
      <c r="AI5" s="34"/>
      <c r="AJ5" s="36"/>
      <c r="AK5" s="376" t="s">
        <v>13</v>
      </c>
      <c r="AL5" s="377"/>
      <c r="AM5" s="377"/>
      <c r="AN5" s="377"/>
      <c r="AO5" s="378"/>
      <c r="AP5" s="376" t="s">
        <v>13</v>
      </c>
      <c r="AQ5" s="377"/>
      <c r="AR5" s="377"/>
      <c r="AS5" s="377"/>
      <c r="AT5" s="378"/>
      <c r="AU5" s="376" t="s">
        <v>13</v>
      </c>
      <c r="AV5" s="377"/>
      <c r="AW5" s="377"/>
      <c r="AX5" s="377"/>
      <c r="AY5" s="378"/>
      <c r="AZ5" s="376" t="s">
        <v>13</v>
      </c>
      <c r="BA5" s="377"/>
      <c r="BB5" s="377"/>
      <c r="BC5" s="377"/>
      <c r="BD5" s="378"/>
      <c r="BE5" s="376" t="s">
        <v>13</v>
      </c>
      <c r="BF5" s="377"/>
      <c r="BG5" s="377"/>
      <c r="BH5" s="377"/>
      <c r="BI5" s="378"/>
      <c r="BJ5" s="388"/>
      <c r="BK5" s="382"/>
      <c r="BL5" s="384"/>
      <c r="BM5" s="386"/>
    </row>
    <row r="6" spans="1:65" s="37" customFormat="1" ht="18" customHeight="1">
      <c r="A6" s="2" t="s">
        <v>6</v>
      </c>
      <c r="B6" s="18" t="s">
        <v>8</v>
      </c>
      <c r="C6" s="3" t="s">
        <v>8</v>
      </c>
      <c r="D6" s="3" t="s">
        <v>7</v>
      </c>
      <c r="E6" s="38" t="s">
        <v>1</v>
      </c>
      <c r="F6" s="39" t="s">
        <v>2</v>
      </c>
      <c r="G6" s="39" t="s">
        <v>3</v>
      </c>
      <c r="H6" s="39" t="s">
        <v>14</v>
      </c>
      <c r="I6" s="40" t="s">
        <v>0</v>
      </c>
      <c r="J6" s="38" t="s">
        <v>1</v>
      </c>
      <c r="K6" s="39" t="s">
        <v>2</v>
      </c>
      <c r="L6" s="39" t="s">
        <v>3</v>
      </c>
      <c r="M6" s="39" t="s">
        <v>14</v>
      </c>
      <c r="N6" s="40" t="s">
        <v>0</v>
      </c>
      <c r="O6" s="38" t="s">
        <v>1</v>
      </c>
      <c r="P6" s="39" t="s">
        <v>2</v>
      </c>
      <c r="Q6" s="39" t="s">
        <v>3</v>
      </c>
      <c r="R6" s="39" t="s">
        <v>14</v>
      </c>
      <c r="S6" s="40" t="s">
        <v>0</v>
      </c>
      <c r="T6" s="38" t="s">
        <v>1</v>
      </c>
      <c r="U6" s="39" t="s">
        <v>2</v>
      </c>
      <c r="V6" s="39" t="s">
        <v>3</v>
      </c>
      <c r="W6" s="39" t="s">
        <v>14</v>
      </c>
      <c r="X6" s="40" t="s">
        <v>0</v>
      </c>
      <c r="Y6" s="38" t="s">
        <v>1</v>
      </c>
      <c r="Z6" s="39" t="s">
        <v>2</v>
      </c>
      <c r="AA6" s="39" t="s">
        <v>3</v>
      </c>
      <c r="AB6" s="39" t="s">
        <v>14</v>
      </c>
      <c r="AC6" s="40" t="s">
        <v>0</v>
      </c>
      <c r="AD6" s="10"/>
      <c r="AE6" s="384"/>
      <c r="AF6" s="384"/>
      <c r="AG6" s="193" t="s">
        <v>6</v>
      </c>
      <c r="AH6" s="18" t="s">
        <v>8</v>
      </c>
      <c r="AI6" s="3" t="s">
        <v>8</v>
      </c>
      <c r="AJ6" s="18" t="s">
        <v>7</v>
      </c>
      <c r="AK6" s="38" t="s">
        <v>1</v>
      </c>
      <c r="AL6" s="39" t="s">
        <v>2</v>
      </c>
      <c r="AM6" s="39" t="s">
        <v>3</v>
      </c>
      <c r="AN6" s="39" t="s">
        <v>14</v>
      </c>
      <c r="AO6" s="40" t="s">
        <v>0</v>
      </c>
      <c r="AP6" s="38" t="s">
        <v>1</v>
      </c>
      <c r="AQ6" s="39" t="s">
        <v>2</v>
      </c>
      <c r="AR6" s="39" t="s">
        <v>3</v>
      </c>
      <c r="AS6" s="39" t="s">
        <v>14</v>
      </c>
      <c r="AT6" s="40" t="s">
        <v>0</v>
      </c>
      <c r="AU6" s="38" t="s">
        <v>1</v>
      </c>
      <c r="AV6" s="39" t="s">
        <v>2</v>
      </c>
      <c r="AW6" s="39" t="s">
        <v>3</v>
      </c>
      <c r="AX6" s="39" t="s">
        <v>14</v>
      </c>
      <c r="AY6" s="40" t="s">
        <v>0</v>
      </c>
      <c r="AZ6" s="38" t="s">
        <v>1</v>
      </c>
      <c r="BA6" s="39" t="s">
        <v>2</v>
      </c>
      <c r="BB6" s="39" t="s">
        <v>3</v>
      </c>
      <c r="BC6" s="39" t="s">
        <v>14</v>
      </c>
      <c r="BD6" s="40" t="s">
        <v>0</v>
      </c>
      <c r="BE6" s="38" t="s">
        <v>1</v>
      </c>
      <c r="BF6" s="39" t="s">
        <v>2</v>
      </c>
      <c r="BG6" s="39" t="s">
        <v>3</v>
      </c>
      <c r="BH6" s="39" t="s">
        <v>14</v>
      </c>
      <c r="BI6" s="40" t="s">
        <v>0</v>
      </c>
      <c r="BJ6" s="41"/>
      <c r="BK6" s="383"/>
      <c r="BL6" s="384"/>
      <c r="BM6" s="386"/>
    </row>
    <row r="7" spans="1:65" ht="18" customHeight="1">
      <c r="A7" s="8"/>
      <c r="B7" s="189"/>
      <c r="C7" s="189"/>
      <c r="D7" s="189"/>
      <c r="E7" s="4"/>
      <c r="F7" s="5"/>
      <c r="G7" s="5"/>
      <c r="H7" s="5"/>
      <c r="I7" s="26">
        <v>10</v>
      </c>
      <c r="J7" s="4"/>
      <c r="K7" s="5"/>
      <c r="L7" s="5"/>
      <c r="M7" s="5"/>
      <c r="N7" s="26">
        <v>10</v>
      </c>
      <c r="O7" s="4"/>
      <c r="P7" s="5"/>
      <c r="Q7" s="5"/>
      <c r="R7" s="5"/>
      <c r="S7" s="26"/>
      <c r="T7" s="4"/>
      <c r="U7" s="5"/>
      <c r="V7" s="5"/>
      <c r="W7" s="5"/>
      <c r="X7" s="26"/>
      <c r="Y7" s="4"/>
      <c r="Z7" s="5"/>
      <c r="AA7" s="5"/>
      <c r="AB7" s="5"/>
      <c r="AC7" s="26"/>
      <c r="AD7" s="7">
        <v>20</v>
      </c>
      <c r="AE7" s="52">
        <v>20</v>
      </c>
      <c r="AF7" s="7"/>
      <c r="AG7" s="194"/>
      <c r="AH7" s="21"/>
      <c r="AI7" s="12"/>
      <c r="AJ7" s="21"/>
      <c r="AK7" s="4"/>
      <c r="AL7" s="5"/>
      <c r="AM7" s="5"/>
      <c r="AN7" s="5"/>
      <c r="AO7" s="26">
        <v>10</v>
      </c>
      <c r="AP7" s="4"/>
      <c r="AQ7" s="5"/>
      <c r="AR7" s="5"/>
      <c r="AS7" s="5"/>
      <c r="AT7" s="26">
        <v>10</v>
      </c>
      <c r="AU7" s="4"/>
      <c r="AV7" s="5"/>
      <c r="AW7" s="5"/>
      <c r="AX7" s="5"/>
      <c r="AY7" s="26">
        <v>10</v>
      </c>
      <c r="AZ7" s="4"/>
      <c r="BA7" s="5"/>
      <c r="BB7" s="5"/>
      <c r="BC7" s="5"/>
      <c r="BD7" s="26"/>
      <c r="BE7" s="4"/>
      <c r="BF7" s="4"/>
      <c r="BG7" s="4"/>
      <c r="BH7" s="4"/>
      <c r="BI7" s="27"/>
      <c r="BJ7" s="6"/>
      <c r="BK7" s="55"/>
      <c r="BL7" s="29">
        <v>100</v>
      </c>
      <c r="BM7" s="387"/>
    </row>
    <row r="8" spans="1:65" ht="16.05" customHeight="1">
      <c r="A8" s="188">
        <v>1</v>
      </c>
      <c r="B8" s="255" t="s">
        <v>46</v>
      </c>
      <c r="C8" s="256" t="s">
        <v>98</v>
      </c>
      <c r="D8" s="256" t="s">
        <v>99</v>
      </c>
      <c r="E8" s="47">
        <v>4</v>
      </c>
      <c r="F8" s="13">
        <v>2</v>
      </c>
      <c r="G8" s="13">
        <v>2</v>
      </c>
      <c r="H8" s="14">
        <v>2</v>
      </c>
      <c r="I8" s="28">
        <f>E8+F8+G8+H8</f>
        <v>10</v>
      </c>
      <c r="J8" s="13">
        <v>3</v>
      </c>
      <c r="K8" s="13">
        <v>1</v>
      </c>
      <c r="L8" s="13">
        <v>1</v>
      </c>
      <c r="M8" s="14">
        <v>1</v>
      </c>
      <c r="N8" s="51">
        <f>J8+K8+L8+M8</f>
        <v>6</v>
      </c>
      <c r="O8" s="13"/>
      <c r="P8" s="13"/>
      <c r="Q8" s="13"/>
      <c r="R8" s="14"/>
      <c r="S8" s="28">
        <f>O8+P8+Q8+R8</f>
        <v>0</v>
      </c>
      <c r="T8" s="13"/>
      <c r="U8" s="13"/>
      <c r="V8" s="13"/>
      <c r="W8" s="14"/>
      <c r="X8" s="28">
        <f>T8+U8+V8+W8</f>
        <v>0</v>
      </c>
      <c r="Y8" s="13"/>
      <c r="Z8" s="13"/>
      <c r="AA8" s="13"/>
      <c r="AB8" s="14"/>
      <c r="AC8" s="51">
        <f>Y8+Z8+AA8+AB8</f>
        <v>0</v>
      </c>
      <c r="AD8" s="16">
        <f>I8+N8+S8+X8</f>
        <v>16</v>
      </c>
      <c r="AE8" s="53">
        <v>15</v>
      </c>
      <c r="AF8" s="15"/>
      <c r="AG8" s="22">
        <v>1</v>
      </c>
      <c r="AH8" s="20" t="s">
        <v>24</v>
      </c>
      <c r="AI8" s="256" t="s">
        <v>98</v>
      </c>
      <c r="AJ8" s="256" t="s">
        <v>99</v>
      </c>
      <c r="AK8" s="13">
        <v>3</v>
      </c>
      <c r="AL8" s="13">
        <v>1</v>
      </c>
      <c r="AM8" s="13">
        <v>2</v>
      </c>
      <c r="AN8" s="14">
        <v>1</v>
      </c>
      <c r="AO8" s="51">
        <f>AK8+AL8+AM8+AN8</f>
        <v>7</v>
      </c>
      <c r="AP8" s="13">
        <v>1</v>
      </c>
      <c r="AQ8" s="13">
        <v>1</v>
      </c>
      <c r="AR8" s="13">
        <v>1</v>
      </c>
      <c r="AS8" s="14">
        <v>1</v>
      </c>
      <c r="AT8" s="51">
        <f>AP8+AQ8+AR8+AS8</f>
        <v>4</v>
      </c>
      <c r="AU8" s="13">
        <v>1</v>
      </c>
      <c r="AV8" s="13">
        <v>1</v>
      </c>
      <c r="AW8" s="13">
        <v>1</v>
      </c>
      <c r="AX8" s="14">
        <v>1</v>
      </c>
      <c r="AY8" s="51">
        <f>AU8+AV8+AW8+AX8</f>
        <v>4</v>
      </c>
      <c r="AZ8" s="13"/>
      <c r="BA8" s="13"/>
      <c r="BB8" s="13"/>
      <c r="BC8" s="14"/>
      <c r="BD8" s="51">
        <f>AZ8+BA8+BB8+BC8</f>
        <v>0</v>
      </c>
      <c r="BE8" s="13"/>
      <c r="BF8" s="13"/>
      <c r="BG8" s="13"/>
      <c r="BH8" s="14"/>
      <c r="BI8" s="51">
        <f>BE8+BF8+BG8+BH8</f>
        <v>0</v>
      </c>
      <c r="BJ8" s="15">
        <f>AO8+AT8+AY8+BD8</f>
        <v>15</v>
      </c>
      <c r="BK8" s="56">
        <v>15</v>
      </c>
      <c r="BL8" s="50">
        <f>AD8+AE8+BJ8+BK8</f>
        <v>61</v>
      </c>
      <c r="BM8" s="17">
        <f>IF(BL8&gt;=80,4,IF(BL8&gt;=75,3.5,IF(BL8&gt;=70,3,IF(BL8&gt;=65,2.5,IF(BL8&gt;=60,2,IF(BL8&gt;=55,1.5,IF(BL8&gt;=50,1,0)))))))</f>
        <v>2</v>
      </c>
    </row>
    <row r="9" spans="1:65" ht="16.05" customHeight="1">
      <c r="A9" s="188">
        <v>2</v>
      </c>
      <c r="B9" s="301" t="s">
        <v>46</v>
      </c>
      <c r="C9" s="256" t="s">
        <v>100</v>
      </c>
      <c r="D9" s="256" t="s">
        <v>101</v>
      </c>
      <c r="E9" s="47"/>
      <c r="F9" s="13"/>
      <c r="G9" s="13"/>
      <c r="H9" s="14"/>
      <c r="I9" s="28">
        <f t="shared" ref="I9:I45" si="0">E9+F9+G9+H9</f>
        <v>0</v>
      </c>
      <c r="J9" s="13"/>
      <c r="K9" s="13"/>
      <c r="L9" s="13"/>
      <c r="M9" s="14"/>
      <c r="N9" s="51">
        <f t="shared" ref="N9:N45" si="1">J9+K9+L9+M9</f>
        <v>0</v>
      </c>
      <c r="O9" s="13"/>
      <c r="P9" s="13"/>
      <c r="Q9" s="13"/>
      <c r="R9" s="14"/>
      <c r="S9" s="28">
        <f t="shared" ref="S9:S45" si="2">O9+P9+Q9+R9</f>
        <v>0</v>
      </c>
      <c r="T9" s="13"/>
      <c r="U9" s="13"/>
      <c r="V9" s="13"/>
      <c r="W9" s="14"/>
      <c r="X9" s="28">
        <f t="shared" ref="X9:X45" si="3">T9+U9+V9+W9</f>
        <v>0</v>
      </c>
      <c r="Y9" s="13"/>
      <c r="Z9" s="13"/>
      <c r="AA9" s="13"/>
      <c r="AB9" s="14"/>
      <c r="AC9" s="51">
        <f t="shared" ref="AC9:AC45" si="4">Y9+Z9+AA9+AB9</f>
        <v>0</v>
      </c>
      <c r="AD9" s="16">
        <f t="shared" ref="AD9:AD45" si="5">I9+N9+S9+X9</f>
        <v>0</v>
      </c>
      <c r="AE9" s="53"/>
      <c r="AF9" s="15"/>
      <c r="AG9" s="22">
        <v>2</v>
      </c>
      <c r="AH9" s="20" t="s">
        <v>24</v>
      </c>
      <c r="AI9" s="256" t="s">
        <v>100</v>
      </c>
      <c r="AJ9" s="256" t="s">
        <v>101</v>
      </c>
      <c r="AK9" s="13"/>
      <c r="AL9" s="13"/>
      <c r="AM9" s="13"/>
      <c r="AN9" s="14"/>
      <c r="AO9" s="51">
        <f t="shared" ref="AO9:AO45" si="6">AK9+AL9+AM9+AN9</f>
        <v>0</v>
      </c>
      <c r="AP9" s="13"/>
      <c r="AQ9" s="13"/>
      <c r="AR9" s="13"/>
      <c r="AS9" s="14"/>
      <c r="AT9" s="51">
        <f t="shared" ref="AT9:AT45" si="7">AP9+AQ9+AR9+AS9</f>
        <v>0</v>
      </c>
      <c r="AU9" s="13"/>
      <c r="AV9" s="13"/>
      <c r="AW9" s="13"/>
      <c r="AX9" s="14"/>
      <c r="AY9" s="51">
        <f t="shared" ref="AY9:AY45" si="8">AU9+AV9+AW9+AX9</f>
        <v>0</v>
      </c>
      <c r="AZ9" s="13"/>
      <c r="BA9" s="13"/>
      <c r="BB9" s="13"/>
      <c r="BC9" s="14"/>
      <c r="BD9" s="51">
        <f t="shared" ref="BD9:BD45" si="9">AZ9+BA9+BB9+BC9</f>
        <v>0</v>
      </c>
      <c r="BE9" s="13"/>
      <c r="BF9" s="13"/>
      <c r="BG9" s="13"/>
      <c r="BH9" s="14"/>
      <c r="BI9" s="51">
        <f t="shared" ref="BI9:BI45" si="10">BE9+BF9+BG9+BH9</f>
        <v>0</v>
      </c>
      <c r="BJ9" s="15">
        <f t="shared" ref="BJ9:BJ45" si="11">AO9+AT9+AY9+BD9</f>
        <v>0</v>
      </c>
      <c r="BK9" s="56"/>
      <c r="BL9" s="50">
        <f t="shared" ref="BL9:BL45" si="12">AD9+AE9+BJ9+BK9</f>
        <v>0</v>
      </c>
      <c r="BM9" s="17">
        <f t="shared" ref="BM9:BM45" si="13">IF(BL9&gt;=80,4,IF(BL9&gt;=75,3.5,IF(BL9&gt;=70,3,IF(BL9&gt;=65,2.5,IF(BL9&gt;=60,2,IF(BL9&gt;=55,1.5,IF(BL9&gt;=50,1,0)))))))</f>
        <v>0</v>
      </c>
    </row>
    <row r="10" spans="1:65" ht="16.05" customHeight="1">
      <c r="A10" s="188">
        <v>3</v>
      </c>
      <c r="B10" s="257" t="s">
        <v>46</v>
      </c>
      <c r="C10" s="256" t="s">
        <v>102</v>
      </c>
      <c r="D10" s="256" t="s">
        <v>103</v>
      </c>
      <c r="E10" s="47"/>
      <c r="F10" s="13"/>
      <c r="G10" s="13"/>
      <c r="H10" s="14"/>
      <c r="I10" s="28">
        <f t="shared" si="0"/>
        <v>0</v>
      </c>
      <c r="J10" s="13"/>
      <c r="K10" s="13"/>
      <c r="L10" s="13"/>
      <c r="M10" s="14"/>
      <c r="N10" s="51">
        <f t="shared" si="1"/>
        <v>0</v>
      </c>
      <c r="O10" s="13"/>
      <c r="P10" s="13"/>
      <c r="Q10" s="13"/>
      <c r="R10" s="14"/>
      <c r="S10" s="28">
        <f t="shared" si="2"/>
        <v>0</v>
      </c>
      <c r="T10" s="13"/>
      <c r="U10" s="13"/>
      <c r="V10" s="13"/>
      <c r="W10" s="14"/>
      <c r="X10" s="28">
        <f t="shared" si="3"/>
        <v>0</v>
      </c>
      <c r="Y10" s="13"/>
      <c r="Z10" s="13"/>
      <c r="AA10" s="13"/>
      <c r="AB10" s="14"/>
      <c r="AC10" s="51">
        <f t="shared" si="4"/>
        <v>0</v>
      </c>
      <c r="AD10" s="16">
        <f t="shared" si="5"/>
        <v>0</v>
      </c>
      <c r="AE10" s="53"/>
      <c r="AF10" s="15"/>
      <c r="AG10" s="22">
        <v>3</v>
      </c>
      <c r="AH10" s="20" t="s">
        <v>24</v>
      </c>
      <c r="AI10" s="256" t="s">
        <v>102</v>
      </c>
      <c r="AJ10" s="256" t="s">
        <v>103</v>
      </c>
      <c r="AK10" s="13"/>
      <c r="AL10" s="13"/>
      <c r="AM10" s="13"/>
      <c r="AN10" s="14"/>
      <c r="AO10" s="51">
        <f t="shared" si="6"/>
        <v>0</v>
      </c>
      <c r="AP10" s="13"/>
      <c r="AQ10" s="13"/>
      <c r="AR10" s="13"/>
      <c r="AS10" s="14"/>
      <c r="AT10" s="51">
        <f t="shared" si="7"/>
        <v>0</v>
      </c>
      <c r="AU10" s="13"/>
      <c r="AV10" s="13"/>
      <c r="AW10" s="13"/>
      <c r="AX10" s="14"/>
      <c r="AY10" s="51">
        <f t="shared" si="8"/>
        <v>0</v>
      </c>
      <c r="AZ10" s="13"/>
      <c r="BA10" s="13"/>
      <c r="BB10" s="13"/>
      <c r="BC10" s="14"/>
      <c r="BD10" s="51">
        <f t="shared" si="9"/>
        <v>0</v>
      </c>
      <c r="BE10" s="13"/>
      <c r="BF10" s="13"/>
      <c r="BG10" s="13"/>
      <c r="BH10" s="14"/>
      <c r="BI10" s="51">
        <f t="shared" si="10"/>
        <v>0</v>
      </c>
      <c r="BJ10" s="15">
        <f t="shared" si="11"/>
        <v>0</v>
      </c>
      <c r="BK10" s="56"/>
      <c r="BL10" s="50">
        <f t="shared" si="12"/>
        <v>0</v>
      </c>
      <c r="BM10" s="17">
        <f t="shared" si="13"/>
        <v>0</v>
      </c>
    </row>
    <row r="11" spans="1:65" ht="16.05" customHeight="1">
      <c r="A11" s="188">
        <v>4</v>
      </c>
      <c r="B11" s="257" t="s">
        <v>46</v>
      </c>
      <c r="C11" s="256" t="s">
        <v>105</v>
      </c>
      <c r="D11" s="256" t="s">
        <v>106</v>
      </c>
      <c r="E11" s="47"/>
      <c r="F11" s="13"/>
      <c r="G11" s="13"/>
      <c r="H11" s="14"/>
      <c r="I11" s="28">
        <f t="shared" si="0"/>
        <v>0</v>
      </c>
      <c r="J11" s="13"/>
      <c r="K11" s="13"/>
      <c r="L11" s="13"/>
      <c r="M11" s="14"/>
      <c r="N11" s="51">
        <f t="shared" si="1"/>
        <v>0</v>
      </c>
      <c r="O11" s="13"/>
      <c r="P11" s="13"/>
      <c r="Q11" s="13"/>
      <c r="R11" s="14"/>
      <c r="S11" s="28">
        <f t="shared" si="2"/>
        <v>0</v>
      </c>
      <c r="T11" s="13"/>
      <c r="U11" s="13"/>
      <c r="V11" s="13"/>
      <c r="W11" s="14"/>
      <c r="X11" s="28">
        <f t="shared" si="3"/>
        <v>0</v>
      </c>
      <c r="Y11" s="13"/>
      <c r="Z11" s="13"/>
      <c r="AA11" s="13"/>
      <c r="AB11" s="14"/>
      <c r="AC11" s="51">
        <f t="shared" si="4"/>
        <v>0</v>
      </c>
      <c r="AD11" s="16">
        <f t="shared" si="5"/>
        <v>0</v>
      </c>
      <c r="AE11" s="53"/>
      <c r="AF11" s="15"/>
      <c r="AG11" s="22">
        <v>4</v>
      </c>
      <c r="AH11" s="20" t="s">
        <v>24</v>
      </c>
      <c r="AI11" s="256" t="s">
        <v>105</v>
      </c>
      <c r="AJ11" s="256" t="s">
        <v>106</v>
      </c>
      <c r="AK11" s="13"/>
      <c r="AL11" s="13"/>
      <c r="AM11" s="13"/>
      <c r="AN11" s="14"/>
      <c r="AO11" s="51">
        <f t="shared" si="6"/>
        <v>0</v>
      </c>
      <c r="AP11" s="13"/>
      <c r="AQ11" s="13"/>
      <c r="AR11" s="13"/>
      <c r="AS11" s="14"/>
      <c r="AT11" s="51">
        <f t="shared" si="7"/>
        <v>0</v>
      </c>
      <c r="AU11" s="13"/>
      <c r="AV11" s="13"/>
      <c r="AW11" s="13"/>
      <c r="AX11" s="14"/>
      <c r="AY11" s="51">
        <f t="shared" si="8"/>
        <v>0</v>
      </c>
      <c r="AZ11" s="13"/>
      <c r="BA11" s="13"/>
      <c r="BB11" s="13"/>
      <c r="BC11" s="14"/>
      <c r="BD11" s="51">
        <f t="shared" si="9"/>
        <v>0</v>
      </c>
      <c r="BE11" s="13"/>
      <c r="BF11" s="13"/>
      <c r="BG11" s="13"/>
      <c r="BH11" s="14"/>
      <c r="BI11" s="51">
        <f t="shared" si="10"/>
        <v>0</v>
      </c>
      <c r="BJ11" s="15">
        <f t="shared" si="11"/>
        <v>0</v>
      </c>
      <c r="BK11" s="56"/>
      <c r="BL11" s="50">
        <f t="shared" si="12"/>
        <v>0</v>
      </c>
      <c r="BM11" s="17">
        <f t="shared" si="13"/>
        <v>0</v>
      </c>
    </row>
    <row r="12" spans="1:65" ht="16.05" customHeight="1">
      <c r="A12" s="188">
        <v>5</v>
      </c>
      <c r="B12" s="255" t="s">
        <v>46</v>
      </c>
      <c r="C12" s="256" t="s">
        <v>107</v>
      </c>
      <c r="D12" s="256" t="s">
        <v>108</v>
      </c>
      <c r="E12" s="47"/>
      <c r="F12" s="13"/>
      <c r="G12" s="13"/>
      <c r="H12" s="14"/>
      <c r="I12" s="28">
        <f t="shared" si="0"/>
        <v>0</v>
      </c>
      <c r="J12" s="13"/>
      <c r="K12" s="13"/>
      <c r="L12" s="13"/>
      <c r="M12" s="14"/>
      <c r="N12" s="51">
        <f t="shared" si="1"/>
        <v>0</v>
      </c>
      <c r="O12" s="13"/>
      <c r="P12" s="13"/>
      <c r="Q12" s="13"/>
      <c r="R12" s="14"/>
      <c r="S12" s="28">
        <f t="shared" si="2"/>
        <v>0</v>
      </c>
      <c r="T12" s="13"/>
      <c r="U12" s="13"/>
      <c r="V12" s="13"/>
      <c r="W12" s="14"/>
      <c r="X12" s="28">
        <f t="shared" si="3"/>
        <v>0</v>
      </c>
      <c r="Y12" s="13"/>
      <c r="Z12" s="13"/>
      <c r="AA12" s="13"/>
      <c r="AB12" s="14"/>
      <c r="AC12" s="51">
        <f t="shared" si="4"/>
        <v>0</v>
      </c>
      <c r="AD12" s="16">
        <f t="shared" si="5"/>
        <v>0</v>
      </c>
      <c r="AE12" s="53"/>
      <c r="AF12" s="15"/>
      <c r="AG12" s="22">
        <v>5</v>
      </c>
      <c r="AH12" s="20" t="s">
        <v>24</v>
      </c>
      <c r="AI12" s="256" t="s">
        <v>107</v>
      </c>
      <c r="AJ12" s="256" t="s">
        <v>108</v>
      </c>
      <c r="AK12" s="13"/>
      <c r="AL12" s="13"/>
      <c r="AM12" s="13"/>
      <c r="AN12" s="14"/>
      <c r="AO12" s="51">
        <f t="shared" si="6"/>
        <v>0</v>
      </c>
      <c r="AP12" s="13"/>
      <c r="AQ12" s="13"/>
      <c r="AR12" s="13"/>
      <c r="AS12" s="14"/>
      <c r="AT12" s="51">
        <f t="shared" si="7"/>
        <v>0</v>
      </c>
      <c r="AU12" s="13"/>
      <c r="AV12" s="13"/>
      <c r="AW12" s="13"/>
      <c r="AX12" s="14"/>
      <c r="AY12" s="51">
        <f t="shared" si="8"/>
        <v>0</v>
      </c>
      <c r="AZ12" s="13"/>
      <c r="BA12" s="13"/>
      <c r="BB12" s="13"/>
      <c r="BC12" s="14"/>
      <c r="BD12" s="51">
        <f t="shared" si="9"/>
        <v>0</v>
      </c>
      <c r="BE12" s="13"/>
      <c r="BF12" s="13"/>
      <c r="BG12" s="13"/>
      <c r="BH12" s="14"/>
      <c r="BI12" s="51">
        <f t="shared" si="10"/>
        <v>0</v>
      </c>
      <c r="BJ12" s="15">
        <f t="shared" si="11"/>
        <v>0</v>
      </c>
      <c r="BK12" s="56"/>
      <c r="BL12" s="50">
        <f t="shared" si="12"/>
        <v>0</v>
      </c>
      <c r="BM12" s="17">
        <f t="shared" si="13"/>
        <v>0</v>
      </c>
    </row>
    <row r="13" spans="1:65" ht="16.05" customHeight="1">
      <c r="A13" s="188">
        <v>6</v>
      </c>
      <c r="B13" s="257" t="s">
        <v>46</v>
      </c>
      <c r="C13" s="256" t="s">
        <v>109</v>
      </c>
      <c r="D13" s="256" t="s">
        <v>110</v>
      </c>
      <c r="E13" s="47"/>
      <c r="F13" s="13"/>
      <c r="G13" s="13"/>
      <c r="H13" s="14"/>
      <c r="I13" s="28">
        <f t="shared" si="0"/>
        <v>0</v>
      </c>
      <c r="J13" s="13"/>
      <c r="K13" s="13"/>
      <c r="L13" s="13"/>
      <c r="M13" s="14"/>
      <c r="N13" s="51">
        <f t="shared" si="1"/>
        <v>0</v>
      </c>
      <c r="O13" s="13"/>
      <c r="P13" s="13"/>
      <c r="Q13" s="13"/>
      <c r="R13" s="14"/>
      <c r="S13" s="28">
        <f t="shared" si="2"/>
        <v>0</v>
      </c>
      <c r="T13" s="13"/>
      <c r="U13" s="13"/>
      <c r="V13" s="13"/>
      <c r="W13" s="14"/>
      <c r="X13" s="28">
        <f t="shared" si="3"/>
        <v>0</v>
      </c>
      <c r="Y13" s="13"/>
      <c r="Z13" s="13"/>
      <c r="AA13" s="13"/>
      <c r="AB13" s="14"/>
      <c r="AC13" s="51">
        <f t="shared" si="4"/>
        <v>0</v>
      </c>
      <c r="AD13" s="16">
        <f t="shared" si="5"/>
        <v>0</v>
      </c>
      <c r="AE13" s="53"/>
      <c r="AF13" s="15"/>
      <c r="AG13" s="22">
        <v>6</v>
      </c>
      <c r="AH13" s="20" t="s">
        <v>24</v>
      </c>
      <c r="AI13" s="256" t="s">
        <v>109</v>
      </c>
      <c r="AJ13" s="256" t="s">
        <v>110</v>
      </c>
      <c r="AK13" s="13"/>
      <c r="AL13" s="13"/>
      <c r="AM13" s="13"/>
      <c r="AN13" s="14"/>
      <c r="AO13" s="51">
        <f t="shared" si="6"/>
        <v>0</v>
      </c>
      <c r="AP13" s="13"/>
      <c r="AQ13" s="13"/>
      <c r="AR13" s="13"/>
      <c r="AS13" s="14"/>
      <c r="AT13" s="51">
        <f t="shared" si="7"/>
        <v>0</v>
      </c>
      <c r="AU13" s="13"/>
      <c r="AV13" s="13"/>
      <c r="AW13" s="13"/>
      <c r="AX13" s="14"/>
      <c r="AY13" s="51">
        <f t="shared" si="8"/>
        <v>0</v>
      </c>
      <c r="AZ13" s="13"/>
      <c r="BA13" s="13"/>
      <c r="BB13" s="13"/>
      <c r="BC13" s="14"/>
      <c r="BD13" s="51">
        <f t="shared" si="9"/>
        <v>0</v>
      </c>
      <c r="BE13" s="13"/>
      <c r="BF13" s="13"/>
      <c r="BG13" s="13"/>
      <c r="BH13" s="14"/>
      <c r="BI13" s="51">
        <f t="shared" si="10"/>
        <v>0</v>
      </c>
      <c r="BJ13" s="15">
        <f t="shared" si="11"/>
        <v>0</v>
      </c>
      <c r="BK13" s="56"/>
      <c r="BL13" s="50">
        <f t="shared" si="12"/>
        <v>0</v>
      </c>
      <c r="BM13" s="17">
        <f t="shared" si="13"/>
        <v>0</v>
      </c>
    </row>
    <row r="14" spans="1:65" ht="16.05" customHeight="1">
      <c r="A14" s="188">
        <v>7</v>
      </c>
      <c r="B14" s="257" t="s">
        <v>46</v>
      </c>
      <c r="C14" s="256" t="s">
        <v>113</v>
      </c>
      <c r="D14" s="256" t="s">
        <v>114</v>
      </c>
      <c r="E14" s="47"/>
      <c r="F14" s="13"/>
      <c r="G14" s="13"/>
      <c r="H14" s="14"/>
      <c r="I14" s="28">
        <f t="shared" si="0"/>
        <v>0</v>
      </c>
      <c r="J14" s="13"/>
      <c r="K14" s="13"/>
      <c r="L14" s="13"/>
      <c r="M14" s="14"/>
      <c r="N14" s="51">
        <f t="shared" si="1"/>
        <v>0</v>
      </c>
      <c r="O14" s="13"/>
      <c r="P14" s="13"/>
      <c r="Q14" s="13"/>
      <c r="R14" s="14"/>
      <c r="S14" s="28">
        <f t="shared" si="2"/>
        <v>0</v>
      </c>
      <c r="T14" s="13"/>
      <c r="U14" s="13"/>
      <c r="V14" s="13"/>
      <c r="W14" s="14"/>
      <c r="X14" s="28">
        <f t="shared" si="3"/>
        <v>0</v>
      </c>
      <c r="Y14" s="13"/>
      <c r="Z14" s="13"/>
      <c r="AA14" s="13"/>
      <c r="AB14" s="14"/>
      <c r="AC14" s="51">
        <f t="shared" si="4"/>
        <v>0</v>
      </c>
      <c r="AD14" s="16">
        <f t="shared" si="5"/>
        <v>0</v>
      </c>
      <c r="AE14" s="53"/>
      <c r="AF14" s="15"/>
      <c r="AG14" s="22">
        <v>7</v>
      </c>
      <c r="AH14" s="20" t="s">
        <v>24</v>
      </c>
      <c r="AI14" s="256" t="s">
        <v>113</v>
      </c>
      <c r="AJ14" s="256" t="s">
        <v>114</v>
      </c>
      <c r="AK14" s="13"/>
      <c r="AL14" s="13"/>
      <c r="AM14" s="13"/>
      <c r="AN14" s="14"/>
      <c r="AO14" s="51">
        <f t="shared" si="6"/>
        <v>0</v>
      </c>
      <c r="AP14" s="13"/>
      <c r="AQ14" s="13"/>
      <c r="AR14" s="13"/>
      <c r="AS14" s="14"/>
      <c r="AT14" s="51">
        <f t="shared" si="7"/>
        <v>0</v>
      </c>
      <c r="AU14" s="13"/>
      <c r="AV14" s="13"/>
      <c r="AW14" s="13"/>
      <c r="AX14" s="14"/>
      <c r="AY14" s="51">
        <f t="shared" si="8"/>
        <v>0</v>
      </c>
      <c r="AZ14" s="13"/>
      <c r="BA14" s="13"/>
      <c r="BB14" s="13"/>
      <c r="BC14" s="14"/>
      <c r="BD14" s="51">
        <f t="shared" si="9"/>
        <v>0</v>
      </c>
      <c r="BE14" s="13"/>
      <c r="BF14" s="13"/>
      <c r="BG14" s="13"/>
      <c r="BH14" s="14"/>
      <c r="BI14" s="51">
        <f t="shared" si="10"/>
        <v>0</v>
      </c>
      <c r="BJ14" s="15">
        <f t="shared" si="11"/>
        <v>0</v>
      </c>
      <c r="BK14" s="56"/>
      <c r="BL14" s="50">
        <f t="shared" si="12"/>
        <v>0</v>
      </c>
      <c r="BM14" s="17">
        <f t="shared" si="13"/>
        <v>0</v>
      </c>
    </row>
    <row r="15" spans="1:65" ht="16.05" customHeight="1">
      <c r="A15" s="188">
        <v>8</v>
      </c>
      <c r="B15" s="257" t="s">
        <v>46</v>
      </c>
      <c r="C15" s="256" t="s">
        <v>115</v>
      </c>
      <c r="D15" s="256" t="s">
        <v>116</v>
      </c>
      <c r="E15" s="47"/>
      <c r="F15" s="13"/>
      <c r="G15" s="13"/>
      <c r="H15" s="14"/>
      <c r="I15" s="28">
        <f t="shared" si="0"/>
        <v>0</v>
      </c>
      <c r="J15" s="13"/>
      <c r="K15" s="13"/>
      <c r="L15" s="13"/>
      <c r="M15" s="14"/>
      <c r="N15" s="51">
        <f t="shared" si="1"/>
        <v>0</v>
      </c>
      <c r="O15" s="13"/>
      <c r="P15" s="13"/>
      <c r="Q15" s="13"/>
      <c r="R15" s="14"/>
      <c r="S15" s="28">
        <f t="shared" si="2"/>
        <v>0</v>
      </c>
      <c r="T15" s="13"/>
      <c r="U15" s="13"/>
      <c r="V15" s="13"/>
      <c r="W15" s="14"/>
      <c r="X15" s="28">
        <f t="shared" si="3"/>
        <v>0</v>
      </c>
      <c r="Y15" s="13"/>
      <c r="Z15" s="13"/>
      <c r="AA15" s="13"/>
      <c r="AB15" s="14"/>
      <c r="AC15" s="51">
        <f t="shared" si="4"/>
        <v>0</v>
      </c>
      <c r="AD15" s="16">
        <f t="shared" si="5"/>
        <v>0</v>
      </c>
      <c r="AE15" s="53"/>
      <c r="AF15" s="15"/>
      <c r="AG15" s="22">
        <v>8</v>
      </c>
      <c r="AH15" s="20" t="s">
        <v>24</v>
      </c>
      <c r="AI15" s="256" t="s">
        <v>115</v>
      </c>
      <c r="AJ15" s="256" t="s">
        <v>116</v>
      </c>
      <c r="AK15" s="13"/>
      <c r="AL15" s="13"/>
      <c r="AM15" s="13"/>
      <c r="AN15" s="14"/>
      <c r="AO15" s="51">
        <f t="shared" si="6"/>
        <v>0</v>
      </c>
      <c r="AP15" s="13"/>
      <c r="AQ15" s="13"/>
      <c r="AR15" s="13"/>
      <c r="AS15" s="14"/>
      <c r="AT15" s="51">
        <f t="shared" si="7"/>
        <v>0</v>
      </c>
      <c r="AU15" s="13"/>
      <c r="AV15" s="13"/>
      <c r="AW15" s="13"/>
      <c r="AX15" s="14"/>
      <c r="AY15" s="51">
        <f t="shared" si="8"/>
        <v>0</v>
      </c>
      <c r="AZ15" s="13"/>
      <c r="BA15" s="13"/>
      <c r="BB15" s="13"/>
      <c r="BC15" s="14"/>
      <c r="BD15" s="51">
        <f t="shared" si="9"/>
        <v>0</v>
      </c>
      <c r="BE15" s="13"/>
      <c r="BF15" s="13"/>
      <c r="BG15" s="13"/>
      <c r="BH15" s="14"/>
      <c r="BI15" s="51">
        <f t="shared" si="10"/>
        <v>0</v>
      </c>
      <c r="BJ15" s="15">
        <f t="shared" si="11"/>
        <v>0</v>
      </c>
      <c r="BK15" s="56"/>
      <c r="BL15" s="50">
        <f t="shared" si="12"/>
        <v>0</v>
      </c>
      <c r="BM15" s="17">
        <f t="shared" si="13"/>
        <v>0</v>
      </c>
    </row>
    <row r="16" spans="1:65" ht="16.05" customHeight="1">
      <c r="A16" s="188">
        <v>9</v>
      </c>
      <c r="B16" s="255" t="s">
        <v>46</v>
      </c>
      <c r="C16" s="302" t="s">
        <v>117</v>
      </c>
      <c r="D16" s="302" t="s">
        <v>37</v>
      </c>
      <c r="E16" s="47"/>
      <c r="F16" s="13"/>
      <c r="G16" s="13"/>
      <c r="H16" s="14"/>
      <c r="I16" s="28">
        <f t="shared" si="0"/>
        <v>0</v>
      </c>
      <c r="J16" s="13"/>
      <c r="K16" s="13"/>
      <c r="L16" s="13"/>
      <c r="M16" s="14"/>
      <c r="N16" s="51">
        <f t="shared" si="1"/>
        <v>0</v>
      </c>
      <c r="O16" s="13"/>
      <c r="P16" s="13"/>
      <c r="Q16" s="13"/>
      <c r="R16" s="14"/>
      <c r="S16" s="28">
        <f t="shared" si="2"/>
        <v>0</v>
      </c>
      <c r="T16" s="13"/>
      <c r="U16" s="13"/>
      <c r="V16" s="13"/>
      <c r="W16" s="14"/>
      <c r="X16" s="28">
        <f t="shared" si="3"/>
        <v>0</v>
      </c>
      <c r="Y16" s="13"/>
      <c r="Z16" s="13"/>
      <c r="AA16" s="13"/>
      <c r="AB16" s="14"/>
      <c r="AC16" s="51">
        <f t="shared" si="4"/>
        <v>0</v>
      </c>
      <c r="AD16" s="16">
        <f t="shared" si="5"/>
        <v>0</v>
      </c>
      <c r="AE16" s="53"/>
      <c r="AF16" s="15"/>
      <c r="AG16" s="22">
        <v>9</v>
      </c>
      <c r="AH16" s="20" t="s">
        <v>24</v>
      </c>
      <c r="AI16" s="302" t="s">
        <v>117</v>
      </c>
      <c r="AJ16" s="302" t="s">
        <v>37</v>
      </c>
      <c r="AK16" s="13"/>
      <c r="AL16" s="13"/>
      <c r="AM16" s="13"/>
      <c r="AN16" s="14"/>
      <c r="AO16" s="51">
        <f t="shared" si="6"/>
        <v>0</v>
      </c>
      <c r="AP16" s="13"/>
      <c r="AQ16" s="13"/>
      <c r="AR16" s="13"/>
      <c r="AS16" s="14"/>
      <c r="AT16" s="51">
        <f t="shared" si="7"/>
        <v>0</v>
      </c>
      <c r="AU16" s="13"/>
      <c r="AV16" s="13"/>
      <c r="AW16" s="13"/>
      <c r="AX16" s="14"/>
      <c r="AY16" s="51">
        <f t="shared" si="8"/>
        <v>0</v>
      </c>
      <c r="AZ16" s="13"/>
      <c r="BA16" s="13"/>
      <c r="BB16" s="13"/>
      <c r="BC16" s="14"/>
      <c r="BD16" s="51">
        <f t="shared" si="9"/>
        <v>0</v>
      </c>
      <c r="BE16" s="13"/>
      <c r="BF16" s="13"/>
      <c r="BG16" s="13"/>
      <c r="BH16" s="14"/>
      <c r="BI16" s="51">
        <f t="shared" si="10"/>
        <v>0</v>
      </c>
      <c r="BJ16" s="15">
        <f t="shared" si="11"/>
        <v>0</v>
      </c>
      <c r="BK16" s="56"/>
      <c r="BL16" s="50">
        <f t="shared" si="12"/>
        <v>0</v>
      </c>
      <c r="BM16" s="17">
        <f t="shared" si="13"/>
        <v>0</v>
      </c>
    </row>
    <row r="17" spans="1:65" ht="16.05" customHeight="1">
      <c r="A17" s="188">
        <v>10</v>
      </c>
      <c r="B17" s="255" t="s">
        <v>46</v>
      </c>
      <c r="C17" s="256" t="s">
        <v>118</v>
      </c>
      <c r="D17" s="256" t="s">
        <v>119</v>
      </c>
      <c r="E17" s="47"/>
      <c r="F17" s="13"/>
      <c r="G17" s="13"/>
      <c r="H17" s="14"/>
      <c r="I17" s="28">
        <f t="shared" si="0"/>
        <v>0</v>
      </c>
      <c r="J17" s="13"/>
      <c r="K17" s="13"/>
      <c r="L17" s="13"/>
      <c r="M17" s="14"/>
      <c r="N17" s="51">
        <f t="shared" si="1"/>
        <v>0</v>
      </c>
      <c r="O17" s="13"/>
      <c r="P17" s="13"/>
      <c r="Q17" s="13"/>
      <c r="R17" s="14"/>
      <c r="S17" s="28">
        <f t="shared" si="2"/>
        <v>0</v>
      </c>
      <c r="T17" s="13"/>
      <c r="U17" s="13"/>
      <c r="V17" s="13"/>
      <c r="W17" s="14"/>
      <c r="X17" s="28">
        <f t="shared" si="3"/>
        <v>0</v>
      </c>
      <c r="Y17" s="13"/>
      <c r="Z17" s="13"/>
      <c r="AA17" s="13"/>
      <c r="AB17" s="14"/>
      <c r="AC17" s="51">
        <f t="shared" si="4"/>
        <v>0</v>
      </c>
      <c r="AD17" s="16">
        <f t="shared" si="5"/>
        <v>0</v>
      </c>
      <c r="AE17" s="53"/>
      <c r="AF17" s="15"/>
      <c r="AG17" s="22">
        <v>10</v>
      </c>
      <c r="AH17" s="20" t="s">
        <v>24</v>
      </c>
      <c r="AI17" s="256" t="s">
        <v>118</v>
      </c>
      <c r="AJ17" s="256" t="s">
        <v>119</v>
      </c>
      <c r="AK17" s="13"/>
      <c r="AL17" s="13"/>
      <c r="AM17" s="13"/>
      <c r="AN17" s="14"/>
      <c r="AO17" s="51">
        <f t="shared" si="6"/>
        <v>0</v>
      </c>
      <c r="AP17" s="13"/>
      <c r="AQ17" s="13"/>
      <c r="AR17" s="13"/>
      <c r="AS17" s="14"/>
      <c r="AT17" s="51">
        <f t="shared" si="7"/>
        <v>0</v>
      </c>
      <c r="AU17" s="13"/>
      <c r="AV17" s="13"/>
      <c r="AW17" s="13"/>
      <c r="AX17" s="14"/>
      <c r="AY17" s="51">
        <f t="shared" si="8"/>
        <v>0</v>
      </c>
      <c r="AZ17" s="13"/>
      <c r="BA17" s="13"/>
      <c r="BB17" s="13"/>
      <c r="BC17" s="14"/>
      <c r="BD17" s="51">
        <f t="shared" si="9"/>
        <v>0</v>
      </c>
      <c r="BE17" s="13"/>
      <c r="BF17" s="13"/>
      <c r="BG17" s="13"/>
      <c r="BH17" s="14"/>
      <c r="BI17" s="51">
        <f t="shared" si="10"/>
        <v>0</v>
      </c>
      <c r="BJ17" s="15">
        <f t="shared" si="11"/>
        <v>0</v>
      </c>
      <c r="BK17" s="56"/>
      <c r="BL17" s="50">
        <f t="shared" si="12"/>
        <v>0</v>
      </c>
      <c r="BM17" s="17">
        <f t="shared" si="13"/>
        <v>0</v>
      </c>
    </row>
    <row r="18" spans="1:65" ht="16.05" customHeight="1">
      <c r="A18" s="188">
        <v>11</v>
      </c>
      <c r="B18" s="255" t="s">
        <v>46</v>
      </c>
      <c r="C18" s="256" t="s">
        <v>122</v>
      </c>
      <c r="D18" s="256" t="s">
        <v>123</v>
      </c>
      <c r="E18" s="47"/>
      <c r="F18" s="13"/>
      <c r="G18" s="13"/>
      <c r="H18" s="14"/>
      <c r="I18" s="28">
        <f t="shared" si="0"/>
        <v>0</v>
      </c>
      <c r="J18" s="13"/>
      <c r="K18" s="13"/>
      <c r="L18" s="13"/>
      <c r="M18" s="14"/>
      <c r="N18" s="51">
        <f t="shared" si="1"/>
        <v>0</v>
      </c>
      <c r="O18" s="13"/>
      <c r="P18" s="13"/>
      <c r="Q18" s="13"/>
      <c r="R18" s="14"/>
      <c r="S18" s="28">
        <f t="shared" si="2"/>
        <v>0</v>
      </c>
      <c r="T18" s="13"/>
      <c r="U18" s="13"/>
      <c r="V18" s="13"/>
      <c r="W18" s="14"/>
      <c r="X18" s="28">
        <f t="shared" si="3"/>
        <v>0</v>
      </c>
      <c r="Y18" s="13"/>
      <c r="Z18" s="13"/>
      <c r="AA18" s="13"/>
      <c r="AB18" s="14"/>
      <c r="AC18" s="51">
        <f t="shared" si="4"/>
        <v>0</v>
      </c>
      <c r="AD18" s="16">
        <f t="shared" si="5"/>
        <v>0</v>
      </c>
      <c r="AE18" s="53"/>
      <c r="AF18" s="15"/>
      <c r="AG18" s="22">
        <v>11</v>
      </c>
      <c r="AH18" s="20" t="s">
        <v>24</v>
      </c>
      <c r="AI18" s="256" t="s">
        <v>122</v>
      </c>
      <c r="AJ18" s="256" t="s">
        <v>123</v>
      </c>
      <c r="AK18" s="13"/>
      <c r="AL18" s="13"/>
      <c r="AM18" s="13"/>
      <c r="AN18" s="14"/>
      <c r="AO18" s="51">
        <f t="shared" si="6"/>
        <v>0</v>
      </c>
      <c r="AP18" s="13"/>
      <c r="AQ18" s="13"/>
      <c r="AR18" s="13"/>
      <c r="AS18" s="14"/>
      <c r="AT18" s="51">
        <f t="shared" si="7"/>
        <v>0</v>
      </c>
      <c r="AU18" s="13"/>
      <c r="AV18" s="13"/>
      <c r="AW18" s="13"/>
      <c r="AX18" s="14"/>
      <c r="AY18" s="51">
        <f t="shared" si="8"/>
        <v>0</v>
      </c>
      <c r="AZ18" s="13"/>
      <c r="BA18" s="13"/>
      <c r="BB18" s="13"/>
      <c r="BC18" s="14"/>
      <c r="BD18" s="51">
        <f t="shared" si="9"/>
        <v>0</v>
      </c>
      <c r="BE18" s="13"/>
      <c r="BF18" s="13"/>
      <c r="BG18" s="13"/>
      <c r="BH18" s="14"/>
      <c r="BI18" s="51">
        <f t="shared" si="10"/>
        <v>0</v>
      </c>
      <c r="BJ18" s="15">
        <f t="shared" si="11"/>
        <v>0</v>
      </c>
      <c r="BK18" s="56"/>
      <c r="BL18" s="50">
        <f t="shared" si="12"/>
        <v>0</v>
      </c>
      <c r="BM18" s="17">
        <f t="shared" si="13"/>
        <v>0</v>
      </c>
    </row>
    <row r="19" spans="1:65" ht="16.05" customHeight="1">
      <c r="A19" s="188">
        <v>12</v>
      </c>
      <c r="B19" s="255" t="s">
        <v>46</v>
      </c>
      <c r="C19" s="256" t="s">
        <v>124</v>
      </c>
      <c r="D19" s="256" t="s">
        <v>125</v>
      </c>
      <c r="E19" s="47"/>
      <c r="F19" s="13"/>
      <c r="G19" s="13"/>
      <c r="H19" s="14"/>
      <c r="I19" s="28">
        <f t="shared" si="0"/>
        <v>0</v>
      </c>
      <c r="J19" s="13"/>
      <c r="K19" s="13"/>
      <c r="L19" s="13"/>
      <c r="M19" s="14"/>
      <c r="N19" s="51">
        <f t="shared" si="1"/>
        <v>0</v>
      </c>
      <c r="O19" s="13"/>
      <c r="P19" s="13"/>
      <c r="Q19" s="13"/>
      <c r="R19" s="14"/>
      <c r="S19" s="28">
        <f t="shared" si="2"/>
        <v>0</v>
      </c>
      <c r="T19" s="13"/>
      <c r="U19" s="13"/>
      <c r="V19" s="13"/>
      <c r="W19" s="14"/>
      <c r="X19" s="28">
        <f t="shared" si="3"/>
        <v>0</v>
      </c>
      <c r="Y19" s="13"/>
      <c r="Z19" s="13"/>
      <c r="AA19" s="13"/>
      <c r="AB19" s="14"/>
      <c r="AC19" s="51">
        <f t="shared" si="4"/>
        <v>0</v>
      </c>
      <c r="AD19" s="16">
        <f t="shared" si="5"/>
        <v>0</v>
      </c>
      <c r="AE19" s="53"/>
      <c r="AF19" s="15"/>
      <c r="AG19" s="22">
        <v>12</v>
      </c>
      <c r="AH19" s="20" t="s">
        <v>24</v>
      </c>
      <c r="AI19" s="256" t="s">
        <v>124</v>
      </c>
      <c r="AJ19" s="256" t="s">
        <v>125</v>
      </c>
      <c r="AK19" s="13"/>
      <c r="AL19" s="13"/>
      <c r="AM19" s="13"/>
      <c r="AN19" s="14"/>
      <c r="AO19" s="51">
        <f t="shared" si="6"/>
        <v>0</v>
      </c>
      <c r="AP19" s="13"/>
      <c r="AQ19" s="13"/>
      <c r="AR19" s="13"/>
      <c r="AS19" s="14"/>
      <c r="AT19" s="51">
        <f t="shared" si="7"/>
        <v>0</v>
      </c>
      <c r="AU19" s="13"/>
      <c r="AV19" s="13"/>
      <c r="AW19" s="13"/>
      <c r="AX19" s="14"/>
      <c r="AY19" s="51">
        <f t="shared" si="8"/>
        <v>0</v>
      </c>
      <c r="AZ19" s="13"/>
      <c r="BA19" s="13"/>
      <c r="BB19" s="13"/>
      <c r="BC19" s="14"/>
      <c r="BD19" s="51">
        <f t="shared" si="9"/>
        <v>0</v>
      </c>
      <c r="BE19" s="13"/>
      <c r="BF19" s="13"/>
      <c r="BG19" s="13"/>
      <c r="BH19" s="14"/>
      <c r="BI19" s="51">
        <f t="shared" si="10"/>
        <v>0</v>
      </c>
      <c r="BJ19" s="15">
        <f t="shared" si="11"/>
        <v>0</v>
      </c>
      <c r="BK19" s="56"/>
      <c r="BL19" s="50">
        <f t="shared" si="12"/>
        <v>0</v>
      </c>
      <c r="BM19" s="17">
        <f t="shared" si="13"/>
        <v>0</v>
      </c>
    </row>
    <row r="20" spans="1:65" ht="16.05" customHeight="1">
      <c r="A20" s="188">
        <v>13</v>
      </c>
      <c r="B20" s="257" t="s">
        <v>46</v>
      </c>
      <c r="C20" s="256" t="s">
        <v>128</v>
      </c>
      <c r="D20" s="256" t="s">
        <v>20</v>
      </c>
      <c r="E20" s="47"/>
      <c r="F20" s="13"/>
      <c r="G20" s="13"/>
      <c r="H20" s="14"/>
      <c r="I20" s="28">
        <f t="shared" si="0"/>
        <v>0</v>
      </c>
      <c r="J20" s="13"/>
      <c r="K20" s="13"/>
      <c r="L20" s="13"/>
      <c r="M20" s="14"/>
      <c r="N20" s="51">
        <f t="shared" si="1"/>
        <v>0</v>
      </c>
      <c r="O20" s="13"/>
      <c r="P20" s="13"/>
      <c r="Q20" s="13"/>
      <c r="R20" s="14"/>
      <c r="S20" s="28">
        <f t="shared" si="2"/>
        <v>0</v>
      </c>
      <c r="T20" s="13"/>
      <c r="U20" s="13"/>
      <c r="V20" s="13"/>
      <c r="W20" s="14"/>
      <c r="X20" s="28">
        <f t="shared" si="3"/>
        <v>0</v>
      </c>
      <c r="Y20" s="13"/>
      <c r="Z20" s="13"/>
      <c r="AA20" s="13"/>
      <c r="AB20" s="14"/>
      <c r="AC20" s="51">
        <f t="shared" si="4"/>
        <v>0</v>
      </c>
      <c r="AD20" s="16">
        <f t="shared" si="5"/>
        <v>0</v>
      </c>
      <c r="AE20" s="53"/>
      <c r="AF20" s="15"/>
      <c r="AG20" s="22">
        <v>13</v>
      </c>
      <c r="AH20" s="20" t="s">
        <v>24</v>
      </c>
      <c r="AI20" s="256" t="s">
        <v>128</v>
      </c>
      <c r="AJ20" s="256" t="s">
        <v>20</v>
      </c>
      <c r="AK20" s="13"/>
      <c r="AL20" s="13"/>
      <c r="AM20" s="13"/>
      <c r="AN20" s="14"/>
      <c r="AO20" s="51">
        <f t="shared" si="6"/>
        <v>0</v>
      </c>
      <c r="AP20" s="13"/>
      <c r="AQ20" s="13"/>
      <c r="AR20" s="13"/>
      <c r="AS20" s="14"/>
      <c r="AT20" s="51">
        <f t="shared" si="7"/>
        <v>0</v>
      </c>
      <c r="AU20" s="13"/>
      <c r="AV20" s="13"/>
      <c r="AW20" s="13"/>
      <c r="AX20" s="14"/>
      <c r="AY20" s="51">
        <f t="shared" si="8"/>
        <v>0</v>
      </c>
      <c r="AZ20" s="13"/>
      <c r="BA20" s="13"/>
      <c r="BB20" s="13"/>
      <c r="BC20" s="14"/>
      <c r="BD20" s="51">
        <f t="shared" si="9"/>
        <v>0</v>
      </c>
      <c r="BE20" s="13"/>
      <c r="BF20" s="13"/>
      <c r="BG20" s="13"/>
      <c r="BH20" s="14"/>
      <c r="BI20" s="51">
        <f t="shared" si="10"/>
        <v>0</v>
      </c>
      <c r="BJ20" s="15">
        <f t="shared" si="11"/>
        <v>0</v>
      </c>
      <c r="BK20" s="56"/>
      <c r="BL20" s="50">
        <f t="shared" si="12"/>
        <v>0</v>
      </c>
      <c r="BM20" s="17">
        <f t="shared" si="13"/>
        <v>0</v>
      </c>
    </row>
    <row r="21" spans="1:65" ht="16.05" customHeight="1">
      <c r="A21" s="188">
        <v>14</v>
      </c>
      <c r="B21" s="257" t="s">
        <v>63</v>
      </c>
      <c r="C21" s="256" t="s">
        <v>131</v>
      </c>
      <c r="D21" s="256" t="s">
        <v>26</v>
      </c>
      <c r="E21" s="47"/>
      <c r="F21" s="13"/>
      <c r="G21" s="13"/>
      <c r="H21" s="14"/>
      <c r="I21" s="28">
        <f t="shared" si="0"/>
        <v>0</v>
      </c>
      <c r="J21" s="13"/>
      <c r="K21" s="13"/>
      <c r="L21" s="13"/>
      <c r="M21" s="14"/>
      <c r="N21" s="51">
        <f t="shared" si="1"/>
        <v>0</v>
      </c>
      <c r="O21" s="13"/>
      <c r="P21" s="13"/>
      <c r="Q21" s="13"/>
      <c r="R21" s="14"/>
      <c r="S21" s="28">
        <f t="shared" si="2"/>
        <v>0</v>
      </c>
      <c r="T21" s="13"/>
      <c r="U21" s="13"/>
      <c r="V21" s="13"/>
      <c r="W21" s="14"/>
      <c r="X21" s="28">
        <f t="shared" si="3"/>
        <v>0</v>
      </c>
      <c r="Y21" s="13"/>
      <c r="Z21" s="13"/>
      <c r="AA21" s="13"/>
      <c r="AB21" s="14"/>
      <c r="AC21" s="51">
        <f t="shared" si="4"/>
        <v>0</v>
      </c>
      <c r="AD21" s="16">
        <f t="shared" si="5"/>
        <v>0</v>
      </c>
      <c r="AE21" s="53"/>
      <c r="AF21" s="15"/>
      <c r="AG21" s="22">
        <v>14</v>
      </c>
      <c r="AH21" s="20" t="s">
        <v>24</v>
      </c>
      <c r="AI21" s="256" t="s">
        <v>131</v>
      </c>
      <c r="AJ21" s="256" t="s">
        <v>26</v>
      </c>
      <c r="AK21" s="13"/>
      <c r="AL21" s="13"/>
      <c r="AM21" s="13"/>
      <c r="AN21" s="14"/>
      <c r="AO21" s="51">
        <f t="shared" si="6"/>
        <v>0</v>
      </c>
      <c r="AP21" s="13"/>
      <c r="AQ21" s="13"/>
      <c r="AR21" s="13"/>
      <c r="AS21" s="14"/>
      <c r="AT21" s="51">
        <f t="shared" si="7"/>
        <v>0</v>
      </c>
      <c r="AU21" s="13"/>
      <c r="AV21" s="13"/>
      <c r="AW21" s="13"/>
      <c r="AX21" s="14"/>
      <c r="AY21" s="51">
        <f t="shared" si="8"/>
        <v>0</v>
      </c>
      <c r="AZ21" s="13"/>
      <c r="BA21" s="13"/>
      <c r="BB21" s="13"/>
      <c r="BC21" s="14"/>
      <c r="BD21" s="51">
        <f t="shared" si="9"/>
        <v>0</v>
      </c>
      <c r="BE21" s="13"/>
      <c r="BF21" s="13"/>
      <c r="BG21" s="13"/>
      <c r="BH21" s="14"/>
      <c r="BI21" s="51">
        <f t="shared" si="10"/>
        <v>0</v>
      </c>
      <c r="BJ21" s="15">
        <f t="shared" si="11"/>
        <v>0</v>
      </c>
      <c r="BK21" s="56"/>
      <c r="BL21" s="50">
        <f t="shared" si="12"/>
        <v>0</v>
      </c>
      <c r="BM21" s="17">
        <f t="shared" si="13"/>
        <v>0</v>
      </c>
    </row>
    <row r="22" spans="1:65" ht="16.05" customHeight="1">
      <c r="A22" s="188">
        <v>15</v>
      </c>
      <c r="B22" s="257" t="s">
        <v>63</v>
      </c>
      <c r="C22" s="256" t="s">
        <v>132</v>
      </c>
      <c r="D22" s="256" t="s">
        <v>133</v>
      </c>
      <c r="E22" s="47"/>
      <c r="F22" s="13"/>
      <c r="G22" s="13"/>
      <c r="H22" s="14"/>
      <c r="I22" s="28">
        <f t="shared" si="0"/>
        <v>0</v>
      </c>
      <c r="J22" s="13"/>
      <c r="K22" s="13"/>
      <c r="L22" s="13"/>
      <c r="M22" s="14"/>
      <c r="N22" s="51">
        <f t="shared" si="1"/>
        <v>0</v>
      </c>
      <c r="O22" s="13"/>
      <c r="P22" s="13"/>
      <c r="Q22" s="13"/>
      <c r="R22" s="14"/>
      <c r="S22" s="28">
        <f t="shared" si="2"/>
        <v>0</v>
      </c>
      <c r="T22" s="13"/>
      <c r="U22" s="13"/>
      <c r="V22" s="13"/>
      <c r="W22" s="14"/>
      <c r="X22" s="28">
        <f t="shared" si="3"/>
        <v>0</v>
      </c>
      <c r="Y22" s="13"/>
      <c r="Z22" s="13"/>
      <c r="AA22" s="13"/>
      <c r="AB22" s="14"/>
      <c r="AC22" s="51">
        <f t="shared" si="4"/>
        <v>0</v>
      </c>
      <c r="AD22" s="16">
        <f t="shared" si="5"/>
        <v>0</v>
      </c>
      <c r="AE22" s="53"/>
      <c r="AF22" s="15"/>
      <c r="AG22" s="22">
        <v>15</v>
      </c>
      <c r="AH22" s="20" t="s">
        <v>24</v>
      </c>
      <c r="AI22" s="256" t="s">
        <v>132</v>
      </c>
      <c r="AJ22" s="256" t="s">
        <v>133</v>
      </c>
      <c r="AK22" s="13"/>
      <c r="AL22" s="13"/>
      <c r="AM22" s="13"/>
      <c r="AN22" s="14"/>
      <c r="AO22" s="51">
        <f t="shared" si="6"/>
        <v>0</v>
      </c>
      <c r="AP22" s="13"/>
      <c r="AQ22" s="13"/>
      <c r="AR22" s="13"/>
      <c r="AS22" s="14"/>
      <c r="AT22" s="51">
        <f t="shared" si="7"/>
        <v>0</v>
      </c>
      <c r="AU22" s="13"/>
      <c r="AV22" s="13"/>
      <c r="AW22" s="13"/>
      <c r="AX22" s="14"/>
      <c r="AY22" s="51">
        <f t="shared" si="8"/>
        <v>0</v>
      </c>
      <c r="AZ22" s="13"/>
      <c r="BA22" s="13"/>
      <c r="BB22" s="13"/>
      <c r="BC22" s="14"/>
      <c r="BD22" s="51">
        <f t="shared" si="9"/>
        <v>0</v>
      </c>
      <c r="BE22" s="13"/>
      <c r="BF22" s="13"/>
      <c r="BG22" s="13"/>
      <c r="BH22" s="14"/>
      <c r="BI22" s="51">
        <f t="shared" si="10"/>
        <v>0</v>
      </c>
      <c r="BJ22" s="15">
        <f t="shared" si="11"/>
        <v>0</v>
      </c>
      <c r="BK22" s="56"/>
      <c r="BL22" s="50">
        <f t="shared" si="12"/>
        <v>0</v>
      </c>
      <c r="BM22" s="17">
        <f t="shared" si="13"/>
        <v>0</v>
      </c>
    </row>
    <row r="23" spans="1:65" ht="16.05" customHeight="1">
      <c r="A23" s="188">
        <v>16</v>
      </c>
      <c r="B23" s="257" t="s">
        <v>63</v>
      </c>
      <c r="C23" s="256" t="s">
        <v>134</v>
      </c>
      <c r="D23" s="256" t="s">
        <v>135</v>
      </c>
      <c r="E23" s="47"/>
      <c r="F23" s="13"/>
      <c r="G23" s="13"/>
      <c r="H23" s="14"/>
      <c r="I23" s="28">
        <f t="shared" si="0"/>
        <v>0</v>
      </c>
      <c r="J23" s="13"/>
      <c r="K23" s="13"/>
      <c r="L23" s="13"/>
      <c r="M23" s="14"/>
      <c r="N23" s="51">
        <f t="shared" si="1"/>
        <v>0</v>
      </c>
      <c r="O23" s="13"/>
      <c r="P23" s="13"/>
      <c r="Q23" s="13"/>
      <c r="R23" s="14"/>
      <c r="S23" s="28">
        <f t="shared" si="2"/>
        <v>0</v>
      </c>
      <c r="T23" s="13"/>
      <c r="U23" s="13"/>
      <c r="V23" s="13"/>
      <c r="W23" s="14"/>
      <c r="X23" s="28">
        <f t="shared" si="3"/>
        <v>0</v>
      </c>
      <c r="Y23" s="13"/>
      <c r="Z23" s="13"/>
      <c r="AA23" s="13"/>
      <c r="AB23" s="14"/>
      <c r="AC23" s="51">
        <f t="shared" si="4"/>
        <v>0</v>
      </c>
      <c r="AD23" s="16">
        <f t="shared" si="5"/>
        <v>0</v>
      </c>
      <c r="AE23" s="53"/>
      <c r="AF23" s="15"/>
      <c r="AG23" s="22">
        <v>16</v>
      </c>
      <c r="AH23" s="20" t="s">
        <v>25</v>
      </c>
      <c r="AI23" s="256" t="s">
        <v>134</v>
      </c>
      <c r="AJ23" s="256" t="s">
        <v>135</v>
      </c>
      <c r="AK23" s="13"/>
      <c r="AL23" s="13"/>
      <c r="AM23" s="13"/>
      <c r="AN23" s="14"/>
      <c r="AO23" s="51">
        <f t="shared" si="6"/>
        <v>0</v>
      </c>
      <c r="AP23" s="13"/>
      <c r="AQ23" s="13"/>
      <c r="AR23" s="13"/>
      <c r="AS23" s="14"/>
      <c r="AT23" s="51">
        <f t="shared" si="7"/>
        <v>0</v>
      </c>
      <c r="AU23" s="13"/>
      <c r="AV23" s="13"/>
      <c r="AW23" s="13"/>
      <c r="AX23" s="14"/>
      <c r="AY23" s="51">
        <f t="shared" si="8"/>
        <v>0</v>
      </c>
      <c r="AZ23" s="13"/>
      <c r="BA23" s="13"/>
      <c r="BB23" s="13"/>
      <c r="BC23" s="14"/>
      <c r="BD23" s="51">
        <f t="shared" si="9"/>
        <v>0</v>
      </c>
      <c r="BE23" s="13"/>
      <c r="BF23" s="13"/>
      <c r="BG23" s="13"/>
      <c r="BH23" s="14"/>
      <c r="BI23" s="51">
        <f t="shared" si="10"/>
        <v>0</v>
      </c>
      <c r="BJ23" s="15">
        <f t="shared" si="11"/>
        <v>0</v>
      </c>
      <c r="BK23" s="56"/>
      <c r="BL23" s="50">
        <f t="shared" si="12"/>
        <v>0</v>
      </c>
      <c r="BM23" s="17">
        <f t="shared" si="13"/>
        <v>0</v>
      </c>
    </row>
    <row r="24" spans="1:65" ht="16.05" customHeight="1">
      <c r="A24" s="188">
        <v>17</v>
      </c>
      <c r="B24" s="257" t="s">
        <v>63</v>
      </c>
      <c r="C24" s="256" t="s">
        <v>136</v>
      </c>
      <c r="D24" s="256" t="s">
        <v>137</v>
      </c>
      <c r="E24" s="47"/>
      <c r="F24" s="13"/>
      <c r="G24" s="13"/>
      <c r="H24" s="14"/>
      <c r="I24" s="28">
        <f t="shared" si="0"/>
        <v>0</v>
      </c>
      <c r="J24" s="13"/>
      <c r="K24" s="13"/>
      <c r="L24" s="13"/>
      <c r="M24" s="14"/>
      <c r="N24" s="51">
        <f t="shared" si="1"/>
        <v>0</v>
      </c>
      <c r="O24" s="13"/>
      <c r="P24" s="13"/>
      <c r="Q24" s="13"/>
      <c r="R24" s="14"/>
      <c r="S24" s="28">
        <f t="shared" si="2"/>
        <v>0</v>
      </c>
      <c r="T24" s="13"/>
      <c r="U24" s="13"/>
      <c r="V24" s="13"/>
      <c r="W24" s="14"/>
      <c r="X24" s="28">
        <f t="shared" si="3"/>
        <v>0</v>
      </c>
      <c r="Y24" s="13"/>
      <c r="Z24" s="13"/>
      <c r="AA24" s="13"/>
      <c r="AB24" s="14"/>
      <c r="AC24" s="51">
        <f t="shared" si="4"/>
        <v>0</v>
      </c>
      <c r="AD24" s="16">
        <f t="shared" si="5"/>
        <v>0</v>
      </c>
      <c r="AE24" s="53"/>
      <c r="AF24" s="15"/>
      <c r="AG24" s="22">
        <v>17</v>
      </c>
      <c r="AH24" s="20" t="s">
        <v>25</v>
      </c>
      <c r="AI24" s="256" t="s">
        <v>136</v>
      </c>
      <c r="AJ24" s="256" t="s">
        <v>137</v>
      </c>
      <c r="AK24" s="13"/>
      <c r="AL24" s="13"/>
      <c r="AM24" s="13"/>
      <c r="AN24" s="14"/>
      <c r="AO24" s="51">
        <f t="shared" si="6"/>
        <v>0</v>
      </c>
      <c r="AP24" s="13"/>
      <c r="AQ24" s="13"/>
      <c r="AR24" s="13"/>
      <c r="AS24" s="14"/>
      <c r="AT24" s="51">
        <f t="shared" si="7"/>
        <v>0</v>
      </c>
      <c r="AU24" s="13"/>
      <c r="AV24" s="13"/>
      <c r="AW24" s="13"/>
      <c r="AX24" s="14"/>
      <c r="AY24" s="51">
        <f t="shared" si="8"/>
        <v>0</v>
      </c>
      <c r="AZ24" s="13"/>
      <c r="BA24" s="13"/>
      <c r="BB24" s="13"/>
      <c r="BC24" s="14"/>
      <c r="BD24" s="51">
        <f t="shared" si="9"/>
        <v>0</v>
      </c>
      <c r="BE24" s="13"/>
      <c r="BF24" s="13"/>
      <c r="BG24" s="13"/>
      <c r="BH24" s="14"/>
      <c r="BI24" s="51">
        <f t="shared" si="10"/>
        <v>0</v>
      </c>
      <c r="BJ24" s="15">
        <f t="shared" si="11"/>
        <v>0</v>
      </c>
      <c r="BK24" s="56"/>
      <c r="BL24" s="50">
        <f t="shared" si="12"/>
        <v>0</v>
      </c>
      <c r="BM24" s="17">
        <f t="shared" si="13"/>
        <v>0</v>
      </c>
    </row>
    <row r="25" spans="1:65" ht="16.05" customHeight="1">
      <c r="A25" s="188">
        <v>18</v>
      </c>
      <c r="B25" s="257" t="s">
        <v>63</v>
      </c>
      <c r="C25" s="256" t="s">
        <v>138</v>
      </c>
      <c r="D25" s="256" t="s">
        <v>139</v>
      </c>
      <c r="E25" s="47"/>
      <c r="F25" s="13"/>
      <c r="G25" s="13"/>
      <c r="H25" s="14"/>
      <c r="I25" s="28">
        <f t="shared" si="0"/>
        <v>0</v>
      </c>
      <c r="J25" s="13"/>
      <c r="K25" s="13"/>
      <c r="L25" s="13"/>
      <c r="M25" s="14"/>
      <c r="N25" s="51">
        <f t="shared" si="1"/>
        <v>0</v>
      </c>
      <c r="O25" s="13"/>
      <c r="P25" s="13"/>
      <c r="Q25" s="13"/>
      <c r="R25" s="14"/>
      <c r="S25" s="28">
        <f t="shared" si="2"/>
        <v>0</v>
      </c>
      <c r="T25" s="13"/>
      <c r="U25" s="13"/>
      <c r="V25" s="13"/>
      <c r="W25" s="14"/>
      <c r="X25" s="28">
        <f t="shared" si="3"/>
        <v>0</v>
      </c>
      <c r="Y25" s="13"/>
      <c r="Z25" s="13"/>
      <c r="AA25" s="13"/>
      <c r="AB25" s="14"/>
      <c r="AC25" s="51">
        <f t="shared" si="4"/>
        <v>0</v>
      </c>
      <c r="AD25" s="16">
        <f t="shared" si="5"/>
        <v>0</v>
      </c>
      <c r="AE25" s="53"/>
      <c r="AF25" s="15"/>
      <c r="AG25" s="22">
        <v>18</v>
      </c>
      <c r="AH25" s="20" t="s">
        <v>25</v>
      </c>
      <c r="AI25" s="256" t="s">
        <v>138</v>
      </c>
      <c r="AJ25" s="256" t="s">
        <v>139</v>
      </c>
      <c r="AK25" s="13"/>
      <c r="AL25" s="13"/>
      <c r="AM25" s="13"/>
      <c r="AN25" s="14"/>
      <c r="AO25" s="51">
        <f t="shared" si="6"/>
        <v>0</v>
      </c>
      <c r="AP25" s="13"/>
      <c r="AQ25" s="13"/>
      <c r="AR25" s="13"/>
      <c r="AS25" s="14"/>
      <c r="AT25" s="51">
        <f t="shared" si="7"/>
        <v>0</v>
      </c>
      <c r="AU25" s="13"/>
      <c r="AV25" s="13"/>
      <c r="AW25" s="13"/>
      <c r="AX25" s="14"/>
      <c r="AY25" s="51">
        <f t="shared" si="8"/>
        <v>0</v>
      </c>
      <c r="AZ25" s="13"/>
      <c r="BA25" s="13"/>
      <c r="BB25" s="13"/>
      <c r="BC25" s="14"/>
      <c r="BD25" s="51">
        <f t="shared" si="9"/>
        <v>0</v>
      </c>
      <c r="BE25" s="13"/>
      <c r="BF25" s="13"/>
      <c r="BG25" s="13"/>
      <c r="BH25" s="14"/>
      <c r="BI25" s="51">
        <f t="shared" si="10"/>
        <v>0</v>
      </c>
      <c r="BJ25" s="15">
        <f t="shared" si="11"/>
        <v>0</v>
      </c>
      <c r="BK25" s="56"/>
      <c r="BL25" s="50">
        <f t="shared" si="12"/>
        <v>0</v>
      </c>
      <c r="BM25" s="17">
        <f t="shared" si="13"/>
        <v>0</v>
      </c>
    </row>
    <row r="26" spans="1:65" ht="16.05" customHeight="1">
      <c r="A26" s="188">
        <v>19</v>
      </c>
      <c r="B26" s="257" t="s">
        <v>63</v>
      </c>
      <c r="C26" s="256" t="s">
        <v>140</v>
      </c>
      <c r="D26" s="256" t="s">
        <v>32</v>
      </c>
      <c r="E26" s="47"/>
      <c r="F26" s="13"/>
      <c r="G26" s="13"/>
      <c r="H26" s="14"/>
      <c r="I26" s="28">
        <f t="shared" si="0"/>
        <v>0</v>
      </c>
      <c r="J26" s="13"/>
      <c r="K26" s="13"/>
      <c r="L26" s="13"/>
      <c r="M26" s="14"/>
      <c r="N26" s="51">
        <f t="shared" si="1"/>
        <v>0</v>
      </c>
      <c r="O26" s="13"/>
      <c r="P26" s="13"/>
      <c r="Q26" s="13"/>
      <c r="R26" s="14"/>
      <c r="S26" s="28">
        <f t="shared" si="2"/>
        <v>0</v>
      </c>
      <c r="T26" s="13"/>
      <c r="U26" s="13"/>
      <c r="V26" s="13"/>
      <c r="W26" s="14"/>
      <c r="X26" s="28">
        <f t="shared" si="3"/>
        <v>0</v>
      </c>
      <c r="Y26" s="13"/>
      <c r="Z26" s="13"/>
      <c r="AA26" s="13"/>
      <c r="AB26" s="14"/>
      <c r="AC26" s="51">
        <f t="shared" si="4"/>
        <v>0</v>
      </c>
      <c r="AD26" s="16">
        <f t="shared" si="5"/>
        <v>0</v>
      </c>
      <c r="AE26" s="53"/>
      <c r="AF26" s="15"/>
      <c r="AG26" s="22">
        <v>19</v>
      </c>
      <c r="AH26" s="20" t="s">
        <v>25</v>
      </c>
      <c r="AI26" s="256" t="s">
        <v>140</v>
      </c>
      <c r="AJ26" s="256" t="s">
        <v>32</v>
      </c>
      <c r="AK26" s="13"/>
      <c r="AL26" s="13"/>
      <c r="AM26" s="13"/>
      <c r="AN26" s="14"/>
      <c r="AO26" s="51">
        <f t="shared" si="6"/>
        <v>0</v>
      </c>
      <c r="AP26" s="13"/>
      <c r="AQ26" s="13"/>
      <c r="AR26" s="13"/>
      <c r="AS26" s="14"/>
      <c r="AT26" s="51">
        <f t="shared" si="7"/>
        <v>0</v>
      </c>
      <c r="AU26" s="13"/>
      <c r="AV26" s="13"/>
      <c r="AW26" s="13"/>
      <c r="AX26" s="14"/>
      <c r="AY26" s="51">
        <f t="shared" si="8"/>
        <v>0</v>
      </c>
      <c r="AZ26" s="13"/>
      <c r="BA26" s="13"/>
      <c r="BB26" s="13"/>
      <c r="BC26" s="14"/>
      <c r="BD26" s="51">
        <f t="shared" si="9"/>
        <v>0</v>
      </c>
      <c r="BE26" s="13"/>
      <c r="BF26" s="13"/>
      <c r="BG26" s="13"/>
      <c r="BH26" s="14"/>
      <c r="BI26" s="51">
        <f t="shared" si="10"/>
        <v>0</v>
      </c>
      <c r="BJ26" s="15">
        <f t="shared" si="11"/>
        <v>0</v>
      </c>
      <c r="BK26" s="56"/>
      <c r="BL26" s="50">
        <f t="shared" si="12"/>
        <v>0</v>
      </c>
      <c r="BM26" s="17">
        <f t="shared" si="13"/>
        <v>0</v>
      </c>
    </row>
    <row r="27" spans="1:65" ht="16.05" customHeight="1">
      <c r="A27" s="188">
        <v>20</v>
      </c>
      <c r="B27" s="257" t="s">
        <v>63</v>
      </c>
      <c r="C27" s="256" t="s">
        <v>141</v>
      </c>
      <c r="D27" s="256" t="s">
        <v>142</v>
      </c>
      <c r="E27" s="47"/>
      <c r="F27" s="13"/>
      <c r="G27" s="13"/>
      <c r="H27" s="14"/>
      <c r="I27" s="28">
        <f t="shared" si="0"/>
        <v>0</v>
      </c>
      <c r="J27" s="13"/>
      <c r="K27" s="13"/>
      <c r="L27" s="13"/>
      <c r="M27" s="14"/>
      <c r="N27" s="51">
        <f t="shared" si="1"/>
        <v>0</v>
      </c>
      <c r="O27" s="13"/>
      <c r="P27" s="13"/>
      <c r="Q27" s="13"/>
      <c r="R27" s="14"/>
      <c r="S27" s="28">
        <f t="shared" si="2"/>
        <v>0</v>
      </c>
      <c r="T27" s="13"/>
      <c r="U27" s="13"/>
      <c r="V27" s="13"/>
      <c r="W27" s="14"/>
      <c r="X27" s="28">
        <f t="shared" si="3"/>
        <v>0</v>
      </c>
      <c r="Y27" s="13"/>
      <c r="Z27" s="13"/>
      <c r="AA27" s="13"/>
      <c r="AB27" s="14"/>
      <c r="AC27" s="51">
        <f t="shared" si="4"/>
        <v>0</v>
      </c>
      <c r="AD27" s="16">
        <f t="shared" si="5"/>
        <v>0</v>
      </c>
      <c r="AE27" s="53"/>
      <c r="AF27" s="15"/>
      <c r="AG27" s="22">
        <v>20</v>
      </c>
      <c r="AH27" s="20" t="s">
        <v>25</v>
      </c>
      <c r="AI27" s="256" t="s">
        <v>141</v>
      </c>
      <c r="AJ27" s="256" t="s">
        <v>142</v>
      </c>
      <c r="AK27" s="13"/>
      <c r="AL27" s="13"/>
      <c r="AM27" s="13"/>
      <c r="AN27" s="14"/>
      <c r="AO27" s="51">
        <f t="shared" si="6"/>
        <v>0</v>
      </c>
      <c r="AP27" s="13"/>
      <c r="AQ27" s="13"/>
      <c r="AR27" s="13"/>
      <c r="AS27" s="14"/>
      <c r="AT27" s="51">
        <f t="shared" si="7"/>
        <v>0</v>
      </c>
      <c r="AU27" s="13"/>
      <c r="AV27" s="13"/>
      <c r="AW27" s="13"/>
      <c r="AX27" s="14"/>
      <c r="AY27" s="51">
        <f t="shared" si="8"/>
        <v>0</v>
      </c>
      <c r="AZ27" s="13"/>
      <c r="BA27" s="13"/>
      <c r="BB27" s="13"/>
      <c r="BC27" s="14"/>
      <c r="BD27" s="51">
        <f t="shared" si="9"/>
        <v>0</v>
      </c>
      <c r="BE27" s="13"/>
      <c r="BF27" s="13"/>
      <c r="BG27" s="13"/>
      <c r="BH27" s="14"/>
      <c r="BI27" s="51">
        <f t="shared" si="10"/>
        <v>0</v>
      </c>
      <c r="BJ27" s="15">
        <f t="shared" si="11"/>
        <v>0</v>
      </c>
      <c r="BK27" s="56"/>
      <c r="BL27" s="50">
        <f t="shared" si="12"/>
        <v>0</v>
      </c>
      <c r="BM27" s="17">
        <f t="shared" si="13"/>
        <v>0</v>
      </c>
    </row>
    <row r="28" spans="1:65" ht="16.05" customHeight="1">
      <c r="A28" s="188">
        <v>21</v>
      </c>
      <c r="B28" s="257" t="s">
        <v>63</v>
      </c>
      <c r="C28" s="256" t="s">
        <v>143</v>
      </c>
      <c r="D28" s="256" t="s">
        <v>144</v>
      </c>
      <c r="E28" s="47"/>
      <c r="F28" s="13"/>
      <c r="G28" s="13"/>
      <c r="H28" s="14"/>
      <c r="I28" s="28">
        <f t="shared" si="0"/>
        <v>0</v>
      </c>
      <c r="J28" s="13"/>
      <c r="K28" s="13"/>
      <c r="L28" s="13"/>
      <c r="M28" s="14"/>
      <c r="N28" s="51">
        <f t="shared" si="1"/>
        <v>0</v>
      </c>
      <c r="O28" s="13"/>
      <c r="P28" s="13"/>
      <c r="Q28" s="13"/>
      <c r="R28" s="14"/>
      <c r="S28" s="28">
        <f t="shared" si="2"/>
        <v>0</v>
      </c>
      <c r="T28" s="13"/>
      <c r="U28" s="13"/>
      <c r="V28" s="13"/>
      <c r="W28" s="14"/>
      <c r="X28" s="28">
        <f t="shared" si="3"/>
        <v>0</v>
      </c>
      <c r="Y28" s="13"/>
      <c r="Z28" s="13"/>
      <c r="AA28" s="13"/>
      <c r="AB28" s="14"/>
      <c r="AC28" s="51">
        <f t="shared" si="4"/>
        <v>0</v>
      </c>
      <c r="AD28" s="16">
        <f t="shared" si="5"/>
        <v>0</v>
      </c>
      <c r="AE28" s="53"/>
      <c r="AF28" s="15"/>
      <c r="AG28" s="22">
        <v>21</v>
      </c>
      <c r="AH28" s="20" t="s">
        <v>25</v>
      </c>
      <c r="AI28" s="256" t="s">
        <v>143</v>
      </c>
      <c r="AJ28" s="256" t="s">
        <v>144</v>
      </c>
      <c r="AK28" s="13"/>
      <c r="AL28" s="13"/>
      <c r="AM28" s="13"/>
      <c r="AN28" s="14"/>
      <c r="AO28" s="51">
        <f t="shared" si="6"/>
        <v>0</v>
      </c>
      <c r="AP28" s="13"/>
      <c r="AQ28" s="13"/>
      <c r="AR28" s="13"/>
      <c r="AS28" s="14"/>
      <c r="AT28" s="51">
        <f t="shared" si="7"/>
        <v>0</v>
      </c>
      <c r="AU28" s="13"/>
      <c r="AV28" s="13"/>
      <c r="AW28" s="13"/>
      <c r="AX28" s="14"/>
      <c r="AY28" s="51">
        <f t="shared" si="8"/>
        <v>0</v>
      </c>
      <c r="AZ28" s="13"/>
      <c r="BA28" s="13"/>
      <c r="BB28" s="13"/>
      <c r="BC28" s="14"/>
      <c r="BD28" s="51">
        <f t="shared" si="9"/>
        <v>0</v>
      </c>
      <c r="BE28" s="13"/>
      <c r="BF28" s="13"/>
      <c r="BG28" s="13"/>
      <c r="BH28" s="14"/>
      <c r="BI28" s="51">
        <f t="shared" si="10"/>
        <v>0</v>
      </c>
      <c r="BJ28" s="15">
        <f t="shared" si="11"/>
        <v>0</v>
      </c>
      <c r="BK28" s="56"/>
      <c r="BL28" s="50">
        <f t="shared" si="12"/>
        <v>0</v>
      </c>
      <c r="BM28" s="17">
        <f t="shared" si="13"/>
        <v>0</v>
      </c>
    </row>
    <row r="29" spans="1:65" ht="16.05" customHeight="1">
      <c r="A29" s="188">
        <v>22</v>
      </c>
      <c r="B29" s="257" t="s">
        <v>63</v>
      </c>
      <c r="C29" s="256" t="s">
        <v>145</v>
      </c>
      <c r="D29" s="256" t="s">
        <v>20</v>
      </c>
      <c r="E29" s="47"/>
      <c r="F29" s="13"/>
      <c r="G29" s="13"/>
      <c r="H29" s="14"/>
      <c r="I29" s="28">
        <f t="shared" si="0"/>
        <v>0</v>
      </c>
      <c r="J29" s="13"/>
      <c r="K29" s="13"/>
      <c r="L29" s="13"/>
      <c r="M29" s="14"/>
      <c r="N29" s="51">
        <f t="shared" si="1"/>
        <v>0</v>
      </c>
      <c r="O29" s="13"/>
      <c r="P29" s="13"/>
      <c r="Q29" s="13"/>
      <c r="R29" s="14"/>
      <c r="S29" s="28">
        <f t="shared" si="2"/>
        <v>0</v>
      </c>
      <c r="T29" s="13"/>
      <c r="U29" s="13"/>
      <c r="V29" s="13"/>
      <c r="W29" s="14"/>
      <c r="X29" s="28">
        <f t="shared" si="3"/>
        <v>0</v>
      </c>
      <c r="Y29" s="13"/>
      <c r="Z29" s="13"/>
      <c r="AA29" s="13"/>
      <c r="AB29" s="14"/>
      <c r="AC29" s="51">
        <f t="shared" si="4"/>
        <v>0</v>
      </c>
      <c r="AD29" s="16">
        <f t="shared" si="5"/>
        <v>0</v>
      </c>
      <c r="AE29" s="53"/>
      <c r="AF29" s="15"/>
      <c r="AG29" s="22">
        <v>22</v>
      </c>
      <c r="AH29" s="20" t="s">
        <v>25</v>
      </c>
      <c r="AI29" s="256" t="s">
        <v>145</v>
      </c>
      <c r="AJ29" s="256" t="s">
        <v>20</v>
      </c>
      <c r="AK29" s="13"/>
      <c r="AL29" s="13"/>
      <c r="AM29" s="13"/>
      <c r="AN29" s="14"/>
      <c r="AO29" s="51">
        <f t="shared" si="6"/>
        <v>0</v>
      </c>
      <c r="AP29" s="13"/>
      <c r="AQ29" s="13"/>
      <c r="AR29" s="13"/>
      <c r="AS29" s="14"/>
      <c r="AT29" s="51">
        <f t="shared" si="7"/>
        <v>0</v>
      </c>
      <c r="AU29" s="13"/>
      <c r="AV29" s="13"/>
      <c r="AW29" s="13"/>
      <c r="AX29" s="14"/>
      <c r="AY29" s="51">
        <f t="shared" si="8"/>
        <v>0</v>
      </c>
      <c r="AZ29" s="13"/>
      <c r="BA29" s="13"/>
      <c r="BB29" s="13"/>
      <c r="BC29" s="14"/>
      <c r="BD29" s="51">
        <f t="shared" si="9"/>
        <v>0</v>
      </c>
      <c r="BE29" s="13"/>
      <c r="BF29" s="13"/>
      <c r="BG29" s="13"/>
      <c r="BH29" s="14"/>
      <c r="BI29" s="51">
        <f t="shared" si="10"/>
        <v>0</v>
      </c>
      <c r="BJ29" s="15">
        <f t="shared" si="11"/>
        <v>0</v>
      </c>
      <c r="BK29" s="56"/>
      <c r="BL29" s="50">
        <f t="shared" si="12"/>
        <v>0</v>
      </c>
      <c r="BM29" s="17">
        <f t="shared" si="13"/>
        <v>0</v>
      </c>
    </row>
    <row r="30" spans="1:65" ht="16.05" customHeight="1">
      <c r="A30" s="188">
        <v>23</v>
      </c>
      <c r="B30" s="303" t="s">
        <v>63</v>
      </c>
      <c r="C30" s="256" t="s">
        <v>251</v>
      </c>
      <c r="D30" s="256" t="s">
        <v>252</v>
      </c>
      <c r="E30" s="48"/>
      <c r="F30" s="23"/>
      <c r="G30" s="23"/>
      <c r="H30" s="23"/>
      <c r="I30" s="28">
        <f t="shared" si="0"/>
        <v>0</v>
      </c>
      <c r="J30" s="23"/>
      <c r="K30" s="23"/>
      <c r="L30" s="23"/>
      <c r="M30" s="23"/>
      <c r="N30" s="51">
        <f t="shared" si="1"/>
        <v>0</v>
      </c>
      <c r="O30" s="23"/>
      <c r="P30" s="23"/>
      <c r="Q30" s="23"/>
      <c r="R30" s="23"/>
      <c r="S30" s="28">
        <f t="shared" si="2"/>
        <v>0</v>
      </c>
      <c r="T30" s="23"/>
      <c r="U30" s="23"/>
      <c r="V30" s="23"/>
      <c r="W30" s="23"/>
      <c r="X30" s="28">
        <f t="shared" si="3"/>
        <v>0</v>
      </c>
      <c r="Y30" s="23"/>
      <c r="Z30" s="23"/>
      <c r="AA30" s="23"/>
      <c r="AB30" s="23"/>
      <c r="AC30" s="51">
        <f t="shared" si="4"/>
        <v>0</v>
      </c>
      <c r="AD30" s="16">
        <f t="shared" si="5"/>
        <v>0</v>
      </c>
      <c r="AE30" s="54"/>
      <c r="AF30" s="23"/>
      <c r="AG30" s="22">
        <v>23</v>
      </c>
      <c r="AH30" s="20" t="s">
        <v>25</v>
      </c>
      <c r="AI30" s="256" t="s">
        <v>251</v>
      </c>
      <c r="AJ30" s="256" t="s">
        <v>252</v>
      </c>
      <c r="AK30" s="23"/>
      <c r="AL30" s="23"/>
      <c r="AM30" s="23"/>
      <c r="AN30" s="23"/>
      <c r="AO30" s="51">
        <f t="shared" si="6"/>
        <v>0</v>
      </c>
      <c r="AP30" s="23"/>
      <c r="AQ30" s="23"/>
      <c r="AR30" s="23"/>
      <c r="AS30" s="23"/>
      <c r="AT30" s="51">
        <f t="shared" si="7"/>
        <v>0</v>
      </c>
      <c r="AU30" s="23"/>
      <c r="AV30" s="23"/>
      <c r="AW30" s="23"/>
      <c r="AX30" s="23"/>
      <c r="AY30" s="51">
        <f t="shared" si="8"/>
        <v>0</v>
      </c>
      <c r="AZ30" s="23"/>
      <c r="BA30" s="23"/>
      <c r="BB30" s="23"/>
      <c r="BC30" s="23"/>
      <c r="BD30" s="51">
        <f t="shared" si="9"/>
        <v>0</v>
      </c>
      <c r="BE30" s="23"/>
      <c r="BF30" s="23"/>
      <c r="BG30" s="23"/>
      <c r="BH30" s="23"/>
      <c r="BI30" s="51">
        <f t="shared" si="10"/>
        <v>0</v>
      </c>
      <c r="BJ30" s="15">
        <f t="shared" si="11"/>
        <v>0</v>
      </c>
      <c r="BK30" s="57"/>
      <c r="BL30" s="50">
        <f t="shared" si="12"/>
        <v>0</v>
      </c>
      <c r="BM30" s="17">
        <f t="shared" si="13"/>
        <v>0</v>
      </c>
    </row>
    <row r="31" spans="1:65" ht="16.05" customHeight="1">
      <c r="A31" s="188">
        <v>24</v>
      </c>
      <c r="B31" s="257" t="s">
        <v>63</v>
      </c>
      <c r="C31" s="256" t="s">
        <v>39</v>
      </c>
      <c r="D31" s="256" t="s">
        <v>146</v>
      </c>
      <c r="E31" s="48"/>
      <c r="F31" s="23"/>
      <c r="G31" s="23"/>
      <c r="H31" s="23"/>
      <c r="I31" s="28">
        <f t="shared" si="0"/>
        <v>0</v>
      </c>
      <c r="J31" s="23"/>
      <c r="K31" s="23"/>
      <c r="L31" s="23"/>
      <c r="M31" s="23"/>
      <c r="N31" s="51">
        <f t="shared" si="1"/>
        <v>0</v>
      </c>
      <c r="O31" s="23"/>
      <c r="P31" s="23"/>
      <c r="Q31" s="23"/>
      <c r="R31" s="23"/>
      <c r="S31" s="28">
        <f t="shared" si="2"/>
        <v>0</v>
      </c>
      <c r="T31" s="23"/>
      <c r="U31" s="23"/>
      <c r="V31" s="23"/>
      <c r="W31" s="23"/>
      <c r="X31" s="28">
        <f t="shared" si="3"/>
        <v>0</v>
      </c>
      <c r="Y31" s="23"/>
      <c r="Z31" s="23"/>
      <c r="AA31" s="23"/>
      <c r="AB31" s="23"/>
      <c r="AC31" s="51">
        <f t="shared" si="4"/>
        <v>0</v>
      </c>
      <c r="AD31" s="16">
        <f t="shared" si="5"/>
        <v>0</v>
      </c>
      <c r="AE31" s="54"/>
      <c r="AF31" s="23"/>
      <c r="AG31" s="22">
        <v>24</v>
      </c>
      <c r="AH31" s="20" t="s">
        <v>25</v>
      </c>
      <c r="AI31" s="256" t="s">
        <v>39</v>
      </c>
      <c r="AJ31" s="256" t="s">
        <v>146</v>
      </c>
      <c r="AK31" s="23"/>
      <c r="AL31" s="23"/>
      <c r="AM31" s="23"/>
      <c r="AN31" s="23"/>
      <c r="AO31" s="51">
        <f t="shared" si="6"/>
        <v>0</v>
      </c>
      <c r="AP31" s="23"/>
      <c r="AQ31" s="23"/>
      <c r="AR31" s="23"/>
      <c r="AS31" s="23"/>
      <c r="AT31" s="51">
        <f t="shared" si="7"/>
        <v>0</v>
      </c>
      <c r="AU31" s="23"/>
      <c r="AV31" s="23"/>
      <c r="AW31" s="23"/>
      <c r="AX31" s="23"/>
      <c r="AY31" s="51">
        <f t="shared" si="8"/>
        <v>0</v>
      </c>
      <c r="AZ31" s="23"/>
      <c r="BA31" s="23"/>
      <c r="BB31" s="23"/>
      <c r="BC31" s="23"/>
      <c r="BD31" s="51">
        <f t="shared" si="9"/>
        <v>0</v>
      </c>
      <c r="BE31" s="23"/>
      <c r="BF31" s="23"/>
      <c r="BG31" s="23"/>
      <c r="BH31" s="23"/>
      <c r="BI31" s="51">
        <f t="shared" si="10"/>
        <v>0</v>
      </c>
      <c r="BJ31" s="15">
        <f t="shared" si="11"/>
        <v>0</v>
      </c>
      <c r="BK31" s="57"/>
      <c r="BL31" s="50">
        <f t="shared" si="12"/>
        <v>0</v>
      </c>
      <c r="BM31" s="17">
        <f t="shared" si="13"/>
        <v>0</v>
      </c>
    </row>
    <row r="32" spans="1:65" ht="16.05" customHeight="1">
      <c r="A32" s="188">
        <v>25</v>
      </c>
      <c r="B32" s="257" t="s">
        <v>63</v>
      </c>
      <c r="C32" s="256" t="s">
        <v>147</v>
      </c>
      <c r="D32" s="256" t="s">
        <v>148</v>
      </c>
      <c r="E32" s="48"/>
      <c r="F32" s="23"/>
      <c r="G32" s="23"/>
      <c r="H32" s="23"/>
      <c r="I32" s="28">
        <f t="shared" si="0"/>
        <v>0</v>
      </c>
      <c r="J32" s="23"/>
      <c r="K32" s="23"/>
      <c r="L32" s="23"/>
      <c r="M32" s="23"/>
      <c r="N32" s="51">
        <f t="shared" si="1"/>
        <v>0</v>
      </c>
      <c r="O32" s="23"/>
      <c r="P32" s="23"/>
      <c r="Q32" s="23"/>
      <c r="R32" s="23"/>
      <c r="S32" s="28">
        <f t="shared" si="2"/>
        <v>0</v>
      </c>
      <c r="T32" s="23"/>
      <c r="U32" s="23"/>
      <c r="V32" s="23"/>
      <c r="W32" s="23"/>
      <c r="X32" s="28">
        <f t="shared" si="3"/>
        <v>0</v>
      </c>
      <c r="Y32" s="23"/>
      <c r="Z32" s="23"/>
      <c r="AA32" s="23"/>
      <c r="AB32" s="23"/>
      <c r="AC32" s="51">
        <f t="shared" si="4"/>
        <v>0</v>
      </c>
      <c r="AD32" s="16">
        <f t="shared" si="5"/>
        <v>0</v>
      </c>
      <c r="AE32" s="54"/>
      <c r="AF32" s="23"/>
      <c r="AG32" s="22">
        <v>25</v>
      </c>
      <c r="AH32" s="20" t="s">
        <v>25</v>
      </c>
      <c r="AI32" s="256" t="s">
        <v>147</v>
      </c>
      <c r="AJ32" s="256" t="s">
        <v>148</v>
      </c>
      <c r="AK32" s="23"/>
      <c r="AL32" s="23"/>
      <c r="AM32" s="23"/>
      <c r="AN32" s="23"/>
      <c r="AO32" s="51">
        <f t="shared" si="6"/>
        <v>0</v>
      </c>
      <c r="AP32" s="23"/>
      <c r="AQ32" s="23"/>
      <c r="AR32" s="23"/>
      <c r="AS32" s="23"/>
      <c r="AT32" s="51">
        <f t="shared" si="7"/>
        <v>0</v>
      </c>
      <c r="AU32" s="23"/>
      <c r="AV32" s="23"/>
      <c r="AW32" s="23"/>
      <c r="AX32" s="23"/>
      <c r="AY32" s="51">
        <f t="shared" si="8"/>
        <v>0</v>
      </c>
      <c r="AZ32" s="23"/>
      <c r="BA32" s="23"/>
      <c r="BB32" s="23"/>
      <c r="BC32" s="23"/>
      <c r="BD32" s="51">
        <f t="shared" si="9"/>
        <v>0</v>
      </c>
      <c r="BE32" s="23"/>
      <c r="BF32" s="23"/>
      <c r="BG32" s="23"/>
      <c r="BH32" s="23"/>
      <c r="BI32" s="51">
        <f t="shared" si="10"/>
        <v>0</v>
      </c>
      <c r="BJ32" s="15">
        <f t="shared" si="11"/>
        <v>0</v>
      </c>
      <c r="BK32" s="57"/>
      <c r="BL32" s="50">
        <f t="shared" si="12"/>
        <v>0</v>
      </c>
      <c r="BM32" s="17">
        <f t="shared" si="13"/>
        <v>0</v>
      </c>
    </row>
    <row r="33" spans="1:65" ht="16.05" customHeight="1">
      <c r="A33" s="188">
        <v>26</v>
      </c>
      <c r="B33" s="255" t="s">
        <v>63</v>
      </c>
      <c r="C33" s="256" t="s">
        <v>149</v>
      </c>
      <c r="D33" s="256" t="s">
        <v>150</v>
      </c>
      <c r="E33" s="48"/>
      <c r="F33" s="23"/>
      <c r="G33" s="23"/>
      <c r="H33" s="23"/>
      <c r="I33" s="28">
        <f t="shared" si="0"/>
        <v>0</v>
      </c>
      <c r="J33" s="23"/>
      <c r="K33" s="23"/>
      <c r="L33" s="23"/>
      <c r="M33" s="23"/>
      <c r="N33" s="51">
        <f t="shared" si="1"/>
        <v>0</v>
      </c>
      <c r="O33" s="23"/>
      <c r="P33" s="23"/>
      <c r="Q33" s="23"/>
      <c r="R33" s="23"/>
      <c r="S33" s="28">
        <f t="shared" si="2"/>
        <v>0</v>
      </c>
      <c r="T33" s="23"/>
      <c r="U33" s="23"/>
      <c r="V33" s="23"/>
      <c r="W33" s="23"/>
      <c r="X33" s="28">
        <f t="shared" si="3"/>
        <v>0</v>
      </c>
      <c r="Y33" s="23"/>
      <c r="Z33" s="23"/>
      <c r="AA33" s="23"/>
      <c r="AB33" s="23"/>
      <c r="AC33" s="51">
        <f t="shared" si="4"/>
        <v>0</v>
      </c>
      <c r="AD33" s="16">
        <f t="shared" si="5"/>
        <v>0</v>
      </c>
      <c r="AE33" s="54"/>
      <c r="AF33" s="23"/>
      <c r="AG33" s="22">
        <v>26</v>
      </c>
      <c r="AH33" s="20" t="s">
        <v>25</v>
      </c>
      <c r="AI33" s="256" t="s">
        <v>149</v>
      </c>
      <c r="AJ33" s="256" t="s">
        <v>150</v>
      </c>
      <c r="AK33" s="23"/>
      <c r="AL33" s="23"/>
      <c r="AM33" s="23"/>
      <c r="AN33" s="23"/>
      <c r="AO33" s="51">
        <f t="shared" si="6"/>
        <v>0</v>
      </c>
      <c r="AP33" s="23"/>
      <c r="AQ33" s="23"/>
      <c r="AR33" s="23"/>
      <c r="AS33" s="23"/>
      <c r="AT33" s="51">
        <f t="shared" si="7"/>
        <v>0</v>
      </c>
      <c r="AU33" s="23"/>
      <c r="AV33" s="23"/>
      <c r="AW33" s="23"/>
      <c r="AX33" s="23"/>
      <c r="AY33" s="51">
        <f t="shared" si="8"/>
        <v>0</v>
      </c>
      <c r="AZ33" s="23"/>
      <c r="BA33" s="23"/>
      <c r="BB33" s="23"/>
      <c r="BC33" s="23"/>
      <c r="BD33" s="51">
        <f t="shared" si="9"/>
        <v>0</v>
      </c>
      <c r="BE33" s="23"/>
      <c r="BF33" s="23"/>
      <c r="BG33" s="23"/>
      <c r="BH33" s="23"/>
      <c r="BI33" s="51">
        <f t="shared" si="10"/>
        <v>0</v>
      </c>
      <c r="BJ33" s="15">
        <f t="shared" si="11"/>
        <v>0</v>
      </c>
      <c r="BK33" s="57"/>
      <c r="BL33" s="50">
        <f t="shared" si="12"/>
        <v>0</v>
      </c>
      <c r="BM33" s="17">
        <f t="shared" si="13"/>
        <v>0</v>
      </c>
    </row>
    <row r="34" spans="1:65" ht="16.05" customHeight="1">
      <c r="A34" s="188">
        <v>27</v>
      </c>
      <c r="B34" s="257" t="s">
        <v>63</v>
      </c>
      <c r="C34" s="256" t="s">
        <v>151</v>
      </c>
      <c r="D34" s="256" t="s">
        <v>152</v>
      </c>
      <c r="E34" s="48"/>
      <c r="F34" s="23"/>
      <c r="G34" s="23"/>
      <c r="H34" s="23"/>
      <c r="I34" s="28">
        <f t="shared" si="0"/>
        <v>0</v>
      </c>
      <c r="J34" s="23"/>
      <c r="K34" s="23"/>
      <c r="L34" s="23"/>
      <c r="M34" s="23"/>
      <c r="N34" s="51">
        <f t="shared" si="1"/>
        <v>0</v>
      </c>
      <c r="O34" s="23"/>
      <c r="P34" s="23"/>
      <c r="Q34" s="23"/>
      <c r="R34" s="23"/>
      <c r="S34" s="28">
        <f t="shared" si="2"/>
        <v>0</v>
      </c>
      <c r="T34" s="23"/>
      <c r="U34" s="23"/>
      <c r="V34" s="23"/>
      <c r="W34" s="23"/>
      <c r="X34" s="28">
        <f t="shared" si="3"/>
        <v>0</v>
      </c>
      <c r="Y34" s="23"/>
      <c r="Z34" s="23"/>
      <c r="AA34" s="23"/>
      <c r="AB34" s="23"/>
      <c r="AC34" s="51">
        <f t="shared" si="4"/>
        <v>0</v>
      </c>
      <c r="AD34" s="16">
        <f t="shared" si="5"/>
        <v>0</v>
      </c>
      <c r="AE34" s="54"/>
      <c r="AF34" s="23"/>
      <c r="AG34" s="22">
        <v>27</v>
      </c>
      <c r="AH34" s="20" t="s">
        <v>25</v>
      </c>
      <c r="AI34" s="256" t="s">
        <v>151</v>
      </c>
      <c r="AJ34" s="256" t="s">
        <v>152</v>
      </c>
      <c r="AK34" s="23"/>
      <c r="AL34" s="23"/>
      <c r="AM34" s="23"/>
      <c r="AN34" s="23"/>
      <c r="AO34" s="51">
        <f t="shared" si="6"/>
        <v>0</v>
      </c>
      <c r="AP34" s="23"/>
      <c r="AQ34" s="23"/>
      <c r="AR34" s="23"/>
      <c r="AS34" s="23"/>
      <c r="AT34" s="51">
        <f t="shared" si="7"/>
        <v>0</v>
      </c>
      <c r="AU34" s="23"/>
      <c r="AV34" s="23"/>
      <c r="AW34" s="23"/>
      <c r="AX34" s="23"/>
      <c r="AY34" s="51">
        <f t="shared" si="8"/>
        <v>0</v>
      </c>
      <c r="AZ34" s="23"/>
      <c r="BA34" s="23"/>
      <c r="BB34" s="23"/>
      <c r="BC34" s="23"/>
      <c r="BD34" s="51">
        <f t="shared" si="9"/>
        <v>0</v>
      </c>
      <c r="BE34" s="23"/>
      <c r="BF34" s="23"/>
      <c r="BG34" s="23"/>
      <c r="BH34" s="23"/>
      <c r="BI34" s="51">
        <f t="shared" si="10"/>
        <v>0</v>
      </c>
      <c r="BJ34" s="15">
        <f t="shared" si="11"/>
        <v>0</v>
      </c>
      <c r="BK34" s="57"/>
      <c r="BL34" s="50">
        <f t="shared" si="12"/>
        <v>0</v>
      </c>
      <c r="BM34" s="17">
        <f t="shared" si="13"/>
        <v>0</v>
      </c>
    </row>
    <row r="35" spans="1:65" ht="16.05" customHeight="1">
      <c r="A35" s="188">
        <v>28</v>
      </c>
      <c r="B35" s="257" t="s">
        <v>46</v>
      </c>
      <c r="C35" s="256" t="s">
        <v>153</v>
      </c>
      <c r="D35" s="256" t="s">
        <v>99</v>
      </c>
      <c r="E35" s="48"/>
      <c r="F35" s="23"/>
      <c r="G35" s="23"/>
      <c r="H35" s="23"/>
      <c r="I35" s="28">
        <f t="shared" si="0"/>
        <v>0</v>
      </c>
      <c r="J35" s="23"/>
      <c r="K35" s="23"/>
      <c r="L35" s="23"/>
      <c r="M35" s="23"/>
      <c r="N35" s="51">
        <f t="shared" si="1"/>
        <v>0</v>
      </c>
      <c r="O35" s="23"/>
      <c r="P35" s="23"/>
      <c r="Q35" s="23"/>
      <c r="R35" s="23"/>
      <c r="S35" s="28">
        <f t="shared" si="2"/>
        <v>0</v>
      </c>
      <c r="T35" s="23"/>
      <c r="U35" s="23"/>
      <c r="V35" s="23"/>
      <c r="W35" s="23"/>
      <c r="X35" s="28">
        <f t="shared" si="3"/>
        <v>0</v>
      </c>
      <c r="Y35" s="23"/>
      <c r="Z35" s="23"/>
      <c r="AA35" s="23"/>
      <c r="AB35" s="23"/>
      <c r="AC35" s="51">
        <f t="shared" si="4"/>
        <v>0</v>
      </c>
      <c r="AD35" s="16">
        <f t="shared" si="5"/>
        <v>0</v>
      </c>
      <c r="AE35" s="54"/>
      <c r="AF35" s="23"/>
      <c r="AG35" s="22">
        <v>28</v>
      </c>
      <c r="AH35" s="20" t="s">
        <v>25</v>
      </c>
      <c r="AI35" s="256" t="s">
        <v>153</v>
      </c>
      <c r="AJ35" s="256" t="s">
        <v>99</v>
      </c>
      <c r="AK35" s="23"/>
      <c r="AL35" s="23"/>
      <c r="AM35" s="23"/>
      <c r="AN35" s="23"/>
      <c r="AO35" s="51">
        <f t="shared" si="6"/>
        <v>0</v>
      </c>
      <c r="AP35" s="23"/>
      <c r="AQ35" s="23"/>
      <c r="AR35" s="23"/>
      <c r="AS35" s="23"/>
      <c r="AT35" s="51">
        <f t="shared" si="7"/>
        <v>0</v>
      </c>
      <c r="AU35" s="23"/>
      <c r="AV35" s="23"/>
      <c r="AW35" s="23"/>
      <c r="AX35" s="23"/>
      <c r="AY35" s="51">
        <f t="shared" si="8"/>
        <v>0</v>
      </c>
      <c r="AZ35" s="23"/>
      <c r="BA35" s="23"/>
      <c r="BB35" s="23"/>
      <c r="BC35" s="23"/>
      <c r="BD35" s="51">
        <f t="shared" si="9"/>
        <v>0</v>
      </c>
      <c r="BE35" s="23"/>
      <c r="BF35" s="23"/>
      <c r="BG35" s="23"/>
      <c r="BH35" s="23"/>
      <c r="BI35" s="51">
        <f t="shared" si="10"/>
        <v>0</v>
      </c>
      <c r="BJ35" s="15">
        <f t="shared" si="11"/>
        <v>0</v>
      </c>
      <c r="BK35" s="57"/>
      <c r="BL35" s="50">
        <f t="shared" si="12"/>
        <v>0</v>
      </c>
      <c r="BM35" s="17">
        <f t="shared" si="13"/>
        <v>0</v>
      </c>
    </row>
    <row r="36" spans="1:65" ht="16.05" customHeight="1">
      <c r="A36" s="188">
        <v>29</v>
      </c>
      <c r="B36" s="256" t="s">
        <v>63</v>
      </c>
      <c r="C36" s="304" t="s">
        <v>154</v>
      </c>
      <c r="D36" s="256" t="s">
        <v>155</v>
      </c>
      <c r="E36" s="48"/>
      <c r="F36" s="23"/>
      <c r="G36" s="23"/>
      <c r="H36" s="23"/>
      <c r="I36" s="28">
        <f t="shared" si="0"/>
        <v>0</v>
      </c>
      <c r="J36" s="23"/>
      <c r="K36" s="23"/>
      <c r="L36" s="23"/>
      <c r="M36" s="23"/>
      <c r="N36" s="51">
        <f t="shared" si="1"/>
        <v>0</v>
      </c>
      <c r="O36" s="23"/>
      <c r="P36" s="23"/>
      <c r="Q36" s="23"/>
      <c r="R36" s="23"/>
      <c r="S36" s="28">
        <f t="shared" si="2"/>
        <v>0</v>
      </c>
      <c r="T36" s="23"/>
      <c r="U36" s="23"/>
      <c r="V36" s="23"/>
      <c r="W36" s="23"/>
      <c r="X36" s="28">
        <f t="shared" si="3"/>
        <v>0</v>
      </c>
      <c r="Y36" s="23"/>
      <c r="Z36" s="23"/>
      <c r="AA36" s="23"/>
      <c r="AB36" s="23"/>
      <c r="AC36" s="51">
        <f t="shared" si="4"/>
        <v>0</v>
      </c>
      <c r="AD36" s="16">
        <f t="shared" si="5"/>
        <v>0</v>
      </c>
      <c r="AE36" s="54"/>
      <c r="AF36" s="23"/>
      <c r="AG36" s="22">
        <v>29</v>
      </c>
      <c r="AH36" s="20" t="s">
        <v>25</v>
      </c>
      <c r="AI36" s="304" t="s">
        <v>154</v>
      </c>
      <c r="AJ36" s="256" t="s">
        <v>155</v>
      </c>
      <c r="AK36" s="23"/>
      <c r="AL36" s="23"/>
      <c r="AM36" s="23"/>
      <c r="AN36" s="23"/>
      <c r="AO36" s="51">
        <f t="shared" si="6"/>
        <v>0</v>
      </c>
      <c r="AP36" s="23"/>
      <c r="AQ36" s="23"/>
      <c r="AR36" s="23"/>
      <c r="AS36" s="23"/>
      <c r="AT36" s="51">
        <f t="shared" si="7"/>
        <v>0</v>
      </c>
      <c r="AU36" s="23"/>
      <c r="AV36" s="23"/>
      <c r="AW36" s="23"/>
      <c r="AX36" s="23"/>
      <c r="AY36" s="51">
        <f t="shared" si="8"/>
        <v>0</v>
      </c>
      <c r="AZ36" s="23"/>
      <c r="BA36" s="23"/>
      <c r="BB36" s="23"/>
      <c r="BC36" s="23"/>
      <c r="BD36" s="51">
        <f t="shared" si="9"/>
        <v>0</v>
      </c>
      <c r="BE36" s="23"/>
      <c r="BF36" s="23"/>
      <c r="BG36" s="23"/>
      <c r="BH36" s="23"/>
      <c r="BI36" s="51">
        <f t="shared" si="10"/>
        <v>0</v>
      </c>
      <c r="BJ36" s="15">
        <f t="shared" si="11"/>
        <v>0</v>
      </c>
      <c r="BK36" s="57"/>
      <c r="BL36" s="50">
        <f t="shared" si="12"/>
        <v>0</v>
      </c>
      <c r="BM36" s="17">
        <f t="shared" si="13"/>
        <v>0</v>
      </c>
    </row>
    <row r="37" spans="1:65" ht="16.05" customHeight="1">
      <c r="A37" s="188">
        <v>30</v>
      </c>
      <c r="B37" s="257" t="s">
        <v>63</v>
      </c>
      <c r="C37" s="256" t="s">
        <v>156</v>
      </c>
      <c r="D37" s="256" t="s">
        <v>157</v>
      </c>
      <c r="E37" s="48"/>
      <c r="F37" s="23"/>
      <c r="G37" s="23"/>
      <c r="H37" s="23"/>
      <c r="I37" s="28">
        <f t="shared" si="0"/>
        <v>0</v>
      </c>
      <c r="J37" s="23"/>
      <c r="K37" s="23"/>
      <c r="L37" s="23"/>
      <c r="M37" s="23"/>
      <c r="N37" s="51">
        <f t="shared" si="1"/>
        <v>0</v>
      </c>
      <c r="O37" s="23"/>
      <c r="P37" s="23"/>
      <c r="Q37" s="23"/>
      <c r="R37" s="23"/>
      <c r="S37" s="28">
        <f t="shared" si="2"/>
        <v>0</v>
      </c>
      <c r="T37" s="23"/>
      <c r="U37" s="23"/>
      <c r="V37" s="23"/>
      <c r="W37" s="23"/>
      <c r="X37" s="28">
        <f t="shared" si="3"/>
        <v>0</v>
      </c>
      <c r="Y37" s="23"/>
      <c r="Z37" s="23"/>
      <c r="AA37" s="23"/>
      <c r="AB37" s="23"/>
      <c r="AC37" s="51">
        <f t="shared" si="4"/>
        <v>0</v>
      </c>
      <c r="AD37" s="16">
        <f t="shared" si="5"/>
        <v>0</v>
      </c>
      <c r="AE37" s="54"/>
      <c r="AF37" s="23"/>
      <c r="AG37" s="22">
        <v>30</v>
      </c>
      <c r="AH37" s="20" t="s">
        <v>25</v>
      </c>
      <c r="AI37" s="256" t="s">
        <v>156</v>
      </c>
      <c r="AJ37" s="256" t="s">
        <v>157</v>
      </c>
      <c r="AK37" s="23"/>
      <c r="AL37" s="23"/>
      <c r="AM37" s="23"/>
      <c r="AN37" s="23"/>
      <c r="AO37" s="51">
        <f t="shared" si="6"/>
        <v>0</v>
      </c>
      <c r="AP37" s="23"/>
      <c r="AQ37" s="23"/>
      <c r="AR37" s="23"/>
      <c r="AS37" s="23"/>
      <c r="AT37" s="51">
        <f t="shared" si="7"/>
        <v>0</v>
      </c>
      <c r="AU37" s="23"/>
      <c r="AV37" s="23"/>
      <c r="AW37" s="23"/>
      <c r="AX37" s="23"/>
      <c r="AY37" s="51">
        <f t="shared" si="8"/>
        <v>0</v>
      </c>
      <c r="AZ37" s="23"/>
      <c r="BA37" s="23"/>
      <c r="BB37" s="23"/>
      <c r="BC37" s="23"/>
      <c r="BD37" s="51">
        <f t="shared" si="9"/>
        <v>0</v>
      </c>
      <c r="BE37" s="23"/>
      <c r="BF37" s="23"/>
      <c r="BG37" s="23"/>
      <c r="BH37" s="23"/>
      <c r="BI37" s="51">
        <f t="shared" si="10"/>
        <v>0</v>
      </c>
      <c r="BJ37" s="15">
        <f t="shared" si="11"/>
        <v>0</v>
      </c>
      <c r="BK37" s="57"/>
      <c r="BL37" s="50">
        <f t="shared" si="12"/>
        <v>0</v>
      </c>
      <c r="BM37" s="17">
        <f t="shared" si="13"/>
        <v>0</v>
      </c>
    </row>
    <row r="38" spans="1:65" ht="16.05" customHeight="1">
      <c r="A38" s="188">
        <v>31</v>
      </c>
      <c r="B38" s="257" t="s">
        <v>63</v>
      </c>
      <c r="C38" s="256" t="s">
        <v>237</v>
      </c>
      <c r="D38" s="256" t="s">
        <v>238</v>
      </c>
      <c r="E38" s="48"/>
      <c r="F38" s="23"/>
      <c r="G38" s="23"/>
      <c r="H38" s="23"/>
      <c r="I38" s="28">
        <f t="shared" si="0"/>
        <v>0</v>
      </c>
      <c r="J38" s="23"/>
      <c r="K38" s="23"/>
      <c r="L38" s="23"/>
      <c r="M38" s="23"/>
      <c r="N38" s="51">
        <f t="shared" si="1"/>
        <v>0</v>
      </c>
      <c r="O38" s="23"/>
      <c r="P38" s="23"/>
      <c r="Q38" s="23"/>
      <c r="R38" s="23"/>
      <c r="S38" s="28">
        <f t="shared" si="2"/>
        <v>0</v>
      </c>
      <c r="T38" s="23"/>
      <c r="U38" s="23"/>
      <c r="V38" s="23"/>
      <c r="W38" s="23"/>
      <c r="X38" s="28">
        <f t="shared" si="3"/>
        <v>0</v>
      </c>
      <c r="Y38" s="23"/>
      <c r="Z38" s="23"/>
      <c r="AA38" s="23"/>
      <c r="AB38" s="23"/>
      <c r="AC38" s="51">
        <f t="shared" si="4"/>
        <v>0</v>
      </c>
      <c r="AD38" s="16">
        <f t="shared" si="5"/>
        <v>0</v>
      </c>
      <c r="AE38" s="54"/>
      <c r="AF38" s="23"/>
      <c r="AG38" s="22">
        <v>31</v>
      </c>
      <c r="AH38" s="20" t="s">
        <v>25</v>
      </c>
      <c r="AI38" s="256" t="s">
        <v>237</v>
      </c>
      <c r="AJ38" s="256" t="s">
        <v>238</v>
      </c>
      <c r="AK38" s="23"/>
      <c r="AL38" s="23"/>
      <c r="AM38" s="23"/>
      <c r="AN38" s="23"/>
      <c r="AO38" s="51">
        <f t="shared" si="6"/>
        <v>0</v>
      </c>
      <c r="AP38" s="23"/>
      <c r="AQ38" s="23"/>
      <c r="AR38" s="23"/>
      <c r="AS38" s="23"/>
      <c r="AT38" s="51">
        <f t="shared" si="7"/>
        <v>0</v>
      </c>
      <c r="AU38" s="23"/>
      <c r="AV38" s="23"/>
      <c r="AW38" s="23"/>
      <c r="AX38" s="23"/>
      <c r="AY38" s="51">
        <f t="shared" si="8"/>
        <v>0</v>
      </c>
      <c r="AZ38" s="23"/>
      <c r="BA38" s="23"/>
      <c r="BB38" s="23"/>
      <c r="BC38" s="23"/>
      <c r="BD38" s="51">
        <f t="shared" si="9"/>
        <v>0</v>
      </c>
      <c r="BE38" s="23"/>
      <c r="BF38" s="23"/>
      <c r="BG38" s="23"/>
      <c r="BH38" s="23"/>
      <c r="BI38" s="51">
        <f t="shared" si="10"/>
        <v>0</v>
      </c>
      <c r="BJ38" s="15">
        <f t="shared" si="11"/>
        <v>0</v>
      </c>
      <c r="BK38" s="57"/>
      <c r="BL38" s="50">
        <f t="shared" si="12"/>
        <v>0</v>
      </c>
      <c r="BM38" s="17">
        <f t="shared" si="13"/>
        <v>0</v>
      </c>
    </row>
    <row r="39" spans="1:65" ht="16.05" customHeight="1">
      <c r="A39" s="188">
        <v>32</v>
      </c>
      <c r="B39" s="257" t="s">
        <v>46</v>
      </c>
      <c r="C39" s="256" t="s">
        <v>191</v>
      </c>
      <c r="D39" s="256" t="s">
        <v>20</v>
      </c>
      <c r="E39" s="48"/>
      <c r="F39" s="23"/>
      <c r="G39" s="23"/>
      <c r="H39" s="23"/>
      <c r="I39" s="28">
        <f t="shared" si="0"/>
        <v>0</v>
      </c>
      <c r="J39" s="23"/>
      <c r="K39" s="23"/>
      <c r="L39" s="23"/>
      <c r="M39" s="23"/>
      <c r="N39" s="51">
        <f t="shared" si="1"/>
        <v>0</v>
      </c>
      <c r="O39" s="23"/>
      <c r="P39" s="23"/>
      <c r="Q39" s="23"/>
      <c r="R39" s="23"/>
      <c r="S39" s="28">
        <f t="shared" si="2"/>
        <v>0</v>
      </c>
      <c r="T39" s="23"/>
      <c r="U39" s="23"/>
      <c r="V39" s="23"/>
      <c r="W39" s="23"/>
      <c r="X39" s="28">
        <f t="shared" si="3"/>
        <v>0</v>
      </c>
      <c r="Y39" s="23"/>
      <c r="Z39" s="23"/>
      <c r="AA39" s="23"/>
      <c r="AB39" s="23"/>
      <c r="AC39" s="51">
        <f t="shared" si="4"/>
        <v>0</v>
      </c>
      <c r="AD39" s="16">
        <f t="shared" si="5"/>
        <v>0</v>
      </c>
      <c r="AE39" s="54"/>
      <c r="AF39" s="23"/>
      <c r="AG39" s="22">
        <v>32</v>
      </c>
      <c r="AH39" s="20" t="s">
        <v>24</v>
      </c>
      <c r="AI39" s="256" t="s">
        <v>191</v>
      </c>
      <c r="AJ39" s="256" t="s">
        <v>20</v>
      </c>
      <c r="AK39" s="23"/>
      <c r="AL39" s="23"/>
      <c r="AM39" s="23"/>
      <c r="AN39" s="23"/>
      <c r="AO39" s="51">
        <f t="shared" si="6"/>
        <v>0</v>
      </c>
      <c r="AP39" s="23"/>
      <c r="AQ39" s="23"/>
      <c r="AR39" s="23"/>
      <c r="AS39" s="23"/>
      <c r="AT39" s="51">
        <f t="shared" si="7"/>
        <v>0</v>
      </c>
      <c r="AU39" s="23"/>
      <c r="AV39" s="23"/>
      <c r="AW39" s="23"/>
      <c r="AX39" s="23"/>
      <c r="AY39" s="51">
        <f t="shared" si="8"/>
        <v>0</v>
      </c>
      <c r="AZ39" s="23"/>
      <c r="BA39" s="23"/>
      <c r="BB39" s="23"/>
      <c r="BC39" s="23"/>
      <c r="BD39" s="51">
        <f t="shared" si="9"/>
        <v>0</v>
      </c>
      <c r="BE39" s="23"/>
      <c r="BF39" s="23"/>
      <c r="BG39" s="23"/>
      <c r="BH39" s="23"/>
      <c r="BI39" s="51">
        <f t="shared" si="10"/>
        <v>0</v>
      </c>
      <c r="BJ39" s="15">
        <f t="shared" si="11"/>
        <v>0</v>
      </c>
      <c r="BK39" s="57"/>
      <c r="BL39" s="50">
        <f t="shared" si="12"/>
        <v>0</v>
      </c>
      <c r="BM39" s="17">
        <f t="shared" si="13"/>
        <v>0</v>
      </c>
    </row>
    <row r="40" spans="1:65" ht="16.05" customHeight="1">
      <c r="A40" s="188">
        <v>33</v>
      </c>
      <c r="B40" s="257" t="s">
        <v>46</v>
      </c>
      <c r="C40" s="256" t="s">
        <v>311</v>
      </c>
      <c r="D40" s="256" t="s">
        <v>312</v>
      </c>
      <c r="E40" s="48"/>
      <c r="F40" s="23"/>
      <c r="G40" s="23"/>
      <c r="H40" s="23"/>
      <c r="I40" s="28">
        <f t="shared" si="0"/>
        <v>0</v>
      </c>
      <c r="J40" s="23"/>
      <c r="K40" s="23"/>
      <c r="L40" s="23"/>
      <c r="M40" s="23"/>
      <c r="N40" s="51">
        <f t="shared" si="1"/>
        <v>0</v>
      </c>
      <c r="O40" s="23"/>
      <c r="P40" s="23"/>
      <c r="Q40" s="23"/>
      <c r="R40" s="23"/>
      <c r="S40" s="28">
        <f t="shared" si="2"/>
        <v>0</v>
      </c>
      <c r="T40" s="23"/>
      <c r="U40" s="23"/>
      <c r="V40" s="23"/>
      <c r="W40" s="23"/>
      <c r="X40" s="28">
        <f t="shared" si="3"/>
        <v>0</v>
      </c>
      <c r="Y40" s="23"/>
      <c r="Z40" s="23"/>
      <c r="AA40" s="23"/>
      <c r="AB40" s="23"/>
      <c r="AC40" s="51">
        <f t="shared" si="4"/>
        <v>0</v>
      </c>
      <c r="AD40" s="16">
        <f t="shared" si="5"/>
        <v>0</v>
      </c>
      <c r="AE40" s="54"/>
      <c r="AF40" s="23"/>
      <c r="AG40" s="22">
        <v>33</v>
      </c>
      <c r="AH40" s="20" t="s">
        <v>24</v>
      </c>
      <c r="AI40" s="256" t="s">
        <v>311</v>
      </c>
      <c r="AJ40" s="256" t="s">
        <v>312</v>
      </c>
      <c r="AK40" s="23"/>
      <c r="AL40" s="23"/>
      <c r="AM40" s="23"/>
      <c r="AN40" s="23"/>
      <c r="AO40" s="51">
        <f t="shared" si="6"/>
        <v>0</v>
      </c>
      <c r="AP40" s="23"/>
      <c r="AQ40" s="23"/>
      <c r="AR40" s="23"/>
      <c r="AS40" s="23"/>
      <c r="AT40" s="51">
        <f t="shared" si="7"/>
        <v>0</v>
      </c>
      <c r="AU40" s="23"/>
      <c r="AV40" s="23"/>
      <c r="AW40" s="23"/>
      <c r="AX40" s="23"/>
      <c r="AY40" s="51">
        <f t="shared" si="8"/>
        <v>0</v>
      </c>
      <c r="AZ40" s="23"/>
      <c r="BA40" s="23"/>
      <c r="BB40" s="23"/>
      <c r="BC40" s="23"/>
      <c r="BD40" s="51">
        <f t="shared" si="9"/>
        <v>0</v>
      </c>
      <c r="BE40" s="23"/>
      <c r="BF40" s="23"/>
      <c r="BG40" s="23"/>
      <c r="BH40" s="23"/>
      <c r="BI40" s="51">
        <f t="shared" si="10"/>
        <v>0</v>
      </c>
      <c r="BJ40" s="15">
        <f t="shared" si="11"/>
        <v>0</v>
      </c>
      <c r="BK40" s="57"/>
      <c r="BL40" s="50">
        <f t="shared" si="12"/>
        <v>0</v>
      </c>
      <c r="BM40" s="17">
        <f t="shared" si="13"/>
        <v>0</v>
      </c>
    </row>
    <row r="41" spans="1:65" ht="16.05" customHeight="1">
      <c r="A41" s="188">
        <v>34</v>
      </c>
      <c r="B41" s="256" t="s">
        <v>63</v>
      </c>
      <c r="C41" s="256" t="s">
        <v>255</v>
      </c>
      <c r="D41" s="256" t="s">
        <v>256</v>
      </c>
      <c r="E41" s="48"/>
      <c r="F41" s="23"/>
      <c r="G41" s="23"/>
      <c r="H41" s="23"/>
      <c r="I41" s="28">
        <f t="shared" si="0"/>
        <v>0</v>
      </c>
      <c r="J41" s="23"/>
      <c r="K41" s="23"/>
      <c r="L41" s="23"/>
      <c r="M41" s="23"/>
      <c r="N41" s="51">
        <f t="shared" si="1"/>
        <v>0</v>
      </c>
      <c r="O41" s="23"/>
      <c r="P41" s="23"/>
      <c r="Q41" s="23"/>
      <c r="R41" s="23"/>
      <c r="S41" s="28">
        <f t="shared" si="2"/>
        <v>0</v>
      </c>
      <c r="T41" s="23"/>
      <c r="U41" s="23"/>
      <c r="V41" s="23"/>
      <c r="W41" s="23"/>
      <c r="X41" s="28">
        <f t="shared" si="3"/>
        <v>0</v>
      </c>
      <c r="Y41" s="23"/>
      <c r="Z41" s="23"/>
      <c r="AA41" s="23"/>
      <c r="AB41" s="23"/>
      <c r="AC41" s="51">
        <f t="shared" si="4"/>
        <v>0</v>
      </c>
      <c r="AD41" s="16">
        <f t="shared" si="5"/>
        <v>0</v>
      </c>
      <c r="AE41" s="54"/>
      <c r="AF41" s="23"/>
      <c r="AG41" s="22">
        <v>34</v>
      </c>
      <c r="AH41" s="20" t="s">
        <v>25</v>
      </c>
      <c r="AI41" s="256" t="s">
        <v>255</v>
      </c>
      <c r="AJ41" s="256" t="s">
        <v>256</v>
      </c>
      <c r="AK41" s="23"/>
      <c r="AL41" s="23"/>
      <c r="AM41" s="23"/>
      <c r="AN41" s="23"/>
      <c r="AO41" s="51">
        <f t="shared" si="6"/>
        <v>0</v>
      </c>
      <c r="AP41" s="23"/>
      <c r="AQ41" s="23"/>
      <c r="AR41" s="23"/>
      <c r="AS41" s="23"/>
      <c r="AT41" s="51">
        <f t="shared" si="7"/>
        <v>0</v>
      </c>
      <c r="AU41" s="23"/>
      <c r="AV41" s="23"/>
      <c r="AW41" s="23"/>
      <c r="AX41" s="23"/>
      <c r="AY41" s="51">
        <f t="shared" si="8"/>
        <v>0</v>
      </c>
      <c r="AZ41" s="23"/>
      <c r="BA41" s="23"/>
      <c r="BB41" s="23"/>
      <c r="BC41" s="23"/>
      <c r="BD41" s="51">
        <f t="shared" si="9"/>
        <v>0</v>
      </c>
      <c r="BE41" s="23"/>
      <c r="BF41" s="23"/>
      <c r="BG41" s="23"/>
      <c r="BH41" s="23"/>
      <c r="BI41" s="51">
        <f t="shared" si="10"/>
        <v>0</v>
      </c>
      <c r="BJ41" s="15">
        <f t="shared" si="11"/>
        <v>0</v>
      </c>
      <c r="BK41" s="57"/>
      <c r="BL41" s="50">
        <f t="shared" si="12"/>
        <v>0</v>
      </c>
      <c r="BM41" s="17">
        <f t="shared" si="13"/>
        <v>0</v>
      </c>
    </row>
    <row r="42" spans="1:65" ht="16.05" customHeight="1">
      <c r="A42" s="188">
        <v>35</v>
      </c>
      <c r="B42" s="257" t="s">
        <v>63</v>
      </c>
      <c r="C42" s="256" t="s">
        <v>69</v>
      </c>
      <c r="D42" s="256" t="s">
        <v>70</v>
      </c>
      <c r="E42" s="48"/>
      <c r="F42" s="23"/>
      <c r="G42" s="23"/>
      <c r="H42" s="23"/>
      <c r="I42" s="28">
        <f t="shared" si="0"/>
        <v>0</v>
      </c>
      <c r="J42" s="23"/>
      <c r="K42" s="23"/>
      <c r="L42" s="23"/>
      <c r="M42" s="23"/>
      <c r="N42" s="51">
        <f t="shared" si="1"/>
        <v>0</v>
      </c>
      <c r="O42" s="23"/>
      <c r="P42" s="23"/>
      <c r="Q42" s="23"/>
      <c r="R42" s="23"/>
      <c r="S42" s="28">
        <f t="shared" si="2"/>
        <v>0</v>
      </c>
      <c r="T42" s="23"/>
      <c r="U42" s="23"/>
      <c r="V42" s="23"/>
      <c r="W42" s="23"/>
      <c r="X42" s="28">
        <f t="shared" si="3"/>
        <v>0</v>
      </c>
      <c r="Y42" s="23"/>
      <c r="Z42" s="23"/>
      <c r="AA42" s="23"/>
      <c r="AB42" s="23"/>
      <c r="AC42" s="51">
        <f t="shared" si="4"/>
        <v>0</v>
      </c>
      <c r="AD42" s="16">
        <f t="shared" si="5"/>
        <v>0</v>
      </c>
      <c r="AE42" s="54"/>
      <c r="AF42" s="23"/>
      <c r="AG42" s="22">
        <v>35</v>
      </c>
      <c r="AH42" s="20" t="s">
        <v>24</v>
      </c>
      <c r="AI42" s="256" t="s">
        <v>69</v>
      </c>
      <c r="AJ42" s="256" t="s">
        <v>70</v>
      </c>
      <c r="AK42" s="23"/>
      <c r="AL42" s="23"/>
      <c r="AM42" s="23"/>
      <c r="AN42" s="23"/>
      <c r="AO42" s="51">
        <f t="shared" si="6"/>
        <v>0</v>
      </c>
      <c r="AP42" s="23"/>
      <c r="AQ42" s="23"/>
      <c r="AR42" s="23"/>
      <c r="AS42" s="23"/>
      <c r="AT42" s="51">
        <f t="shared" si="7"/>
        <v>0</v>
      </c>
      <c r="AU42" s="23"/>
      <c r="AV42" s="23"/>
      <c r="AW42" s="23"/>
      <c r="AX42" s="23"/>
      <c r="AY42" s="51">
        <f t="shared" si="8"/>
        <v>0</v>
      </c>
      <c r="AZ42" s="23"/>
      <c r="BA42" s="23"/>
      <c r="BB42" s="23"/>
      <c r="BC42" s="23"/>
      <c r="BD42" s="51">
        <f t="shared" si="9"/>
        <v>0</v>
      </c>
      <c r="BE42" s="23"/>
      <c r="BF42" s="23"/>
      <c r="BG42" s="23"/>
      <c r="BH42" s="23"/>
      <c r="BI42" s="51">
        <f t="shared" si="10"/>
        <v>0</v>
      </c>
      <c r="BJ42" s="15">
        <f t="shared" si="11"/>
        <v>0</v>
      </c>
      <c r="BK42" s="57"/>
      <c r="BL42" s="50">
        <f t="shared" si="12"/>
        <v>0</v>
      </c>
      <c r="BM42" s="17">
        <f t="shared" si="13"/>
        <v>0</v>
      </c>
    </row>
    <row r="43" spans="1:65" ht="16.05" customHeight="1">
      <c r="A43" s="188">
        <v>36</v>
      </c>
      <c r="B43" s="305" t="s">
        <v>63</v>
      </c>
      <c r="C43" s="256" t="s">
        <v>240</v>
      </c>
      <c r="D43" s="256" t="s">
        <v>241</v>
      </c>
      <c r="E43" s="48"/>
      <c r="F43" s="23"/>
      <c r="G43" s="23"/>
      <c r="H43" s="23"/>
      <c r="I43" s="28">
        <f t="shared" si="0"/>
        <v>0</v>
      </c>
      <c r="J43" s="23"/>
      <c r="K43" s="23"/>
      <c r="L43" s="23"/>
      <c r="M43" s="23"/>
      <c r="N43" s="51">
        <f t="shared" si="1"/>
        <v>0</v>
      </c>
      <c r="O43" s="23"/>
      <c r="P43" s="23"/>
      <c r="Q43" s="23"/>
      <c r="R43" s="23"/>
      <c r="S43" s="28">
        <f t="shared" si="2"/>
        <v>0</v>
      </c>
      <c r="T43" s="23"/>
      <c r="U43" s="23"/>
      <c r="V43" s="23"/>
      <c r="W43" s="23"/>
      <c r="X43" s="28">
        <f t="shared" si="3"/>
        <v>0</v>
      </c>
      <c r="Y43" s="23"/>
      <c r="Z43" s="23"/>
      <c r="AA43" s="23"/>
      <c r="AB43" s="23"/>
      <c r="AC43" s="51">
        <f t="shared" si="4"/>
        <v>0</v>
      </c>
      <c r="AD43" s="16">
        <f t="shared" si="5"/>
        <v>0</v>
      </c>
      <c r="AE43" s="54"/>
      <c r="AF43" s="23"/>
      <c r="AG43" s="22">
        <v>36</v>
      </c>
      <c r="AH43" s="20" t="s">
        <v>25</v>
      </c>
      <c r="AI43" s="256" t="s">
        <v>240</v>
      </c>
      <c r="AJ43" s="256" t="s">
        <v>241</v>
      </c>
      <c r="AK43" s="23"/>
      <c r="AL43" s="23"/>
      <c r="AM43" s="23"/>
      <c r="AN43" s="23"/>
      <c r="AO43" s="51">
        <f t="shared" si="6"/>
        <v>0</v>
      </c>
      <c r="AP43" s="23"/>
      <c r="AQ43" s="23"/>
      <c r="AR43" s="23"/>
      <c r="AS43" s="23"/>
      <c r="AT43" s="51">
        <f t="shared" si="7"/>
        <v>0</v>
      </c>
      <c r="AU43" s="23"/>
      <c r="AV43" s="23"/>
      <c r="AW43" s="23"/>
      <c r="AX43" s="23"/>
      <c r="AY43" s="51">
        <f t="shared" si="8"/>
        <v>0</v>
      </c>
      <c r="AZ43" s="23"/>
      <c r="BA43" s="23"/>
      <c r="BB43" s="23"/>
      <c r="BC43" s="23"/>
      <c r="BD43" s="51">
        <f t="shared" si="9"/>
        <v>0</v>
      </c>
      <c r="BE43" s="23"/>
      <c r="BF43" s="23"/>
      <c r="BG43" s="23"/>
      <c r="BH43" s="23"/>
      <c r="BI43" s="51">
        <f t="shared" si="10"/>
        <v>0</v>
      </c>
      <c r="BJ43" s="15">
        <f t="shared" si="11"/>
        <v>0</v>
      </c>
      <c r="BK43" s="57"/>
      <c r="BL43" s="50">
        <f t="shared" si="12"/>
        <v>0</v>
      </c>
      <c r="BM43" s="17">
        <f t="shared" si="13"/>
        <v>0</v>
      </c>
    </row>
    <row r="44" spans="1:65" ht="16.05" customHeight="1">
      <c r="A44" s="188">
        <v>37</v>
      </c>
      <c r="B44" s="305" t="s">
        <v>63</v>
      </c>
      <c r="C44" s="256" t="s">
        <v>431</v>
      </c>
      <c r="D44" s="256" t="s">
        <v>31</v>
      </c>
      <c r="E44" s="23"/>
      <c r="F44" s="23"/>
      <c r="G44" s="23"/>
      <c r="H44" s="23"/>
      <c r="I44" s="28">
        <f t="shared" si="0"/>
        <v>0</v>
      </c>
      <c r="J44" s="23"/>
      <c r="K44" s="23"/>
      <c r="L44" s="23"/>
      <c r="M44" s="23"/>
      <c r="N44" s="51">
        <f t="shared" si="1"/>
        <v>0</v>
      </c>
      <c r="O44" s="23"/>
      <c r="P44" s="23"/>
      <c r="Q44" s="23"/>
      <c r="R44" s="23"/>
      <c r="S44" s="28">
        <f t="shared" si="2"/>
        <v>0</v>
      </c>
      <c r="T44" s="23"/>
      <c r="U44" s="23"/>
      <c r="V44" s="23"/>
      <c r="W44" s="23"/>
      <c r="X44" s="28">
        <f t="shared" si="3"/>
        <v>0</v>
      </c>
      <c r="Y44" s="23"/>
      <c r="Z44" s="23"/>
      <c r="AA44" s="23"/>
      <c r="AB44" s="23"/>
      <c r="AC44" s="51">
        <f t="shared" si="4"/>
        <v>0</v>
      </c>
      <c r="AD44" s="16">
        <f t="shared" si="5"/>
        <v>0</v>
      </c>
      <c r="AE44" s="54"/>
      <c r="AF44" s="23"/>
      <c r="AG44" s="22">
        <v>37</v>
      </c>
      <c r="AH44" s="49" t="s">
        <v>25</v>
      </c>
      <c r="AI44" s="256" t="s">
        <v>431</v>
      </c>
      <c r="AJ44" s="256" t="s">
        <v>31</v>
      </c>
      <c r="AK44" s="23"/>
      <c r="AL44" s="23"/>
      <c r="AM44" s="23"/>
      <c r="AN44" s="23"/>
      <c r="AO44" s="51">
        <f t="shared" si="6"/>
        <v>0</v>
      </c>
      <c r="AP44" s="23"/>
      <c r="AQ44" s="23"/>
      <c r="AR44" s="23"/>
      <c r="AS44" s="23"/>
      <c r="AT44" s="51">
        <f t="shared" si="7"/>
        <v>0</v>
      </c>
      <c r="AU44" s="23"/>
      <c r="AV44" s="23"/>
      <c r="AW44" s="23"/>
      <c r="AX44" s="23"/>
      <c r="AY44" s="51">
        <f t="shared" si="8"/>
        <v>0</v>
      </c>
      <c r="AZ44" s="23"/>
      <c r="BA44" s="23"/>
      <c r="BB44" s="23"/>
      <c r="BC44" s="23"/>
      <c r="BD44" s="51">
        <f t="shared" si="9"/>
        <v>0</v>
      </c>
      <c r="BE44" s="23"/>
      <c r="BF44" s="23"/>
      <c r="BG44" s="23"/>
      <c r="BH44" s="23"/>
      <c r="BI44" s="51">
        <f t="shared" si="10"/>
        <v>0</v>
      </c>
      <c r="BJ44" s="15">
        <f t="shared" si="11"/>
        <v>0</v>
      </c>
      <c r="BK44" s="57"/>
      <c r="BL44" s="50">
        <f t="shared" si="12"/>
        <v>0</v>
      </c>
      <c r="BM44" s="17">
        <f t="shared" si="13"/>
        <v>0</v>
      </c>
    </row>
    <row r="45" spans="1:65" ht="16.05" customHeight="1">
      <c r="A45" s="188">
        <v>38</v>
      </c>
      <c r="B45" s="257" t="s">
        <v>46</v>
      </c>
      <c r="C45" s="256" t="s">
        <v>209</v>
      </c>
      <c r="D45" s="256" t="s">
        <v>210</v>
      </c>
      <c r="E45" s="23"/>
      <c r="F45" s="23"/>
      <c r="G45" s="23"/>
      <c r="H45" s="23"/>
      <c r="I45" s="28">
        <f t="shared" si="0"/>
        <v>0</v>
      </c>
      <c r="J45" s="23"/>
      <c r="K45" s="23"/>
      <c r="L45" s="23"/>
      <c r="M45" s="23"/>
      <c r="N45" s="51">
        <f t="shared" si="1"/>
        <v>0</v>
      </c>
      <c r="O45" s="23"/>
      <c r="P45" s="23"/>
      <c r="Q45" s="23"/>
      <c r="R45" s="23"/>
      <c r="S45" s="28">
        <f t="shared" si="2"/>
        <v>0</v>
      </c>
      <c r="T45" s="23"/>
      <c r="U45" s="23"/>
      <c r="V45" s="23"/>
      <c r="W45" s="23"/>
      <c r="X45" s="28">
        <f t="shared" si="3"/>
        <v>0</v>
      </c>
      <c r="Y45" s="23"/>
      <c r="Z45" s="23"/>
      <c r="AA45" s="23"/>
      <c r="AB45" s="23"/>
      <c r="AC45" s="51">
        <f t="shared" si="4"/>
        <v>0</v>
      </c>
      <c r="AD45" s="16">
        <f t="shared" si="5"/>
        <v>0</v>
      </c>
      <c r="AE45" s="54"/>
      <c r="AF45" s="23"/>
      <c r="AG45" s="190">
        <v>38</v>
      </c>
      <c r="AH45" s="49" t="s">
        <v>24</v>
      </c>
      <c r="AI45" s="256" t="s">
        <v>209</v>
      </c>
      <c r="AJ45" s="256" t="s">
        <v>210</v>
      </c>
      <c r="AK45" s="23"/>
      <c r="AL45" s="23"/>
      <c r="AM45" s="23"/>
      <c r="AN45" s="23"/>
      <c r="AO45" s="51">
        <f t="shared" si="6"/>
        <v>0</v>
      </c>
      <c r="AP45" s="23"/>
      <c r="AQ45" s="23"/>
      <c r="AR45" s="23"/>
      <c r="AS45" s="23"/>
      <c r="AT45" s="51">
        <f t="shared" si="7"/>
        <v>0</v>
      </c>
      <c r="AU45" s="23"/>
      <c r="AV45" s="23"/>
      <c r="AW45" s="23"/>
      <c r="AX45" s="23"/>
      <c r="AY45" s="51">
        <f t="shared" si="8"/>
        <v>0</v>
      </c>
      <c r="AZ45" s="23"/>
      <c r="BA45" s="23"/>
      <c r="BB45" s="23"/>
      <c r="BC45" s="23"/>
      <c r="BD45" s="51">
        <f t="shared" si="9"/>
        <v>0</v>
      </c>
      <c r="BE45" s="23"/>
      <c r="BF45" s="23"/>
      <c r="BG45" s="23"/>
      <c r="BH45" s="23"/>
      <c r="BI45" s="51">
        <f t="shared" si="10"/>
        <v>0</v>
      </c>
      <c r="BJ45" s="15">
        <f t="shared" si="11"/>
        <v>0</v>
      </c>
      <c r="BK45" s="57"/>
      <c r="BL45" s="50">
        <f t="shared" si="12"/>
        <v>0</v>
      </c>
      <c r="BM45" s="17">
        <f t="shared" si="13"/>
        <v>0</v>
      </c>
    </row>
  </sheetData>
  <mergeCells count="25">
    <mergeCell ref="BK4:BK6"/>
    <mergeCell ref="BL4:BL6"/>
    <mergeCell ref="BM4:BM7"/>
    <mergeCell ref="E5:I5"/>
    <mergeCell ref="J5:N5"/>
    <mergeCell ref="O5:S5"/>
    <mergeCell ref="T5:X5"/>
    <mergeCell ref="A1:AI1"/>
    <mergeCell ref="AJ1:BM1"/>
    <mergeCell ref="A2:AI2"/>
    <mergeCell ref="AJ2:BM2"/>
    <mergeCell ref="A3:AI3"/>
    <mergeCell ref="AJ3:BM3"/>
    <mergeCell ref="BJ4:BJ5"/>
    <mergeCell ref="Y5:AC5"/>
    <mergeCell ref="AK5:AO5"/>
    <mergeCell ref="AP5:AT5"/>
    <mergeCell ref="E4:AC4"/>
    <mergeCell ref="AD4:AD5"/>
    <mergeCell ref="AE4:AE6"/>
    <mergeCell ref="AF4:AF6"/>
    <mergeCell ref="AK4:BI4"/>
    <mergeCell ref="AU5:AY5"/>
    <mergeCell ref="AZ5:BD5"/>
    <mergeCell ref="BE5:BI5"/>
  </mergeCells>
  <pageMargins left="0.23622047244094491" right="3.937007874015748E-2" top="0.74803149606299213" bottom="0.74803149606299213" header="0.31496062992125984" footer="0.31496062992125984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27E35-8D7C-41B1-85F5-38559AAC7EC3}">
  <dimension ref="A1:DE130"/>
  <sheetViews>
    <sheetView topLeftCell="AG31" workbookViewId="0">
      <selection activeCell="BU45" sqref="BU45"/>
    </sheetView>
  </sheetViews>
  <sheetFormatPr defaultColWidth="9.109375" defaultRowHeight="21"/>
  <cols>
    <col min="1" max="1" width="3.5546875" style="58" customWidth="1"/>
    <col min="2" max="2" width="5.44140625" style="24" customWidth="1"/>
    <col min="3" max="3" width="6.88671875" style="1" customWidth="1"/>
    <col min="4" max="4" width="8.88671875" style="58" customWidth="1"/>
    <col min="5" max="5" width="8.44140625" style="58" customWidth="1"/>
    <col min="6" max="37" width="2" style="58" customWidth="1"/>
    <col min="38" max="38" width="2.88671875" style="58" customWidth="1"/>
    <col min="39" max="39" width="6.6640625" style="1" customWidth="1"/>
    <col min="40" max="40" width="7.33203125" style="1" customWidth="1"/>
    <col min="41" max="41" width="8.33203125" style="1" customWidth="1"/>
    <col min="42" max="42" width="9" style="1" customWidth="1"/>
    <col min="43" max="74" width="2" style="58" customWidth="1"/>
    <col min="75" max="75" width="2.88671875" style="58" customWidth="1"/>
    <col min="76" max="77" width="6.6640625" style="1" customWidth="1"/>
    <col min="78" max="78" width="8.88671875" style="58" customWidth="1"/>
    <col min="79" max="79" width="8.44140625" style="58" customWidth="1"/>
    <col min="80" max="95" width="2" style="58" customWidth="1"/>
    <col min="96" max="97" width="7.5546875" style="58" hidden="1" customWidth="1"/>
    <col min="98" max="98" width="9.44140625" style="58" hidden="1" customWidth="1"/>
    <col min="99" max="99" width="3.6640625" style="58" customWidth="1"/>
    <col min="100" max="100" width="4.88671875" style="58" customWidth="1"/>
    <col min="101" max="101" width="4.44140625" style="58" customWidth="1"/>
    <col min="102" max="109" width="2.44140625" style="58" customWidth="1"/>
    <col min="110" max="16384" width="9.109375" style="58"/>
  </cols>
  <sheetData>
    <row r="1" spans="1:109" ht="19.2" customHeight="1" thickBot="1">
      <c r="V1" s="59"/>
    </row>
    <row r="2" spans="1:109" ht="18" customHeight="1">
      <c r="A2" s="392" t="s">
        <v>259</v>
      </c>
      <c r="B2" s="396" t="s">
        <v>260</v>
      </c>
      <c r="C2" s="398" t="s">
        <v>261</v>
      </c>
      <c r="D2" s="398"/>
      <c r="E2" s="60" t="s">
        <v>262</v>
      </c>
      <c r="F2" s="400">
        <v>1</v>
      </c>
      <c r="G2" s="401"/>
      <c r="H2" s="401"/>
      <c r="I2" s="402"/>
      <c r="J2" s="401">
        <v>2</v>
      </c>
      <c r="K2" s="401"/>
      <c r="L2" s="401"/>
      <c r="M2" s="401"/>
      <c r="N2" s="400">
        <v>3</v>
      </c>
      <c r="O2" s="401"/>
      <c r="P2" s="401"/>
      <c r="Q2" s="402"/>
      <c r="R2" s="401">
        <v>4</v>
      </c>
      <c r="S2" s="401"/>
      <c r="T2" s="401"/>
      <c r="U2" s="401"/>
      <c r="V2" s="412">
        <v>5</v>
      </c>
      <c r="W2" s="401"/>
      <c r="X2" s="401"/>
      <c r="Y2" s="402"/>
      <c r="Z2" s="400">
        <v>6</v>
      </c>
      <c r="AA2" s="401"/>
      <c r="AB2" s="401"/>
      <c r="AC2" s="402"/>
      <c r="AD2" s="400">
        <v>7</v>
      </c>
      <c r="AE2" s="401"/>
      <c r="AF2" s="401"/>
      <c r="AG2" s="402"/>
      <c r="AH2" s="400">
        <v>8</v>
      </c>
      <c r="AI2" s="401"/>
      <c r="AJ2" s="401"/>
      <c r="AK2" s="402"/>
      <c r="AL2" s="392" t="s">
        <v>259</v>
      </c>
      <c r="AM2" s="448" t="s">
        <v>260</v>
      </c>
      <c r="AN2" s="444" t="s">
        <v>261</v>
      </c>
      <c r="AO2" s="398"/>
      <c r="AP2" s="60" t="s">
        <v>262</v>
      </c>
      <c r="AQ2" s="400">
        <v>9</v>
      </c>
      <c r="AR2" s="401"/>
      <c r="AS2" s="401"/>
      <c r="AT2" s="402"/>
      <c r="AU2" s="451">
        <v>10</v>
      </c>
      <c r="AV2" s="452"/>
      <c r="AW2" s="452"/>
      <c r="AX2" s="453"/>
      <c r="AY2" s="454">
        <v>11</v>
      </c>
      <c r="AZ2" s="452"/>
      <c r="BA2" s="452"/>
      <c r="BB2" s="455"/>
      <c r="BC2" s="401">
        <v>12</v>
      </c>
      <c r="BD2" s="401"/>
      <c r="BE2" s="401"/>
      <c r="BF2" s="401"/>
      <c r="BG2" s="400">
        <v>13</v>
      </c>
      <c r="BH2" s="401"/>
      <c r="BI2" s="401"/>
      <c r="BJ2" s="402"/>
      <c r="BK2" s="401">
        <v>14</v>
      </c>
      <c r="BL2" s="401"/>
      <c r="BM2" s="401"/>
      <c r="BN2" s="401"/>
      <c r="BO2" s="400">
        <v>15</v>
      </c>
      <c r="BP2" s="401"/>
      <c r="BQ2" s="401"/>
      <c r="BR2" s="401"/>
      <c r="BS2" s="415">
        <v>16</v>
      </c>
      <c r="BT2" s="416"/>
      <c r="BU2" s="416"/>
      <c r="BV2" s="417"/>
      <c r="BW2" s="392" t="s">
        <v>259</v>
      </c>
      <c r="BX2" s="418" t="s">
        <v>260</v>
      </c>
      <c r="BY2" s="444" t="s">
        <v>261</v>
      </c>
      <c r="BZ2" s="398"/>
      <c r="CA2" s="60" t="s">
        <v>262</v>
      </c>
      <c r="CB2" s="400">
        <v>17</v>
      </c>
      <c r="CC2" s="401"/>
      <c r="CD2" s="401"/>
      <c r="CE2" s="402"/>
      <c r="CF2" s="401">
        <v>18</v>
      </c>
      <c r="CG2" s="401"/>
      <c r="CH2" s="401"/>
      <c r="CI2" s="401"/>
      <c r="CJ2" s="400">
        <v>19</v>
      </c>
      <c r="CK2" s="401"/>
      <c r="CL2" s="401"/>
      <c r="CM2" s="402"/>
      <c r="CN2" s="401">
        <v>20</v>
      </c>
      <c r="CO2" s="401"/>
      <c r="CP2" s="401"/>
      <c r="CQ2" s="401"/>
      <c r="CR2" s="413" t="s">
        <v>263</v>
      </c>
      <c r="CS2" s="413"/>
      <c r="CT2" s="396" t="s">
        <v>264</v>
      </c>
      <c r="CU2" s="438" t="s">
        <v>265</v>
      </c>
      <c r="CV2" s="438" t="s">
        <v>266</v>
      </c>
      <c r="CW2" s="438" t="s">
        <v>267</v>
      </c>
      <c r="CX2" s="441" t="s">
        <v>268</v>
      </c>
      <c r="CY2" s="442"/>
      <c r="CZ2" s="442"/>
      <c r="DA2" s="443"/>
      <c r="DB2" s="441" t="s">
        <v>269</v>
      </c>
      <c r="DC2" s="442"/>
      <c r="DD2" s="442"/>
      <c r="DE2" s="443"/>
    </row>
    <row r="3" spans="1:109" ht="21" customHeight="1">
      <c r="A3" s="393"/>
      <c r="B3" s="397"/>
      <c r="C3" s="399"/>
      <c r="D3" s="399"/>
      <c r="E3" s="61" t="s">
        <v>270</v>
      </c>
      <c r="F3" s="403"/>
      <c r="G3" s="404"/>
      <c r="H3" s="404"/>
      <c r="I3" s="405"/>
      <c r="J3" s="403"/>
      <c r="K3" s="404"/>
      <c r="L3" s="404"/>
      <c r="M3" s="405"/>
      <c r="N3" s="403"/>
      <c r="O3" s="404"/>
      <c r="P3" s="404"/>
      <c r="Q3" s="405"/>
      <c r="R3" s="403"/>
      <c r="S3" s="404"/>
      <c r="T3" s="404"/>
      <c r="U3" s="405"/>
      <c r="V3" s="403"/>
      <c r="W3" s="404"/>
      <c r="X3" s="404"/>
      <c r="Y3" s="405"/>
      <c r="Z3" s="403"/>
      <c r="AA3" s="404"/>
      <c r="AB3" s="404"/>
      <c r="AC3" s="405"/>
      <c r="AD3" s="403"/>
      <c r="AE3" s="404"/>
      <c r="AF3" s="404"/>
      <c r="AG3" s="405"/>
      <c r="AH3" s="403"/>
      <c r="AI3" s="404"/>
      <c r="AJ3" s="404"/>
      <c r="AK3" s="405"/>
      <c r="AL3" s="393"/>
      <c r="AM3" s="449"/>
      <c r="AN3" s="445"/>
      <c r="AO3" s="399"/>
      <c r="AP3" s="61" t="s">
        <v>270</v>
      </c>
      <c r="AQ3" s="403"/>
      <c r="AR3" s="404"/>
      <c r="AS3" s="404"/>
      <c r="AT3" s="405"/>
      <c r="AU3" s="403"/>
      <c r="AV3" s="404"/>
      <c r="AW3" s="404"/>
      <c r="AX3" s="405"/>
      <c r="AY3" s="403"/>
      <c r="AZ3" s="404"/>
      <c r="BA3" s="404"/>
      <c r="BB3" s="405"/>
      <c r="BC3" s="403"/>
      <c r="BD3" s="404"/>
      <c r="BE3" s="404"/>
      <c r="BF3" s="405"/>
      <c r="BG3" s="403"/>
      <c r="BH3" s="404"/>
      <c r="BI3" s="404"/>
      <c r="BJ3" s="405"/>
      <c r="BK3" s="403"/>
      <c r="BL3" s="404"/>
      <c r="BM3" s="404"/>
      <c r="BN3" s="405"/>
      <c r="BO3" s="403"/>
      <c r="BP3" s="404"/>
      <c r="BQ3" s="404"/>
      <c r="BR3" s="405"/>
      <c r="BS3" s="403"/>
      <c r="BT3" s="404"/>
      <c r="BU3" s="404"/>
      <c r="BV3" s="405"/>
      <c r="BW3" s="393"/>
      <c r="BX3" s="419"/>
      <c r="BY3" s="445"/>
      <c r="BZ3" s="399"/>
      <c r="CA3" s="61" t="s">
        <v>270</v>
      </c>
      <c r="CB3" s="403"/>
      <c r="CC3" s="404"/>
      <c r="CD3" s="404"/>
      <c r="CE3" s="405"/>
      <c r="CF3" s="403"/>
      <c r="CG3" s="404"/>
      <c r="CH3" s="404"/>
      <c r="CI3" s="405"/>
      <c r="CJ3" s="403"/>
      <c r="CK3" s="404"/>
      <c r="CL3" s="404"/>
      <c r="CM3" s="405"/>
      <c r="CN3" s="414"/>
      <c r="CO3" s="414"/>
      <c r="CP3" s="414"/>
      <c r="CQ3" s="414"/>
      <c r="CR3" s="421" t="s">
        <v>271</v>
      </c>
      <c r="CS3" s="423" t="s">
        <v>267</v>
      </c>
      <c r="CT3" s="397"/>
      <c r="CU3" s="439"/>
      <c r="CV3" s="439"/>
      <c r="CW3" s="439"/>
      <c r="CX3" s="425"/>
      <c r="CY3" s="426"/>
      <c r="CZ3" s="426"/>
      <c r="DA3" s="429"/>
      <c r="DB3" s="425"/>
      <c r="DC3" s="426"/>
      <c r="DD3" s="426"/>
      <c r="DE3" s="429"/>
    </row>
    <row r="4" spans="1:109" ht="19.5" customHeight="1">
      <c r="A4" s="393"/>
      <c r="B4" s="397"/>
      <c r="C4" s="399"/>
      <c r="D4" s="399"/>
      <c r="E4" s="61" t="s">
        <v>272</v>
      </c>
      <c r="F4" s="62"/>
      <c r="G4" s="63"/>
      <c r="H4" s="63"/>
      <c r="I4" s="64"/>
      <c r="J4" s="65"/>
      <c r="K4" s="63"/>
      <c r="L4" s="63"/>
      <c r="M4" s="66"/>
      <c r="N4" s="67"/>
      <c r="O4" s="63"/>
      <c r="P4" s="63"/>
      <c r="Q4" s="64"/>
      <c r="R4" s="65"/>
      <c r="S4" s="63"/>
      <c r="T4" s="63"/>
      <c r="U4" s="66"/>
      <c r="V4" s="67"/>
      <c r="W4" s="63"/>
      <c r="X4" s="63"/>
      <c r="Y4" s="64"/>
      <c r="Z4" s="67"/>
      <c r="AA4" s="63"/>
      <c r="AB4" s="63"/>
      <c r="AC4" s="64"/>
      <c r="AD4" s="67"/>
      <c r="AE4" s="63"/>
      <c r="AF4" s="63"/>
      <c r="AG4" s="64"/>
      <c r="AH4" s="67"/>
      <c r="AI4" s="63"/>
      <c r="AJ4" s="63"/>
      <c r="AK4" s="64"/>
      <c r="AL4" s="393"/>
      <c r="AM4" s="449"/>
      <c r="AN4" s="445"/>
      <c r="AO4" s="399"/>
      <c r="AP4" s="61" t="s">
        <v>272</v>
      </c>
      <c r="AQ4" s="67"/>
      <c r="AR4" s="63"/>
      <c r="AS4" s="63"/>
      <c r="AT4" s="64"/>
      <c r="AU4" s="65"/>
      <c r="AV4" s="63"/>
      <c r="AW4" s="63"/>
      <c r="AX4" s="66"/>
      <c r="AY4" s="67"/>
      <c r="AZ4" s="63"/>
      <c r="BA4" s="63"/>
      <c r="BB4" s="64"/>
      <c r="BC4" s="65"/>
      <c r="BD4" s="63"/>
      <c r="BE4" s="63"/>
      <c r="BF4" s="66"/>
      <c r="BG4" s="67"/>
      <c r="BH4" s="63"/>
      <c r="BI4" s="63"/>
      <c r="BJ4" s="64"/>
      <c r="BK4" s="65"/>
      <c r="BL4" s="63"/>
      <c r="BM4" s="63"/>
      <c r="BN4" s="66"/>
      <c r="BO4" s="67"/>
      <c r="BP4" s="63"/>
      <c r="BQ4" s="63"/>
      <c r="BR4" s="66"/>
      <c r="BS4" s="67"/>
      <c r="BT4" s="63"/>
      <c r="BU4" s="63"/>
      <c r="BV4" s="64"/>
      <c r="BW4" s="393"/>
      <c r="BX4" s="419"/>
      <c r="BY4" s="445"/>
      <c r="BZ4" s="399"/>
      <c r="CA4" s="61" t="s">
        <v>272</v>
      </c>
      <c r="CB4" s="67"/>
      <c r="CC4" s="63"/>
      <c r="CD4" s="63"/>
      <c r="CE4" s="64"/>
      <c r="CF4" s="65"/>
      <c r="CG4" s="63"/>
      <c r="CH4" s="63"/>
      <c r="CI4" s="66"/>
      <c r="CJ4" s="67"/>
      <c r="CK4" s="63"/>
      <c r="CL4" s="63"/>
      <c r="CM4" s="64"/>
      <c r="CN4" s="68"/>
      <c r="CO4" s="69"/>
      <c r="CP4" s="69"/>
      <c r="CQ4" s="70"/>
      <c r="CR4" s="422"/>
      <c r="CS4" s="424"/>
      <c r="CT4" s="397"/>
      <c r="CU4" s="439"/>
      <c r="CV4" s="439"/>
      <c r="CW4" s="439"/>
      <c r="CX4" s="425" t="s">
        <v>273</v>
      </c>
      <c r="CY4" s="426"/>
      <c r="CZ4" s="426"/>
      <c r="DA4" s="426"/>
      <c r="DB4" s="425" t="s">
        <v>274</v>
      </c>
      <c r="DC4" s="426"/>
      <c r="DD4" s="426"/>
      <c r="DE4" s="429"/>
    </row>
    <row r="5" spans="1:109" ht="10.199999999999999" customHeight="1" thickBot="1">
      <c r="A5" s="394"/>
      <c r="B5" s="397"/>
      <c r="C5" s="399"/>
      <c r="D5" s="399"/>
      <c r="E5" s="431" t="s">
        <v>275</v>
      </c>
      <c r="F5" s="410"/>
      <c r="G5" s="406"/>
      <c r="H5" s="406"/>
      <c r="I5" s="408"/>
      <c r="J5" s="410"/>
      <c r="K5" s="406"/>
      <c r="L5" s="406"/>
      <c r="M5" s="408"/>
      <c r="N5" s="410"/>
      <c r="O5" s="406"/>
      <c r="P5" s="406"/>
      <c r="Q5" s="408"/>
      <c r="R5" s="410"/>
      <c r="S5" s="406"/>
      <c r="T5" s="406"/>
      <c r="U5" s="408"/>
      <c r="V5" s="410"/>
      <c r="W5" s="406"/>
      <c r="X5" s="406"/>
      <c r="Y5" s="408"/>
      <c r="Z5" s="410"/>
      <c r="AA5" s="406"/>
      <c r="AB5" s="406"/>
      <c r="AC5" s="408"/>
      <c r="AD5" s="410"/>
      <c r="AE5" s="406"/>
      <c r="AF5" s="406"/>
      <c r="AG5" s="408"/>
      <c r="AH5" s="410"/>
      <c r="AI5" s="406"/>
      <c r="AJ5" s="406"/>
      <c r="AK5" s="408"/>
      <c r="AL5" s="394"/>
      <c r="AM5" s="449"/>
      <c r="AN5" s="445"/>
      <c r="AO5" s="399"/>
      <c r="AP5" s="431" t="s">
        <v>275</v>
      </c>
      <c r="AQ5" s="410"/>
      <c r="AR5" s="406"/>
      <c r="AS5" s="406"/>
      <c r="AT5" s="408"/>
      <c r="AU5" s="410"/>
      <c r="AV5" s="406"/>
      <c r="AW5" s="406"/>
      <c r="AX5" s="408"/>
      <c r="AY5" s="410"/>
      <c r="AZ5" s="406"/>
      <c r="BA5" s="406"/>
      <c r="BB5" s="408"/>
      <c r="BC5" s="410"/>
      <c r="BD5" s="406"/>
      <c r="BE5" s="406"/>
      <c r="BF5" s="408"/>
      <c r="BG5" s="410"/>
      <c r="BH5" s="406"/>
      <c r="BI5" s="406"/>
      <c r="BJ5" s="408"/>
      <c r="BK5" s="410"/>
      <c r="BL5" s="406"/>
      <c r="BM5" s="406"/>
      <c r="BN5" s="408"/>
      <c r="BO5" s="410"/>
      <c r="BP5" s="406"/>
      <c r="BQ5" s="406"/>
      <c r="BR5" s="408"/>
      <c r="BS5" s="410"/>
      <c r="BT5" s="406"/>
      <c r="BU5" s="406"/>
      <c r="BV5" s="408"/>
      <c r="BW5" s="394"/>
      <c r="BX5" s="419"/>
      <c r="BY5" s="445"/>
      <c r="BZ5" s="399"/>
      <c r="CA5" s="431" t="s">
        <v>275</v>
      </c>
      <c r="CB5" s="410"/>
      <c r="CC5" s="406"/>
      <c r="CD5" s="406"/>
      <c r="CE5" s="408"/>
      <c r="CF5" s="410"/>
      <c r="CG5" s="406"/>
      <c r="CH5" s="406"/>
      <c r="CI5" s="408"/>
      <c r="CJ5" s="410"/>
      <c r="CK5" s="406"/>
      <c r="CL5" s="406"/>
      <c r="CM5" s="408"/>
      <c r="CN5" s="410"/>
      <c r="CO5" s="406"/>
      <c r="CP5" s="406"/>
      <c r="CQ5" s="408"/>
      <c r="CR5" s="434">
        <f>IF([1]ลับ!CX4=0," ",[1]ลับ!CX4)</f>
        <v>20</v>
      </c>
      <c r="CS5" s="436">
        <v>100</v>
      </c>
      <c r="CT5" s="397"/>
      <c r="CU5" s="440"/>
      <c r="CV5" s="440"/>
      <c r="CW5" s="440"/>
      <c r="CX5" s="427"/>
      <c r="CY5" s="428"/>
      <c r="CZ5" s="428"/>
      <c r="DA5" s="428"/>
      <c r="DB5" s="427"/>
      <c r="DC5" s="428"/>
      <c r="DD5" s="428"/>
      <c r="DE5" s="430"/>
    </row>
    <row r="6" spans="1:109" ht="12" customHeight="1" thickBot="1">
      <c r="A6" s="395"/>
      <c r="B6" s="397"/>
      <c r="C6" s="399"/>
      <c r="D6" s="399"/>
      <c r="E6" s="432"/>
      <c r="F6" s="411"/>
      <c r="G6" s="407"/>
      <c r="H6" s="407"/>
      <c r="I6" s="409"/>
      <c r="J6" s="411"/>
      <c r="K6" s="407"/>
      <c r="L6" s="407"/>
      <c r="M6" s="409"/>
      <c r="N6" s="411"/>
      <c r="O6" s="407"/>
      <c r="P6" s="407"/>
      <c r="Q6" s="409"/>
      <c r="R6" s="411"/>
      <c r="S6" s="407"/>
      <c r="T6" s="407"/>
      <c r="U6" s="409"/>
      <c r="V6" s="411"/>
      <c r="W6" s="407"/>
      <c r="X6" s="407"/>
      <c r="Y6" s="409"/>
      <c r="Z6" s="411"/>
      <c r="AA6" s="407"/>
      <c r="AB6" s="407"/>
      <c r="AC6" s="409"/>
      <c r="AD6" s="411"/>
      <c r="AE6" s="407"/>
      <c r="AF6" s="407"/>
      <c r="AG6" s="409"/>
      <c r="AH6" s="411"/>
      <c r="AI6" s="407"/>
      <c r="AJ6" s="407"/>
      <c r="AK6" s="409"/>
      <c r="AL6" s="395"/>
      <c r="AM6" s="450"/>
      <c r="AN6" s="446"/>
      <c r="AO6" s="447"/>
      <c r="AP6" s="433"/>
      <c r="AQ6" s="411"/>
      <c r="AR6" s="407"/>
      <c r="AS6" s="407"/>
      <c r="AT6" s="409"/>
      <c r="AU6" s="411"/>
      <c r="AV6" s="407"/>
      <c r="AW6" s="407"/>
      <c r="AX6" s="409"/>
      <c r="AY6" s="411"/>
      <c r="AZ6" s="407"/>
      <c r="BA6" s="407"/>
      <c r="BB6" s="409"/>
      <c r="BC6" s="411"/>
      <c r="BD6" s="407"/>
      <c r="BE6" s="407"/>
      <c r="BF6" s="409"/>
      <c r="BG6" s="411"/>
      <c r="BH6" s="407"/>
      <c r="BI6" s="407"/>
      <c r="BJ6" s="409"/>
      <c r="BK6" s="411"/>
      <c r="BL6" s="407"/>
      <c r="BM6" s="407"/>
      <c r="BN6" s="409"/>
      <c r="BO6" s="411"/>
      <c r="BP6" s="407"/>
      <c r="BQ6" s="407"/>
      <c r="BR6" s="409"/>
      <c r="BS6" s="411"/>
      <c r="BT6" s="407"/>
      <c r="BU6" s="407"/>
      <c r="BV6" s="409"/>
      <c r="BW6" s="395"/>
      <c r="BX6" s="420"/>
      <c r="BY6" s="446"/>
      <c r="BZ6" s="447"/>
      <c r="CA6" s="433"/>
      <c r="CB6" s="411"/>
      <c r="CC6" s="407"/>
      <c r="CD6" s="407"/>
      <c r="CE6" s="409"/>
      <c r="CF6" s="411"/>
      <c r="CG6" s="407"/>
      <c r="CH6" s="407"/>
      <c r="CI6" s="409"/>
      <c r="CJ6" s="411"/>
      <c r="CK6" s="407"/>
      <c r="CL6" s="407"/>
      <c r="CM6" s="409"/>
      <c r="CN6" s="411"/>
      <c r="CO6" s="407"/>
      <c r="CP6" s="407"/>
      <c r="CQ6" s="409"/>
      <c r="CR6" s="435"/>
      <c r="CS6" s="437"/>
      <c r="CT6" s="397"/>
      <c r="CU6" s="71"/>
      <c r="CV6" s="72">
        <v>80</v>
      </c>
      <c r="CW6" s="73">
        <v>100</v>
      </c>
      <c r="CX6" s="74">
        <v>0</v>
      </c>
      <c r="CY6" s="75">
        <v>1</v>
      </c>
      <c r="CZ6" s="75">
        <v>2</v>
      </c>
      <c r="DA6" s="76">
        <v>3</v>
      </c>
      <c r="DB6" s="77">
        <v>0</v>
      </c>
      <c r="DC6" s="75">
        <v>1</v>
      </c>
      <c r="DD6" s="78">
        <v>2</v>
      </c>
      <c r="DE6" s="76">
        <v>3</v>
      </c>
    </row>
    <row r="7" spans="1:109" ht="16.95" customHeight="1">
      <c r="A7" s="79">
        <f>IF('[1]ชื่อ-มาตรฐาน7'!A6="","",'[1]ชื่อ-มาตรฐาน7'!A6)</f>
        <v>1</v>
      </c>
      <c r="B7" s="262" t="s">
        <v>316</v>
      </c>
      <c r="C7" s="266" t="s">
        <v>46</v>
      </c>
      <c r="D7" s="267" t="s">
        <v>98</v>
      </c>
      <c r="E7" s="268" t="s">
        <v>99</v>
      </c>
      <c r="F7" s="80"/>
      <c r="G7" s="81"/>
      <c r="H7" s="80"/>
      <c r="I7" s="82"/>
      <c r="J7" s="83"/>
      <c r="K7" s="84"/>
      <c r="L7" s="84"/>
      <c r="M7" s="85"/>
      <c r="N7" s="83"/>
      <c r="O7" s="84"/>
      <c r="P7" s="84"/>
      <c r="Q7" s="85"/>
      <c r="R7" s="83"/>
      <c r="S7" s="84"/>
      <c r="T7" s="84"/>
      <c r="U7" s="85"/>
      <c r="V7" s="83"/>
      <c r="W7" s="84"/>
      <c r="X7" s="84"/>
      <c r="Y7" s="85"/>
      <c r="Z7" s="83"/>
      <c r="AA7" s="84"/>
      <c r="AB7" s="84"/>
      <c r="AC7" s="85"/>
      <c r="AD7" s="83"/>
      <c r="AE7" s="84"/>
      <c r="AF7" s="84"/>
      <c r="AG7" s="85"/>
      <c r="AH7" s="83"/>
      <c r="AI7" s="84"/>
      <c r="AJ7" s="84"/>
      <c r="AK7" s="85"/>
      <c r="AL7" s="86">
        <v>1</v>
      </c>
      <c r="AM7" s="262" t="s">
        <v>316</v>
      </c>
      <c r="AN7" s="266" t="s">
        <v>46</v>
      </c>
      <c r="AO7" s="267" t="s">
        <v>98</v>
      </c>
      <c r="AP7" s="268" t="s">
        <v>99</v>
      </c>
      <c r="AQ7" s="80"/>
      <c r="AR7" s="81"/>
      <c r="AS7" s="80"/>
      <c r="AT7" s="82"/>
      <c r="AU7" s="83"/>
      <c r="AV7" s="84"/>
      <c r="AW7" s="84"/>
      <c r="AX7" s="85"/>
      <c r="AY7" s="83"/>
      <c r="AZ7" s="84"/>
      <c r="BA7" s="84"/>
      <c r="BB7" s="85"/>
      <c r="BC7" s="83"/>
      <c r="BD7" s="84"/>
      <c r="BE7" s="84"/>
      <c r="BF7" s="85"/>
      <c r="BG7" s="83"/>
      <c r="BH7" s="84"/>
      <c r="BI7" s="84"/>
      <c r="BJ7" s="85"/>
      <c r="BK7" s="83"/>
      <c r="BL7" s="84"/>
      <c r="BM7" s="84"/>
      <c r="BN7" s="85"/>
      <c r="BO7" s="83"/>
      <c r="BP7" s="84"/>
      <c r="BQ7" s="84"/>
      <c r="BR7" s="85"/>
      <c r="BS7" s="83"/>
      <c r="BT7" s="84"/>
      <c r="BU7" s="84"/>
      <c r="BV7" s="85"/>
      <c r="BW7" s="86">
        <v>1</v>
      </c>
      <c r="BX7" s="262" t="s">
        <v>316</v>
      </c>
      <c r="BY7" s="266" t="s">
        <v>46</v>
      </c>
      <c r="BZ7" s="267" t="s">
        <v>98</v>
      </c>
      <c r="CA7" s="268" t="s">
        <v>99</v>
      </c>
      <c r="CB7" s="80"/>
      <c r="CC7" s="81"/>
      <c r="CD7" s="80"/>
      <c r="CE7" s="82"/>
      <c r="CF7" s="83"/>
      <c r="CG7" s="84"/>
      <c r="CH7" s="84"/>
      <c r="CI7" s="85"/>
      <c r="CJ7" s="83"/>
      <c r="CK7" s="84"/>
      <c r="CL7" s="84"/>
      <c r="CM7" s="85"/>
      <c r="CN7" s="83"/>
      <c r="CO7" s="84"/>
      <c r="CP7" s="84"/>
      <c r="CQ7" s="85"/>
      <c r="CR7" s="87" t="e">
        <f>IF(#REF!=""," ",[1]ลับ!CX6)</f>
        <v>#REF!</v>
      </c>
      <c r="CS7" s="88" t="e">
        <f t="shared" ref="CS7:CS31" si="0">IF(CR7=" "," ",(CR7/$CR$5)*100)</f>
        <v>#REF!</v>
      </c>
      <c r="CT7" s="89"/>
      <c r="CU7" s="90"/>
      <c r="CV7" s="90">
        <f>F7+G7+H7+I7+J7+K7+L7+M7+N7+O7+P7+Q7+R7+S7+T7+U7+V7+W7+X7+Y7+Z7+AA7+AB7+AC7+AD7+AE7+AF7+AG7+AH7+AI7+AJ7+AK7+AQ7+AR7+AS7+AT7+AU7+AV7+AW7+AX7+AY7+AZ7+BA7+BB7+BC7+BD7+BE7+BF7+BG7+BH7+BI7+BJ7+BK7+BL7+BM7+BN7+BO7+BP7+BQ7+BR7+BS7+BT7+BU7+BV7+CB7+CC7+CD7+CE7+CF7+CG7+CH7+CI7+CJ7+CK7+CL7+CM7+CN7+CO7+CP7+CQ7</f>
        <v>0</v>
      </c>
      <c r="CW7" s="132">
        <f>CV7/80*100</f>
        <v>0</v>
      </c>
      <c r="CX7" s="94"/>
      <c r="CY7" s="92"/>
      <c r="CZ7" s="92"/>
      <c r="DA7" s="93"/>
      <c r="DB7" s="94"/>
      <c r="DC7" s="92"/>
      <c r="DD7" s="95"/>
      <c r="DE7" s="93"/>
    </row>
    <row r="8" spans="1:109" ht="16.95" customHeight="1">
      <c r="A8" s="96">
        <f>IF('[1]ชื่อ-มาตรฐาน7'!A7="","",'[1]ชื่อ-มาตรฐาน7'!A7)</f>
        <v>2</v>
      </c>
      <c r="B8" s="263" t="s">
        <v>317</v>
      </c>
      <c r="C8" s="274" t="s">
        <v>46</v>
      </c>
      <c r="D8" s="256" t="s">
        <v>100</v>
      </c>
      <c r="E8" s="270" t="s">
        <v>101</v>
      </c>
      <c r="F8" s="98"/>
      <c r="G8" s="98"/>
      <c r="H8" s="98"/>
      <c r="I8" s="99"/>
      <c r="J8" s="100"/>
      <c r="K8" s="98"/>
      <c r="L8" s="98"/>
      <c r="M8" s="99"/>
      <c r="N8" s="100"/>
      <c r="O8" s="98"/>
      <c r="P8" s="98"/>
      <c r="Q8" s="99"/>
      <c r="R8" s="100"/>
      <c r="S8" s="98"/>
      <c r="T8" s="98"/>
      <c r="U8" s="99"/>
      <c r="V8" s="100"/>
      <c r="W8" s="98"/>
      <c r="X8" s="98"/>
      <c r="Y8" s="99"/>
      <c r="Z8" s="100"/>
      <c r="AA8" s="98"/>
      <c r="AB8" s="98"/>
      <c r="AC8" s="99"/>
      <c r="AD8" s="100"/>
      <c r="AE8" s="98"/>
      <c r="AF8" s="98"/>
      <c r="AG8" s="99"/>
      <c r="AH8" s="100"/>
      <c r="AI8" s="98"/>
      <c r="AJ8" s="98"/>
      <c r="AK8" s="99"/>
      <c r="AL8" s="101">
        <v>2</v>
      </c>
      <c r="AM8" s="263" t="s">
        <v>317</v>
      </c>
      <c r="AN8" s="274" t="s">
        <v>46</v>
      </c>
      <c r="AO8" s="256" t="s">
        <v>100</v>
      </c>
      <c r="AP8" s="270" t="s">
        <v>101</v>
      </c>
      <c r="AQ8" s="98"/>
      <c r="AR8" s="98"/>
      <c r="AS8" s="98"/>
      <c r="AT8" s="99"/>
      <c r="AU8" s="100"/>
      <c r="AV8" s="98"/>
      <c r="AW8" s="98"/>
      <c r="AX8" s="99"/>
      <c r="AY8" s="100"/>
      <c r="AZ8" s="98"/>
      <c r="BA8" s="98"/>
      <c r="BB8" s="99"/>
      <c r="BC8" s="100"/>
      <c r="BD8" s="98"/>
      <c r="BE8" s="98"/>
      <c r="BF8" s="99"/>
      <c r="BG8" s="100"/>
      <c r="BH8" s="98"/>
      <c r="BI8" s="98"/>
      <c r="BJ8" s="99"/>
      <c r="BK8" s="100"/>
      <c r="BL8" s="98"/>
      <c r="BM8" s="98"/>
      <c r="BN8" s="99"/>
      <c r="BO8" s="100"/>
      <c r="BP8" s="98"/>
      <c r="BQ8" s="98"/>
      <c r="BR8" s="99"/>
      <c r="BS8" s="100"/>
      <c r="BT8" s="98"/>
      <c r="BU8" s="98"/>
      <c r="BV8" s="99"/>
      <c r="BW8" s="101">
        <v>2</v>
      </c>
      <c r="BX8" s="263" t="s">
        <v>317</v>
      </c>
      <c r="BY8" s="274" t="s">
        <v>46</v>
      </c>
      <c r="BZ8" s="256" t="s">
        <v>100</v>
      </c>
      <c r="CA8" s="270" t="s">
        <v>101</v>
      </c>
      <c r="CB8" s="98"/>
      <c r="CC8" s="98"/>
      <c r="CD8" s="98"/>
      <c r="CE8" s="99"/>
      <c r="CF8" s="100"/>
      <c r="CG8" s="98"/>
      <c r="CH8" s="98"/>
      <c r="CI8" s="99"/>
      <c r="CJ8" s="100"/>
      <c r="CK8" s="98"/>
      <c r="CL8" s="98"/>
      <c r="CM8" s="99"/>
      <c r="CN8" s="100"/>
      <c r="CO8" s="98"/>
      <c r="CP8" s="98"/>
      <c r="CQ8" s="99"/>
      <c r="CR8" s="102" t="e">
        <f>IF(#REF!=0," ",[1]ลับ!CX7)</f>
        <v>#REF!</v>
      </c>
      <c r="CS8" s="103" t="e">
        <f t="shared" si="0"/>
        <v>#REF!</v>
      </c>
      <c r="CT8" s="104"/>
      <c r="CU8" s="105"/>
      <c r="CV8" s="90">
        <f t="shared" ref="CV8:CV46" si="1">F8+G8+H8+I8+J8+K8+L8+M8+N8+O8+P8+Q8+R8+S8+T8+U8+V8+W8+X8+Y8+Z8+AA8+AB8+AC8+AD8+AE8+AF8+AG8+AH8+AI8+AJ8+AK8+AQ8+AR8+AS8+AT8+AU8+AV8+AW8+AX8+AY8+AZ8+BA8+BB8+BC8+BD8+BE8+BF8+BG8+BH8+BI8+BJ8+BK8+BL8+BM8+BN8+BO8+BP8+BQ8+BR8+BS8+BT8+BU8+BV8+CB8+CC8+CD8+CE8+CF8+CG8+CH8+CI8+CJ8+CK8+CL8+CM8+CN8+CO8+CP8+CQ8</f>
        <v>0</v>
      </c>
      <c r="CW8" s="90">
        <f t="shared" ref="CW8:CW46" si="2">CV8/80*100</f>
        <v>0</v>
      </c>
      <c r="CX8" s="106"/>
      <c r="CY8" s="107"/>
      <c r="CZ8" s="107"/>
      <c r="DA8" s="108"/>
      <c r="DB8" s="106"/>
      <c r="DC8" s="107"/>
      <c r="DD8" s="107"/>
      <c r="DE8" s="108"/>
    </row>
    <row r="9" spans="1:109" ht="16.95" customHeight="1">
      <c r="A9" s="96">
        <f>IF('[1]ชื่อ-มาตรฐาน7'!A8="","",'[1]ชื่อ-มาตรฐาน7'!A8)</f>
        <v>3</v>
      </c>
      <c r="B9" s="263" t="s">
        <v>318</v>
      </c>
      <c r="C9" s="269" t="s">
        <v>46</v>
      </c>
      <c r="D9" s="256" t="s">
        <v>102</v>
      </c>
      <c r="E9" s="270" t="s">
        <v>103</v>
      </c>
      <c r="F9" s="98"/>
      <c r="G9" s="98"/>
      <c r="H9" s="98"/>
      <c r="I9" s="99"/>
      <c r="J9" s="100"/>
      <c r="K9" s="98"/>
      <c r="L9" s="98"/>
      <c r="M9" s="99"/>
      <c r="N9" s="100"/>
      <c r="O9" s="98"/>
      <c r="P9" s="98"/>
      <c r="Q9" s="99"/>
      <c r="R9" s="100"/>
      <c r="S9" s="98"/>
      <c r="T9" s="98"/>
      <c r="U9" s="99"/>
      <c r="V9" s="100"/>
      <c r="W9" s="98"/>
      <c r="X9" s="98"/>
      <c r="Y9" s="99"/>
      <c r="Z9" s="100"/>
      <c r="AA9" s="98"/>
      <c r="AB9" s="98"/>
      <c r="AC9" s="99"/>
      <c r="AD9" s="100"/>
      <c r="AE9" s="98"/>
      <c r="AF9" s="98"/>
      <c r="AG9" s="99"/>
      <c r="AH9" s="100"/>
      <c r="AI9" s="98"/>
      <c r="AJ9" s="98"/>
      <c r="AK9" s="99"/>
      <c r="AL9" s="101">
        <v>3</v>
      </c>
      <c r="AM9" s="263" t="s">
        <v>318</v>
      </c>
      <c r="AN9" s="269" t="s">
        <v>46</v>
      </c>
      <c r="AO9" s="256" t="s">
        <v>102</v>
      </c>
      <c r="AP9" s="270" t="s">
        <v>103</v>
      </c>
      <c r="AQ9" s="98"/>
      <c r="AR9" s="98"/>
      <c r="AS9" s="98"/>
      <c r="AT9" s="99"/>
      <c r="AU9" s="100"/>
      <c r="AV9" s="98"/>
      <c r="AW9" s="98"/>
      <c r="AX9" s="99"/>
      <c r="AY9" s="100"/>
      <c r="AZ9" s="98"/>
      <c r="BA9" s="98"/>
      <c r="BB9" s="99"/>
      <c r="BC9" s="100"/>
      <c r="BD9" s="98"/>
      <c r="BE9" s="98"/>
      <c r="BF9" s="99"/>
      <c r="BG9" s="100"/>
      <c r="BH9" s="98"/>
      <c r="BI9" s="98"/>
      <c r="BJ9" s="99"/>
      <c r="BK9" s="100"/>
      <c r="BL9" s="98"/>
      <c r="BM9" s="98"/>
      <c r="BN9" s="99"/>
      <c r="BO9" s="100"/>
      <c r="BP9" s="98"/>
      <c r="BQ9" s="98"/>
      <c r="BR9" s="99"/>
      <c r="BS9" s="100"/>
      <c r="BT9" s="98"/>
      <c r="BU9" s="98"/>
      <c r="BV9" s="99"/>
      <c r="BW9" s="101">
        <v>3</v>
      </c>
      <c r="BX9" s="263" t="s">
        <v>318</v>
      </c>
      <c r="BY9" s="269" t="s">
        <v>46</v>
      </c>
      <c r="BZ9" s="256" t="s">
        <v>102</v>
      </c>
      <c r="CA9" s="270" t="s">
        <v>103</v>
      </c>
      <c r="CB9" s="98"/>
      <c r="CC9" s="98"/>
      <c r="CD9" s="98"/>
      <c r="CE9" s="99"/>
      <c r="CF9" s="100"/>
      <c r="CG9" s="98"/>
      <c r="CH9" s="98"/>
      <c r="CI9" s="99"/>
      <c r="CJ9" s="100"/>
      <c r="CK9" s="98"/>
      <c r="CL9" s="98"/>
      <c r="CM9" s="99"/>
      <c r="CN9" s="100"/>
      <c r="CO9" s="98"/>
      <c r="CP9" s="98"/>
      <c r="CQ9" s="99"/>
      <c r="CR9" s="102" t="e">
        <f>IF(#REF!=0," ",[1]ลับ!CX8)</f>
        <v>#REF!</v>
      </c>
      <c r="CS9" s="103" t="e">
        <f t="shared" si="0"/>
        <v>#REF!</v>
      </c>
      <c r="CT9" s="104"/>
      <c r="CU9" s="105"/>
      <c r="CV9" s="90">
        <f t="shared" si="1"/>
        <v>0</v>
      </c>
      <c r="CW9" s="90">
        <f>CV9/80*100</f>
        <v>0</v>
      </c>
      <c r="CX9" s="106"/>
      <c r="CY9" s="107"/>
      <c r="CZ9" s="107"/>
      <c r="DA9" s="108"/>
      <c r="DB9" s="106"/>
      <c r="DC9" s="107"/>
      <c r="DD9" s="107"/>
      <c r="DE9" s="108"/>
    </row>
    <row r="10" spans="1:109" ht="16.95" customHeight="1">
      <c r="A10" s="96">
        <f>IF('[1]ชื่อ-มาตรฐาน7'!A9="","",'[1]ชื่อ-มาตรฐาน7'!A9)</f>
        <v>4</v>
      </c>
      <c r="B10" s="263" t="s">
        <v>320</v>
      </c>
      <c r="C10" s="269" t="s">
        <v>46</v>
      </c>
      <c r="D10" s="256" t="s">
        <v>105</v>
      </c>
      <c r="E10" s="270" t="s">
        <v>106</v>
      </c>
      <c r="F10" s="98"/>
      <c r="G10" s="98"/>
      <c r="H10" s="98"/>
      <c r="I10" s="99"/>
      <c r="J10" s="100"/>
      <c r="K10" s="98"/>
      <c r="L10" s="98"/>
      <c r="M10" s="99"/>
      <c r="N10" s="100"/>
      <c r="O10" s="98"/>
      <c r="P10" s="98"/>
      <c r="Q10" s="99"/>
      <c r="R10" s="100"/>
      <c r="S10" s="98"/>
      <c r="T10" s="98"/>
      <c r="U10" s="99"/>
      <c r="V10" s="100"/>
      <c r="W10" s="98"/>
      <c r="X10" s="98"/>
      <c r="Y10" s="99"/>
      <c r="Z10" s="100"/>
      <c r="AA10" s="98"/>
      <c r="AB10" s="98"/>
      <c r="AC10" s="99"/>
      <c r="AD10" s="100"/>
      <c r="AE10" s="98"/>
      <c r="AF10" s="98"/>
      <c r="AG10" s="99"/>
      <c r="AH10" s="100"/>
      <c r="AI10" s="98"/>
      <c r="AJ10" s="98"/>
      <c r="AK10" s="99"/>
      <c r="AL10" s="101">
        <v>4</v>
      </c>
      <c r="AM10" s="263" t="s">
        <v>320</v>
      </c>
      <c r="AN10" s="269" t="s">
        <v>46</v>
      </c>
      <c r="AO10" s="256" t="s">
        <v>105</v>
      </c>
      <c r="AP10" s="270" t="s">
        <v>106</v>
      </c>
      <c r="AQ10" s="98"/>
      <c r="AR10" s="98"/>
      <c r="AS10" s="98"/>
      <c r="AT10" s="99"/>
      <c r="AU10" s="100"/>
      <c r="AV10" s="98"/>
      <c r="AW10" s="98"/>
      <c r="AX10" s="99"/>
      <c r="AY10" s="100"/>
      <c r="AZ10" s="98"/>
      <c r="BA10" s="98"/>
      <c r="BB10" s="99"/>
      <c r="BC10" s="100"/>
      <c r="BD10" s="98"/>
      <c r="BE10" s="98"/>
      <c r="BF10" s="99"/>
      <c r="BG10" s="100"/>
      <c r="BH10" s="98"/>
      <c r="BI10" s="98"/>
      <c r="BJ10" s="99"/>
      <c r="BK10" s="100"/>
      <c r="BL10" s="98"/>
      <c r="BM10" s="98"/>
      <c r="BN10" s="99"/>
      <c r="BO10" s="100"/>
      <c r="BP10" s="98"/>
      <c r="BQ10" s="98"/>
      <c r="BR10" s="99"/>
      <c r="BS10" s="100"/>
      <c r="BT10" s="98"/>
      <c r="BU10" s="98"/>
      <c r="BV10" s="99"/>
      <c r="BW10" s="101">
        <v>4</v>
      </c>
      <c r="BX10" s="263" t="s">
        <v>320</v>
      </c>
      <c r="BY10" s="269" t="s">
        <v>46</v>
      </c>
      <c r="BZ10" s="256" t="s">
        <v>105</v>
      </c>
      <c r="CA10" s="270" t="s">
        <v>106</v>
      </c>
      <c r="CB10" s="98"/>
      <c r="CC10" s="98"/>
      <c r="CD10" s="98"/>
      <c r="CE10" s="99"/>
      <c r="CF10" s="100"/>
      <c r="CG10" s="98"/>
      <c r="CH10" s="98"/>
      <c r="CI10" s="99"/>
      <c r="CJ10" s="100"/>
      <c r="CK10" s="98"/>
      <c r="CL10" s="98"/>
      <c r="CM10" s="99"/>
      <c r="CN10" s="100"/>
      <c r="CO10" s="98"/>
      <c r="CP10" s="98"/>
      <c r="CQ10" s="99"/>
      <c r="CR10" s="102" t="e">
        <f>IF(#REF!=0," ",[1]ลับ!CX9)</f>
        <v>#REF!</v>
      </c>
      <c r="CS10" s="103" t="e">
        <f t="shared" si="0"/>
        <v>#REF!</v>
      </c>
      <c r="CT10" s="104"/>
      <c r="CU10" s="105"/>
      <c r="CV10" s="90">
        <f t="shared" si="1"/>
        <v>0</v>
      </c>
      <c r="CW10" s="90">
        <f t="shared" si="2"/>
        <v>0</v>
      </c>
      <c r="CX10" s="106"/>
      <c r="CY10" s="107"/>
      <c r="CZ10" s="107"/>
      <c r="DA10" s="108"/>
      <c r="DB10" s="106"/>
      <c r="DC10" s="107"/>
      <c r="DD10" s="107"/>
      <c r="DE10" s="108"/>
    </row>
    <row r="11" spans="1:109" ht="16.95" customHeight="1" thickBot="1">
      <c r="A11" s="110">
        <f>IF('[1]ชื่อ-มาตรฐาน7'!A10="","",'[1]ชื่อ-มาตรฐาน7'!A10)</f>
        <v>5</v>
      </c>
      <c r="B11" s="264" t="s">
        <v>321</v>
      </c>
      <c r="C11" s="275" t="s">
        <v>46</v>
      </c>
      <c r="D11" s="272" t="s">
        <v>107</v>
      </c>
      <c r="E11" s="273" t="s">
        <v>108</v>
      </c>
      <c r="F11" s="111"/>
      <c r="G11" s="111"/>
      <c r="H11" s="111"/>
      <c r="I11" s="112"/>
      <c r="J11" s="113"/>
      <c r="K11" s="111"/>
      <c r="L11" s="111"/>
      <c r="M11" s="112"/>
      <c r="N11" s="113"/>
      <c r="O11" s="111"/>
      <c r="P11" s="111"/>
      <c r="Q11" s="112"/>
      <c r="R11" s="113"/>
      <c r="S11" s="111"/>
      <c r="T11" s="111"/>
      <c r="U11" s="112"/>
      <c r="V11" s="113"/>
      <c r="W11" s="111"/>
      <c r="X11" s="111"/>
      <c r="Y11" s="112"/>
      <c r="Z11" s="113"/>
      <c r="AA11" s="111"/>
      <c r="AB11" s="111"/>
      <c r="AC11" s="112"/>
      <c r="AD11" s="113"/>
      <c r="AE11" s="111"/>
      <c r="AF11" s="111"/>
      <c r="AG11" s="112"/>
      <c r="AH11" s="113"/>
      <c r="AI11" s="111"/>
      <c r="AJ11" s="111"/>
      <c r="AK11" s="112"/>
      <c r="AL11" s="114">
        <v>5</v>
      </c>
      <c r="AM11" s="264" t="s">
        <v>321</v>
      </c>
      <c r="AN11" s="275" t="s">
        <v>46</v>
      </c>
      <c r="AO11" s="272" t="s">
        <v>107</v>
      </c>
      <c r="AP11" s="273" t="s">
        <v>108</v>
      </c>
      <c r="AQ11" s="111"/>
      <c r="AR11" s="111"/>
      <c r="AS11" s="111"/>
      <c r="AT11" s="112"/>
      <c r="AU11" s="113"/>
      <c r="AV11" s="111"/>
      <c r="AW11" s="111"/>
      <c r="AX11" s="112"/>
      <c r="AY11" s="113"/>
      <c r="AZ11" s="111"/>
      <c r="BA11" s="111"/>
      <c r="BB11" s="112"/>
      <c r="BC11" s="113"/>
      <c r="BD11" s="111"/>
      <c r="BE11" s="111"/>
      <c r="BF11" s="112"/>
      <c r="BG11" s="113"/>
      <c r="BH11" s="111"/>
      <c r="BI11" s="111"/>
      <c r="BJ11" s="112"/>
      <c r="BK11" s="113"/>
      <c r="BL11" s="111"/>
      <c r="BM11" s="111"/>
      <c r="BN11" s="112"/>
      <c r="BO11" s="113"/>
      <c r="BP11" s="111"/>
      <c r="BQ11" s="111"/>
      <c r="BR11" s="112"/>
      <c r="BS11" s="113"/>
      <c r="BT11" s="111"/>
      <c r="BU11" s="111"/>
      <c r="BV11" s="112"/>
      <c r="BW11" s="114">
        <v>5</v>
      </c>
      <c r="BX11" s="264" t="s">
        <v>321</v>
      </c>
      <c r="BY11" s="275" t="s">
        <v>46</v>
      </c>
      <c r="BZ11" s="272" t="s">
        <v>107</v>
      </c>
      <c r="CA11" s="273" t="s">
        <v>108</v>
      </c>
      <c r="CB11" s="111"/>
      <c r="CC11" s="111"/>
      <c r="CD11" s="111"/>
      <c r="CE11" s="112"/>
      <c r="CF11" s="113"/>
      <c r="CG11" s="111"/>
      <c r="CH11" s="111"/>
      <c r="CI11" s="112"/>
      <c r="CJ11" s="113"/>
      <c r="CK11" s="111"/>
      <c r="CL11" s="111"/>
      <c r="CM11" s="112"/>
      <c r="CN11" s="113"/>
      <c r="CO11" s="111"/>
      <c r="CP11" s="111"/>
      <c r="CQ11" s="112"/>
      <c r="CR11" s="115" t="e">
        <f>IF(#REF!=0," ",[1]ลับ!CX10)</f>
        <v>#REF!</v>
      </c>
      <c r="CS11" s="116" t="e">
        <f t="shared" si="0"/>
        <v>#REF!</v>
      </c>
      <c r="CT11" s="117"/>
      <c r="CU11" s="118"/>
      <c r="CV11" s="186">
        <f t="shared" si="1"/>
        <v>0</v>
      </c>
      <c r="CW11" s="118">
        <f t="shared" si="2"/>
        <v>0</v>
      </c>
      <c r="CX11" s="122"/>
      <c r="CY11" s="120"/>
      <c r="CZ11" s="120"/>
      <c r="DA11" s="121"/>
      <c r="DB11" s="122"/>
      <c r="DC11" s="120"/>
      <c r="DD11" s="120"/>
      <c r="DE11" s="121"/>
    </row>
    <row r="12" spans="1:109" ht="16.95" customHeight="1">
      <c r="A12" s="79">
        <f>IF('[1]ชื่อ-มาตรฐาน7'!A11="","",'[1]ชื่อ-มาตรฐาน7'!A11)</f>
        <v>6</v>
      </c>
      <c r="B12" s="262" t="s">
        <v>322</v>
      </c>
      <c r="C12" s="277" t="s">
        <v>46</v>
      </c>
      <c r="D12" s="267" t="s">
        <v>109</v>
      </c>
      <c r="E12" s="268" t="s">
        <v>110</v>
      </c>
      <c r="F12" s="84"/>
      <c r="G12" s="84"/>
      <c r="H12" s="84"/>
      <c r="I12" s="85"/>
      <c r="J12" s="83"/>
      <c r="K12" s="84"/>
      <c r="L12" s="84"/>
      <c r="M12" s="85"/>
      <c r="N12" s="83"/>
      <c r="O12" s="84"/>
      <c r="P12" s="84"/>
      <c r="Q12" s="85"/>
      <c r="R12" s="83"/>
      <c r="S12" s="84"/>
      <c r="T12" s="84"/>
      <c r="U12" s="85"/>
      <c r="V12" s="83"/>
      <c r="W12" s="84"/>
      <c r="X12" s="84"/>
      <c r="Y12" s="85"/>
      <c r="Z12" s="83"/>
      <c r="AA12" s="84"/>
      <c r="AB12" s="84"/>
      <c r="AC12" s="85"/>
      <c r="AD12" s="83"/>
      <c r="AE12" s="84"/>
      <c r="AF12" s="84"/>
      <c r="AG12" s="85"/>
      <c r="AH12" s="83"/>
      <c r="AI12" s="84"/>
      <c r="AJ12" s="84"/>
      <c r="AK12" s="85"/>
      <c r="AL12" s="86">
        <v>6</v>
      </c>
      <c r="AM12" s="262" t="s">
        <v>322</v>
      </c>
      <c r="AN12" s="277" t="s">
        <v>46</v>
      </c>
      <c r="AO12" s="267" t="s">
        <v>109</v>
      </c>
      <c r="AP12" s="268" t="s">
        <v>110</v>
      </c>
      <c r="AQ12" s="84"/>
      <c r="AR12" s="84"/>
      <c r="AS12" s="84"/>
      <c r="AT12" s="85"/>
      <c r="AU12" s="83"/>
      <c r="AV12" s="84"/>
      <c r="AW12" s="84"/>
      <c r="AX12" s="85"/>
      <c r="AY12" s="83"/>
      <c r="AZ12" s="84"/>
      <c r="BA12" s="84"/>
      <c r="BB12" s="85"/>
      <c r="BC12" s="83"/>
      <c r="BD12" s="84"/>
      <c r="BE12" s="84"/>
      <c r="BF12" s="85"/>
      <c r="BG12" s="83"/>
      <c r="BH12" s="84"/>
      <c r="BI12" s="84"/>
      <c r="BJ12" s="85"/>
      <c r="BK12" s="83"/>
      <c r="BL12" s="84"/>
      <c r="BM12" s="84"/>
      <c r="BN12" s="85"/>
      <c r="BO12" s="83"/>
      <c r="BP12" s="84"/>
      <c r="BQ12" s="84"/>
      <c r="BR12" s="85"/>
      <c r="BS12" s="83"/>
      <c r="BT12" s="84"/>
      <c r="BU12" s="84"/>
      <c r="BV12" s="85"/>
      <c r="BW12" s="86">
        <v>6</v>
      </c>
      <c r="BX12" s="262" t="s">
        <v>322</v>
      </c>
      <c r="BY12" s="277" t="s">
        <v>46</v>
      </c>
      <c r="BZ12" s="267" t="s">
        <v>109</v>
      </c>
      <c r="CA12" s="268" t="s">
        <v>110</v>
      </c>
      <c r="CB12" s="84"/>
      <c r="CC12" s="84"/>
      <c r="CD12" s="84"/>
      <c r="CE12" s="85"/>
      <c r="CF12" s="83"/>
      <c r="CG12" s="84"/>
      <c r="CH12" s="84"/>
      <c r="CI12" s="85"/>
      <c r="CJ12" s="83"/>
      <c r="CK12" s="84"/>
      <c r="CL12" s="84"/>
      <c r="CM12" s="85"/>
      <c r="CN12" s="83"/>
      <c r="CO12" s="84"/>
      <c r="CP12" s="84"/>
      <c r="CQ12" s="85"/>
      <c r="CR12" s="87" t="e">
        <f>IF(#REF!=0," ",[1]ลับ!CX11)</f>
        <v>#REF!</v>
      </c>
      <c r="CS12" s="88" t="e">
        <f t="shared" si="0"/>
        <v>#REF!</v>
      </c>
      <c r="CT12" s="123"/>
      <c r="CU12" s="90"/>
      <c r="CV12" s="132">
        <f t="shared" si="1"/>
        <v>0</v>
      </c>
      <c r="CW12" s="90">
        <f t="shared" si="2"/>
        <v>0</v>
      </c>
      <c r="CX12" s="125"/>
      <c r="CY12" s="95"/>
      <c r="CZ12" s="95"/>
      <c r="DA12" s="124"/>
      <c r="DB12" s="125"/>
      <c r="DC12" s="95"/>
      <c r="DD12" s="95"/>
      <c r="DE12" s="124"/>
    </row>
    <row r="13" spans="1:109" ht="16.95" customHeight="1">
      <c r="A13" s="96">
        <f>IF('[1]ชื่อ-มาตรฐาน7'!A12="","",'[1]ชื่อ-มาตรฐาน7'!A12)</f>
        <v>7</v>
      </c>
      <c r="B13" s="263" t="s">
        <v>323</v>
      </c>
      <c r="C13" s="269" t="s">
        <v>46</v>
      </c>
      <c r="D13" s="256" t="s">
        <v>113</v>
      </c>
      <c r="E13" s="270" t="s">
        <v>114</v>
      </c>
      <c r="F13" s="98"/>
      <c r="G13" s="98"/>
      <c r="H13" s="98"/>
      <c r="I13" s="99"/>
      <c r="J13" s="100"/>
      <c r="K13" s="98"/>
      <c r="L13" s="98"/>
      <c r="M13" s="99"/>
      <c r="N13" s="100"/>
      <c r="O13" s="98"/>
      <c r="P13" s="98"/>
      <c r="Q13" s="99"/>
      <c r="R13" s="100"/>
      <c r="S13" s="98"/>
      <c r="T13" s="98"/>
      <c r="U13" s="99"/>
      <c r="V13" s="100"/>
      <c r="W13" s="98"/>
      <c r="X13" s="98"/>
      <c r="Y13" s="99"/>
      <c r="Z13" s="100"/>
      <c r="AA13" s="98"/>
      <c r="AB13" s="98"/>
      <c r="AC13" s="99"/>
      <c r="AD13" s="100"/>
      <c r="AE13" s="98"/>
      <c r="AF13" s="98"/>
      <c r="AG13" s="99"/>
      <c r="AH13" s="100"/>
      <c r="AI13" s="98"/>
      <c r="AJ13" s="98"/>
      <c r="AK13" s="99"/>
      <c r="AL13" s="101">
        <v>7</v>
      </c>
      <c r="AM13" s="263" t="s">
        <v>323</v>
      </c>
      <c r="AN13" s="269" t="s">
        <v>46</v>
      </c>
      <c r="AO13" s="256" t="s">
        <v>113</v>
      </c>
      <c r="AP13" s="270" t="s">
        <v>114</v>
      </c>
      <c r="AQ13" s="98"/>
      <c r="AR13" s="98"/>
      <c r="AS13" s="98"/>
      <c r="AT13" s="99"/>
      <c r="AU13" s="100"/>
      <c r="AV13" s="98"/>
      <c r="AW13" s="98"/>
      <c r="AX13" s="99"/>
      <c r="AY13" s="100"/>
      <c r="AZ13" s="98"/>
      <c r="BA13" s="98"/>
      <c r="BB13" s="99"/>
      <c r="BC13" s="100"/>
      <c r="BD13" s="98"/>
      <c r="BE13" s="98"/>
      <c r="BF13" s="99"/>
      <c r="BG13" s="100"/>
      <c r="BH13" s="98"/>
      <c r="BI13" s="98"/>
      <c r="BJ13" s="99"/>
      <c r="BK13" s="100"/>
      <c r="BL13" s="98"/>
      <c r="BM13" s="98"/>
      <c r="BN13" s="99"/>
      <c r="BO13" s="100"/>
      <c r="BP13" s="98"/>
      <c r="BQ13" s="98"/>
      <c r="BR13" s="99"/>
      <c r="BS13" s="100"/>
      <c r="BT13" s="98"/>
      <c r="BU13" s="98"/>
      <c r="BV13" s="99"/>
      <c r="BW13" s="101">
        <v>7</v>
      </c>
      <c r="BX13" s="263" t="s">
        <v>323</v>
      </c>
      <c r="BY13" s="269" t="s">
        <v>46</v>
      </c>
      <c r="BZ13" s="256" t="s">
        <v>113</v>
      </c>
      <c r="CA13" s="270" t="s">
        <v>114</v>
      </c>
      <c r="CB13" s="98"/>
      <c r="CC13" s="98"/>
      <c r="CD13" s="98"/>
      <c r="CE13" s="99"/>
      <c r="CF13" s="100"/>
      <c r="CG13" s="98"/>
      <c r="CH13" s="98"/>
      <c r="CI13" s="99"/>
      <c r="CJ13" s="100"/>
      <c r="CK13" s="98"/>
      <c r="CL13" s="98"/>
      <c r="CM13" s="99"/>
      <c r="CN13" s="100"/>
      <c r="CO13" s="98"/>
      <c r="CP13" s="98"/>
      <c r="CQ13" s="99"/>
      <c r="CR13" s="102" t="e">
        <f>IF(#REF!=0," ",[1]ลับ!CX12)</f>
        <v>#REF!</v>
      </c>
      <c r="CS13" s="103" t="e">
        <f t="shared" si="0"/>
        <v>#REF!</v>
      </c>
      <c r="CT13" s="126"/>
      <c r="CU13" s="105"/>
      <c r="CV13" s="90">
        <f t="shared" si="1"/>
        <v>0</v>
      </c>
      <c r="CW13" s="90">
        <f t="shared" si="2"/>
        <v>0</v>
      </c>
      <c r="CX13" s="106"/>
      <c r="CY13" s="107"/>
      <c r="CZ13" s="107"/>
      <c r="DA13" s="108"/>
      <c r="DB13" s="106"/>
      <c r="DC13" s="107"/>
      <c r="DD13" s="107"/>
      <c r="DE13" s="108"/>
    </row>
    <row r="14" spans="1:109" ht="16.95" customHeight="1">
      <c r="A14" s="96">
        <f>IF('[1]ชื่อ-มาตรฐาน7'!A13="","",'[1]ชื่อ-มาตรฐาน7'!A13)</f>
        <v>8</v>
      </c>
      <c r="B14" s="263" t="s">
        <v>324</v>
      </c>
      <c r="C14" s="269" t="s">
        <v>46</v>
      </c>
      <c r="D14" s="256" t="s">
        <v>115</v>
      </c>
      <c r="E14" s="270" t="s">
        <v>116</v>
      </c>
      <c r="F14" s="98"/>
      <c r="G14" s="98"/>
      <c r="H14" s="98"/>
      <c r="I14" s="99"/>
      <c r="J14" s="100"/>
      <c r="K14" s="98"/>
      <c r="L14" s="98"/>
      <c r="M14" s="99"/>
      <c r="N14" s="100"/>
      <c r="O14" s="98"/>
      <c r="P14" s="98"/>
      <c r="Q14" s="99"/>
      <c r="R14" s="100"/>
      <c r="S14" s="98"/>
      <c r="T14" s="98"/>
      <c r="U14" s="99"/>
      <c r="V14" s="100"/>
      <c r="W14" s="98"/>
      <c r="X14" s="98"/>
      <c r="Y14" s="99"/>
      <c r="Z14" s="100"/>
      <c r="AA14" s="98"/>
      <c r="AB14" s="98"/>
      <c r="AC14" s="99"/>
      <c r="AD14" s="100"/>
      <c r="AE14" s="98"/>
      <c r="AF14" s="98"/>
      <c r="AG14" s="99"/>
      <c r="AH14" s="100"/>
      <c r="AI14" s="98"/>
      <c r="AJ14" s="98"/>
      <c r="AK14" s="99"/>
      <c r="AL14" s="101">
        <v>8</v>
      </c>
      <c r="AM14" s="263" t="s">
        <v>324</v>
      </c>
      <c r="AN14" s="269" t="s">
        <v>46</v>
      </c>
      <c r="AO14" s="256" t="s">
        <v>115</v>
      </c>
      <c r="AP14" s="270" t="s">
        <v>116</v>
      </c>
      <c r="AQ14" s="98"/>
      <c r="AR14" s="98"/>
      <c r="AS14" s="98"/>
      <c r="AT14" s="99"/>
      <c r="AU14" s="100"/>
      <c r="AV14" s="98"/>
      <c r="AW14" s="98"/>
      <c r="AX14" s="99"/>
      <c r="AY14" s="100"/>
      <c r="AZ14" s="98"/>
      <c r="BA14" s="98"/>
      <c r="BB14" s="99"/>
      <c r="BC14" s="100"/>
      <c r="BD14" s="98"/>
      <c r="BE14" s="98"/>
      <c r="BF14" s="99"/>
      <c r="BG14" s="100"/>
      <c r="BH14" s="98"/>
      <c r="BI14" s="98"/>
      <c r="BJ14" s="99"/>
      <c r="BK14" s="100"/>
      <c r="BL14" s="98"/>
      <c r="BM14" s="98"/>
      <c r="BN14" s="99"/>
      <c r="BO14" s="100"/>
      <c r="BP14" s="98"/>
      <c r="BQ14" s="98"/>
      <c r="BR14" s="99"/>
      <c r="BS14" s="100"/>
      <c r="BT14" s="98"/>
      <c r="BU14" s="98"/>
      <c r="BV14" s="99"/>
      <c r="BW14" s="101">
        <v>8</v>
      </c>
      <c r="BX14" s="263" t="s">
        <v>324</v>
      </c>
      <c r="BY14" s="269" t="s">
        <v>46</v>
      </c>
      <c r="BZ14" s="256" t="s">
        <v>115</v>
      </c>
      <c r="CA14" s="270" t="s">
        <v>116</v>
      </c>
      <c r="CB14" s="98"/>
      <c r="CC14" s="98"/>
      <c r="CD14" s="98"/>
      <c r="CE14" s="99"/>
      <c r="CF14" s="100"/>
      <c r="CG14" s="98"/>
      <c r="CH14" s="98"/>
      <c r="CI14" s="99"/>
      <c r="CJ14" s="100"/>
      <c r="CK14" s="98"/>
      <c r="CL14" s="98"/>
      <c r="CM14" s="99"/>
      <c r="CN14" s="100"/>
      <c r="CO14" s="98"/>
      <c r="CP14" s="98"/>
      <c r="CQ14" s="99"/>
      <c r="CR14" s="102" t="e">
        <f>IF(#REF!=0," ",[1]ลับ!CX13)</f>
        <v>#REF!</v>
      </c>
      <c r="CS14" s="103" t="e">
        <f t="shared" si="0"/>
        <v>#REF!</v>
      </c>
      <c r="CT14" s="126"/>
      <c r="CU14" s="105"/>
      <c r="CV14" s="90">
        <f t="shared" si="1"/>
        <v>0</v>
      </c>
      <c r="CW14" s="90">
        <f t="shared" si="2"/>
        <v>0</v>
      </c>
      <c r="CX14" s="106"/>
      <c r="CY14" s="107"/>
      <c r="CZ14" s="107"/>
      <c r="DA14" s="108"/>
      <c r="DB14" s="106"/>
      <c r="DC14" s="107"/>
      <c r="DD14" s="107"/>
      <c r="DE14" s="108"/>
    </row>
    <row r="15" spans="1:109" ht="16.95" customHeight="1">
      <c r="A15" s="96">
        <f>IF('[1]ชื่อ-มาตรฐาน7'!A14="","",'[1]ชื่อ-มาตรฐาน7'!A14)</f>
        <v>9</v>
      </c>
      <c r="B15" s="263" t="s">
        <v>325</v>
      </c>
      <c r="C15" s="274" t="s">
        <v>46</v>
      </c>
      <c r="D15" s="302" t="s">
        <v>117</v>
      </c>
      <c r="E15" s="306" t="s">
        <v>37</v>
      </c>
      <c r="F15" s="98"/>
      <c r="G15" s="98"/>
      <c r="H15" s="98"/>
      <c r="I15" s="99"/>
      <c r="J15" s="100"/>
      <c r="K15" s="98"/>
      <c r="L15" s="98"/>
      <c r="M15" s="99"/>
      <c r="N15" s="100"/>
      <c r="O15" s="98"/>
      <c r="P15" s="98"/>
      <c r="Q15" s="99"/>
      <c r="R15" s="100"/>
      <c r="S15" s="98"/>
      <c r="T15" s="98"/>
      <c r="U15" s="99"/>
      <c r="V15" s="100"/>
      <c r="W15" s="98"/>
      <c r="X15" s="98"/>
      <c r="Y15" s="99"/>
      <c r="Z15" s="100"/>
      <c r="AA15" s="98"/>
      <c r="AB15" s="98"/>
      <c r="AC15" s="99"/>
      <c r="AD15" s="100"/>
      <c r="AE15" s="98"/>
      <c r="AF15" s="98"/>
      <c r="AG15" s="99"/>
      <c r="AH15" s="100"/>
      <c r="AI15" s="98"/>
      <c r="AJ15" s="98"/>
      <c r="AK15" s="99"/>
      <c r="AL15" s="101">
        <v>9</v>
      </c>
      <c r="AM15" s="263" t="s">
        <v>325</v>
      </c>
      <c r="AN15" s="274" t="s">
        <v>46</v>
      </c>
      <c r="AO15" s="302" t="s">
        <v>117</v>
      </c>
      <c r="AP15" s="306" t="s">
        <v>37</v>
      </c>
      <c r="AQ15" s="98"/>
      <c r="AR15" s="98"/>
      <c r="AS15" s="98"/>
      <c r="AT15" s="99"/>
      <c r="AU15" s="100"/>
      <c r="AV15" s="98"/>
      <c r="AW15" s="98"/>
      <c r="AX15" s="99"/>
      <c r="AY15" s="100"/>
      <c r="AZ15" s="98"/>
      <c r="BA15" s="98"/>
      <c r="BB15" s="99"/>
      <c r="BC15" s="100"/>
      <c r="BD15" s="98"/>
      <c r="BE15" s="98"/>
      <c r="BF15" s="99"/>
      <c r="BG15" s="100"/>
      <c r="BH15" s="98"/>
      <c r="BI15" s="98"/>
      <c r="BJ15" s="99"/>
      <c r="BK15" s="100"/>
      <c r="BL15" s="98"/>
      <c r="BM15" s="98"/>
      <c r="BN15" s="99"/>
      <c r="BO15" s="100"/>
      <c r="BP15" s="98"/>
      <c r="BQ15" s="98"/>
      <c r="BR15" s="99"/>
      <c r="BS15" s="100"/>
      <c r="BT15" s="98"/>
      <c r="BU15" s="98"/>
      <c r="BV15" s="99"/>
      <c r="BW15" s="101">
        <v>9</v>
      </c>
      <c r="BX15" s="263" t="s">
        <v>325</v>
      </c>
      <c r="BY15" s="274" t="s">
        <v>46</v>
      </c>
      <c r="BZ15" s="302" t="s">
        <v>117</v>
      </c>
      <c r="CA15" s="306" t="s">
        <v>37</v>
      </c>
      <c r="CB15" s="98"/>
      <c r="CC15" s="98"/>
      <c r="CD15" s="98"/>
      <c r="CE15" s="99"/>
      <c r="CF15" s="100"/>
      <c r="CG15" s="98"/>
      <c r="CH15" s="98"/>
      <c r="CI15" s="99"/>
      <c r="CJ15" s="100"/>
      <c r="CK15" s="98"/>
      <c r="CL15" s="98"/>
      <c r="CM15" s="99"/>
      <c r="CN15" s="100"/>
      <c r="CO15" s="98"/>
      <c r="CP15" s="98"/>
      <c r="CQ15" s="99"/>
      <c r="CR15" s="102" t="e">
        <f>IF(#REF!=0," ",[1]ลับ!CX14)</f>
        <v>#REF!</v>
      </c>
      <c r="CS15" s="103" t="e">
        <f t="shared" si="0"/>
        <v>#REF!</v>
      </c>
      <c r="CT15" s="126"/>
      <c r="CU15" s="105"/>
      <c r="CV15" s="90">
        <f t="shared" si="1"/>
        <v>0</v>
      </c>
      <c r="CW15" s="90">
        <f t="shared" si="2"/>
        <v>0</v>
      </c>
      <c r="CX15" s="106"/>
      <c r="CY15" s="107"/>
      <c r="CZ15" s="107"/>
      <c r="DA15" s="108"/>
      <c r="DB15" s="106"/>
      <c r="DC15" s="107"/>
      <c r="DD15" s="107"/>
      <c r="DE15" s="108"/>
    </row>
    <row r="16" spans="1:109" ht="16.95" customHeight="1" thickBot="1">
      <c r="A16" s="127">
        <f>IF('[1]ชื่อ-มาตรฐาน7'!A15="","",'[1]ชื่อ-มาตรฐาน7'!A15)</f>
        <v>10</v>
      </c>
      <c r="B16" s="264" t="s">
        <v>326</v>
      </c>
      <c r="C16" s="275" t="s">
        <v>46</v>
      </c>
      <c r="D16" s="272" t="s">
        <v>118</v>
      </c>
      <c r="E16" s="273" t="s">
        <v>119</v>
      </c>
      <c r="F16" s="111"/>
      <c r="G16" s="111"/>
      <c r="H16" s="111"/>
      <c r="I16" s="112"/>
      <c r="J16" s="113"/>
      <c r="K16" s="111"/>
      <c r="L16" s="111"/>
      <c r="M16" s="112"/>
      <c r="N16" s="113"/>
      <c r="O16" s="111"/>
      <c r="P16" s="111"/>
      <c r="Q16" s="112"/>
      <c r="R16" s="113"/>
      <c r="S16" s="111"/>
      <c r="T16" s="111"/>
      <c r="U16" s="112"/>
      <c r="V16" s="113"/>
      <c r="W16" s="111"/>
      <c r="X16" s="111"/>
      <c r="Y16" s="112"/>
      <c r="Z16" s="113"/>
      <c r="AA16" s="111"/>
      <c r="AB16" s="111"/>
      <c r="AC16" s="112"/>
      <c r="AD16" s="113"/>
      <c r="AE16" s="111"/>
      <c r="AF16" s="111"/>
      <c r="AG16" s="112"/>
      <c r="AH16" s="113"/>
      <c r="AI16" s="111"/>
      <c r="AJ16" s="111"/>
      <c r="AK16" s="112"/>
      <c r="AL16" s="128">
        <v>10</v>
      </c>
      <c r="AM16" s="264" t="s">
        <v>326</v>
      </c>
      <c r="AN16" s="275" t="s">
        <v>46</v>
      </c>
      <c r="AO16" s="272" t="s">
        <v>118</v>
      </c>
      <c r="AP16" s="273" t="s">
        <v>119</v>
      </c>
      <c r="AQ16" s="111"/>
      <c r="AR16" s="111"/>
      <c r="AS16" s="111"/>
      <c r="AT16" s="112"/>
      <c r="AU16" s="113"/>
      <c r="AV16" s="111"/>
      <c r="AW16" s="111"/>
      <c r="AX16" s="112"/>
      <c r="AY16" s="113"/>
      <c r="AZ16" s="111"/>
      <c r="BA16" s="111"/>
      <c r="BB16" s="112"/>
      <c r="BC16" s="113"/>
      <c r="BD16" s="111"/>
      <c r="BE16" s="111"/>
      <c r="BF16" s="112"/>
      <c r="BG16" s="113"/>
      <c r="BH16" s="111"/>
      <c r="BI16" s="111"/>
      <c r="BJ16" s="112"/>
      <c r="BK16" s="113"/>
      <c r="BL16" s="111"/>
      <c r="BM16" s="111"/>
      <c r="BN16" s="112"/>
      <c r="BO16" s="113"/>
      <c r="BP16" s="111"/>
      <c r="BQ16" s="111"/>
      <c r="BR16" s="112"/>
      <c r="BS16" s="113"/>
      <c r="BT16" s="111"/>
      <c r="BU16" s="111"/>
      <c r="BV16" s="112"/>
      <c r="BW16" s="128">
        <v>10</v>
      </c>
      <c r="BX16" s="264" t="s">
        <v>326</v>
      </c>
      <c r="BY16" s="275" t="s">
        <v>46</v>
      </c>
      <c r="BZ16" s="272" t="s">
        <v>118</v>
      </c>
      <c r="CA16" s="273" t="s">
        <v>119</v>
      </c>
      <c r="CB16" s="111"/>
      <c r="CC16" s="111"/>
      <c r="CD16" s="111"/>
      <c r="CE16" s="112"/>
      <c r="CF16" s="113"/>
      <c r="CG16" s="111"/>
      <c r="CH16" s="111"/>
      <c r="CI16" s="112"/>
      <c r="CJ16" s="113"/>
      <c r="CK16" s="111"/>
      <c r="CL16" s="111"/>
      <c r="CM16" s="112"/>
      <c r="CN16" s="113"/>
      <c r="CO16" s="111"/>
      <c r="CP16" s="111"/>
      <c r="CQ16" s="112"/>
      <c r="CR16" s="115" t="e">
        <f>IF(#REF!=0," ",[1]ลับ!CX15)</f>
        <v>#REF!</v>
      </c>
      <c r="CS16" s="116" t="e">
        <f t="shared" si="0"/>
        <v>#REF!</v>
      </c>
      <c r="CT16" s="129"/>
      <c r="CU16" s="118"/>
      <c r="CV16" s="118">
        <f t="shared" si="1"/>
        <v>0</v>
      </c>
      <c r="CW16" s="118">
        <f t="shared" si="2"/>
        <v>0</v>
      </c>
      <c r="CX16" s="122"/>
      <c r="CY16" s="120"/>
      <c r="CZ16" s="120"/>
      <c r="DA16" s="121"/>
      <c r="DB16" s="122"/>
      <c r="DC16" s="120"/>
      <c r="DD16" s="120"/>
      <c r="DE16" s="121"/>
    </row>
    <row r="17" spans="1:109" ht="16.95" customHeight="1">
      <c r="A17" s="79">
        <f>IF('[1]ชื่อ-มาตรฐาน7'!A16="","",'[1]ชื่อ-มาตรฐาน7'!A16)</f>
        <v>11</v>
      </c>
      <c r="B17" s="262" t="s">
        <v>328</v>
      </c>
      <c r="C17" s="266" t="s">
        <v>46</v>
      </c>
      <c r="D17" s="267" t="s">
        <v>122</v>
      </c>
      <c r="E17" s="268" t="s">
        <v>123</v>
      </c>
      <c r="F17" s="84"/>
      <c r="G17" s="84"/>
      <c r="H17" s="84"/>
      <c r="I17" s="85"/>
      <c r="J17" s="83"/>
      <c r="K17" s="84"/>
      <c r="L17" s="84"/>
      <c r="M17" s="85"/>
      <c r="N17" s="83"/>
      <c r="O17" s="84"/>
      <c r="P17" s="84"/>
      <c r="Q17" s="85"/>
      <c r="R17" s="83"/>
      <c r="S17" s="84"/>
      <c r="T17" s="84"/>
      <c r="U17" s="85"/>
      <c r="V17" s="83"/>
      <c r="W17" s="84"/>
      <c r="X17" s="84"/>
      <c r="Y17" s="85"/>
      <c r="Z17" s="83"/>
      <c r="AA17" s="84"/>
      <c r="AB17" s="84"/>
      <c r="AC17" s="85"/>
      <c r="AD17" s="83"/>
      <c r="AE17" s="84"/>
      <c r="AF17" s="84"/>
      <c r="AG17" s="85"/>
      <c r="AH17" s="83"/>
      <c r="AI17" s="84"/>
      <c r="AJ17" s="84"/>
      <c r="AK17" s="85"/>
      <c r="AL17" s="130">
        <v>11</v>
      </c>
      <c r="AM17" s="262" t="s">
        <v>328</v>
      </c>
      <c r="AN17" s="266" t="s">
        <v>46</v>
      </c>
      <c r="AO17" s="267" t="s">
        <v>122</v>
      </c>
      <c r="AP17" s="268" t="s">
        <v>123</v>
      </c>
      <c r="AQ17" s="84"/>
      <c r="AR17" s="84"/>
      <c r="AS17" s="84"/>
      <c r="AT17" s="85"/>
      <c r="AU17" s="83"/>
      <c r="AV17" s="84"/>
      <c r="AW17" s="84"/>
      <c r="AX17" s="85"/>
      <c r="AY17" s="83"/>
      <c r="AZ17" s="84"/>
      <c r="BA17" s="84"/>
      <c r="BB17" s="85"/>
      <c r="BC17" s="83"/>
      <c r="BD17" s="84"/>
      <c r="BE17" s="84"/>
      <c r="BF17" s="85"/>
      <c r="BG17" s="83"/>
      <c r="BH17" s="84"/>
      <c r="BI17" s="84"/>
      <c r="BJ17" s="85"/>
      <c r="BK17" s="83"/>
      <c r="BL17" s="84"/>
      <c r="BM17" s="84"/>
      <c r="BN17" s="85"/>
      <c r="BO17" s="83"/>
      <c r="BP17" s="84"/>
      <c r="BQ17" s="84"/>
      <c r="BR17" s="85"/>
      <c r="BS17" s="83"/>
      <c r="BT17" s="84"/>
      <c r="BU17" s="84"/>
      <c r="BV17" s="85"/>
      <c r="BW17" s="130">
        <v>11</v>
      </c>
      <c r="BX17" s="262" t="s">
        <v>328</v>
      </c>
      <c r="BY17" s="266" t="s">
        <v>46</v>
      </c>
      <c r="BZ17" s="267" t="s">
        <v>122</v>
      </c>
      <c r="CA17" s="268" t="s">
        <v>123</v>
      </c>
      <c r="CB17" s="84"/>
      <c r="CC17" s="84"/>
      <c r="CD17" s="84"/>
      <c r="CE17" s="85"/>
      <c r="CF17" s="83"/>
      <c r="CG17" s="84"/>
      <c r="CH17" s="84"/>
      <c r="CI17" s="85"/>
      <c r="CJ17" s="83"/>
      <c r="CK17" s="84"/>
      <c r="CL17" s="84"/>
      <c r="CM17" s="85"/>
      <c r="CN17" s="83"/>
      <c r="CO17" s="84"/>
      <c r="CP17" s="84"/>
      <c r="CQ17" s="85"/>
      <c r="CR17" s="87" t="e">
        <f>IF(#REF!=0," ",[1]ลับ!CX16)</f>
        <v>#REF!</v>
      </c>
      <c r="CS17" s="88" t="e">
        <f t="shared" si="0"/>
        <v>#REF!</v>
      </c>
      <c r="CT17" s="131"/>
      <c r="CU17" s="90"/>
      <c r="CV17" s="90">
        <f t="shared" si="1"/>
        <v>0</v>
      </c>
      <c r="CW17" s="90">
        <f t="shared" si="2"/>
        <v>0</v>
      </c>
      <c r="CX17" s="125"/>
      <c r="CY17" s="95"/>
      <c r="CZ17" s="95"/>
      <c r="DA17" s="124"/>
      <c r="DB17" s="125"/>
      <c r="DC17" s="95"/>
      <c r="DD17" s="95"/>
      <c r="DE17" s="124"/>
    </row>
    <row r="18" spans="1:109" ht="16.95" customHeight="1">
      <c r="A18" s="96">
        <f>IF('[1]ชื่อ-มาตรฐาน7'!A17="","",'[1]ชื่อ-มาตรฐาน7'!A17)</f>
        <v>12</v>
      </c>
      <c r="B18" s="263" t="s">
        <v>329</v>
      </c>
      <c r="C18" s="274" t="s">
        <v>46</v>
      </c>
      <c r="D18" s="256" t="s">
        <v>124</v>
      </c>
      <c r="E18" s="270" t="s">
        <v>125</v>
      </c>
      <c r="F18" s="98"/>
      <c r="G18" s="98"/>
      <c r="H18" s="98"/>
      <c r="I18" s="99"/>
      <c r="J18" s="100"/>
      <c r="K18" s="98"/>
      <c r="L18" s="98"/>
      <c r="M18" s="99"/>
      <c r="N18" s="100"/>
      <c r="O18" s="98"/>
      <c r="P18" s="98"/>
      <c r="Q18" s="99"/>
      <c r="R18" s="100"/>
      <c r="S18" s="98"/>
      <c r="T18" s="98"/>
      <c r="U18" s="99"/>
      <c r="V18" s="100"/>
      <c r="W18" s="98"/>
      <c r="X18" s="98"/>
      <c r="Y18" s="99"/>
      <c r="Z18" s="100"/>
      <c r="AA18" s="98"/>
      <c r="AB18" s="98"/>
      <c r="AC18" s="99"/>
      <c r="AD18" s="100"/>
      <c r="AE18" s="98"/>
      <c r="AF18" s="98"/>
      <c r="AG18" s="99"/>
      <c r="AH18" s="100"/>
      <c r="AI18" s="98"/>
      <c r="AJ18" s="98"/>
      <c r="AK18" s="99"/>
      <c r="AL18" s="101">
        <v>12</v>
      </c>
      <c r="AM18" s="263" t="s">
        <v>329</v>
      </c>
      <c r="AN18" s="274" t="s">
        <v>46</v>
      </c>
      <c r="AO18" s="256" t="s">
        <v>124</v>
      </c>
      <c r="AP18" s="270" t="s">
        <v>125</v>
      </c>
      <c r="AQ18" s="98"/>
      <c r="AR18" s="98"/>
      <c r="AS18" s="98"/>
      <c r="AT18" s="99"/>
      <c r="AU18" s="100"/>
      <c r="AV18" s="98"/>
      <c r="AW18" s="98"/>
      <c r="AX18" s="99"/>
      <c r="AY18" s="100"/>
      <c r="AZ18" s="98"/>
      <c r="BA18" s="98"/>
      <c r="BB18" s="99"/>
      <c r="BC18" s="100"/>
      <c r="BD18" s="98"/>
      <c r="BE18" s="98"/>
      <c r="BF18" s="99"/>
      <c r="BG18" s="100"/>
      <c r="BH18" s="98"/>
      <c r="BI18" s="98"/>
      <c r="BJ18" s="99"/>
      <c r="BK18" s="100"/>
      <c r="BL18" s="98"/>
      <c r="BM18" s="98"/>
      <c r="BN18" s="99"/>
      <c r="BO18" s="100"/>
      <c r="BP18" s="98"/>
      <c r="BQ18" s="98"/>
      <c r="BR18" s="99"/>
      <c r="BS18" s="100"/>
      <c r="BT18" s="98"/>
      <c r="BU18" s="98"/>
      <c r="BV18" s="99"/>
      <c r="BW18" s="101">
        <v>12</v>
      </c>
      <c r="BX18" s="263" t="s">
        <v>329</v>
      </c>
      <c r="BY18" s="274" t="s">
        <v>46</v>
      </c>
      <c r="BZ18" s="256" t="s">
        <v>124</v>
      </c>
      <c r="CA18" s="270" t="s">
        <v>125</v>
      </c>
      <c r="CB18" s="98"/>
      <c r="CC18" s="98"/>
      <c r="CD18" s="98"/>
      <c r="CE18" s="99"/>
      <c r="CF18" s="100"/>
      <c r="CG18" s="98"/>
      <c r="CH18" s="98"/>
      <c r="CI18" s="99"/>
      <c r="CJ18" s="100"/>
      <c r="CK18" s="98"/>
      <c r="CL18" s="98"/>
      <c r="CM18" s="99"/>
      <c r="CN18" s="100"/>
      <c r="CO18" s="98"/>
      <c r="CP18" s="98"/>
      <c r="CQ18" s="99"/>
      <c r="CR18" s="102" t="e">
        <f>IF(#REF!=0," ",[1]ลับ!CX17)</f>
        <v>#REF!</v>
      </c>
      <c r="CS18" s="103" t="e">
        <f t="shared" si="0"/>
        <v>#REF!</v>
      </c>
      <c r="CT18" s="126"/>
      <c r="CU18" s="105"/>
      <c r="CV18" s="90">
        <f t="shared" si="1"/>
        <v>0</v>
      </c>
      <c r="CW18" s="90">
        <f t="shared" si="2"/>
        <v>0</v>
      </c>
      <c r="CX18" s="106"/>
      <c r="CY18" s="107"/>
      <c r="CZ18" s="107"/>
      <c r="DA18" s="108"/>
      <c r="DB18" s="106"/>
      <c r="DC18" s="107"/>
      <c r="DD18" s="107"/>
      <c r="DE18" s="108"/>
    </row>
    <row r="19" spans="1:109" ht="16.95" customHeight="1">
      <c r="A19" s="96">
        <f>IF('[1]ชื่อ-มาตรฐาน7'!A18="","",'[1]ชื่อ-มาตรฐาน7'!A18)</f>
        <v>13</v>
      </c>
      <c r="B19" s="263" t="s">
        <v>331</v>
      </c>
      <c r="C19" s="269" t="s">
        <v>46</v>
      </c>
      <c r="D19" s="256" t="s">
        <v>128</v>
      </c>
      <c r="E19" s="270" t="s">
        <v>20</v>
      </c>
      <c r="F19" s="98"/>
      <c r="G19" s="98"/>
      <c r="H19" s="98"/>
      <c r="I19" s="99"/>
      <c r="J19" s="100"/>
      <c r="K19" s="98"/>
      <c r="L19" s="98"/>
      <c r="M19" s="99"/>
      <c r="N19" s="100"/>
      <c r="O19" s="98"/>
      <c r="P19" s="98"/>
      <c r="Q19" s="99"/>
      <c r="R19" s="100"/>
      <c r="S19" s="98"/>
      <c r="T19" s="98"/>
      <c r="U19" s="99"/>
      <c r="V19" s="100"/>
      <c r="W19" s="98"/>
      <c r="X19" s="98"/>
      <c r="Y19" s="99"/>
      <c r="Z19" s="100"/>
      <c r="AA19" s="98"/>
      <c r="AB19" s="98"/>
      <c r="AC19" s="99"/>
      <c r="AD19" s="100"/>
      <c r="AE19" s="98"/>
      <c r="AF19" s="98"/>
      <c r="AG19" s="99"/>
      <c r="AH19" s="100"/>
      <c r="AI19" s="98"/>
      <c r="AJ19" s="98"/>
      <c r="AK19" s="99"/>
      <c r="AL19" s="101">
        <v>13</v>
      </c>
      <c r="AM19" s="263" t="s">
        <v>331</v>
      </c>
      <c r="AN19" s="269" t="s">
        <v>46</v>
      </c>
      <c r="AO19" s="256" t="s">
        <v>128</v>
      </c>
      <c r="AP19" s="270" t="s">
        <v>20</v>
      </c>
      <c r="AQ19" s="98"/>
      <c r="AR19" s="98"/>
      <c r="AS19" s="98"/>
      <c r="AT19" s="99"/>
      <c r="AU19" s="100"/>
      <c r="AV19" s="98"/>
      <c r="AW19" s="98"/>
      <c r="AX19" s="99"/>
      <c r="AY19" s="100"/>
      <c r="AZ19" s="98"/>
      <c r="BA19" s="98"/>
      <c r="BB19" s="99"/>
      <c r="BC19" s="100"/>
      <c r="BD19" s="98"/>
      <c r="BE19" s="98"/>
      <c r="BF19" s="99"/>
      <c r="BG19" s="100"/>
      <c r="BH19" s="98"/>
      <c r="BI19" s="98"/>
      <c r="BJ19" s="99"/>
      <c r="BK19" s="100"/>
      <c r="BL19" s="98"/>
      <c r="BM19" s="98"/>
      <c r="BN19" s="99"/>
      <c r="BO19" s="100"/>
      <c r="BP19" s="98"/>
      <c r="BQ19" s="98"/>
      <c r="BR19" s="99"/>
      <c r="BS19" s="100"/>
      <c r="BT19" s="98"/>
      <c r="BU19" s="98"/>
      <c r="BV19" s="99"/>
      <c r="BW19" s="101">
        <v>13</v>
      </c>
      <c r="BX19" s="263" t="s">
        <v>331</v>
      </c>
      <c r="BY19" s="269" t="s">
        <v>46</v>
      </c>
      <c r="BZ19" s="256" t="s">
        <v>128</v>
      </c>
      <c r="CA19" s="270" t="s">
        <v>20</v>
      </c>
      <c r="CB19" s="98"/>
      <c r="CC19" s="98"/>
      <c r="CD19" s="98"/>
      <c r="CE19" s="99"/>
      <c r="CF19" s="100"/>
      <c r="CG19" s="98"/>
      <c r="CH19" s="98"/>
      <c r="CI19" s="99"/>
      <c r="CJ19" s="100"/>
      <c r="CK19" s="98"/>
      <c r="CL19" s="98"/>
      <c r="CM19" s="99"/>
      <c r="CN19" s="100"/>
      <c r="CO19" s="98"/>
      <c r="CP19" s="98"/>
      <c r="CQ19" s="99"/>
      <c r="CR19" s="102" t="e">
        <f>IF(#REF!=0," ",[1]ลับ!CX18)</f>
        <v>#REF!</v>
      </c>
      <c r="CS19" s="103" t="e">
        <f t="shared" si="0"/>
        <v>#REF!</v>
      </c>
      <c r="CT19" s="126"/>
      <c r="CU19" s="105"/>
      <c r="CV19" s="90">
        <f t="shared" si="1"/>
        <v>0</v>
      </c>
      <c r="CW19" s="90">
        <f t="shared" si="2"/>
        <v>0</v>
      </c>
      <c r="CX19" s="106"/>
      <c r="CY19" s="107"/>
      <c r="CZ19" s="107"/>
      <c r="DA19" s="108"/>
      <c r="DB19" s="106"/>
      <c r="DC19" s="107"/>
      <c r="DD19" s="107"/>
      <c r="DE19" s="108"/>
    </row>
    <row r="20" spans="1:109" ht="16.95" customHeight="1">
      <c r="A20" s="96">
        <f>IF('[1]ชื่อ-มาตรฐาน7'!A19="","",'[1]ชื่อ-มาตรฐาน7'!A19)</f>
        <v>14</v>
      </c>
      <c r="B20" s="263" t="s">
        <v>333</v>
      </c>
      <c r="C20" s="269" t="s">
        <v>63</v>
      </c>
      <c r="D20" s="256" t="s">
        <v>131</v>
      </c>
      <c r="E20" s="270" t="s">
        <v>26</v>
      </c>
      <c r="F20" s="98"/>
      <c r="G20" s="98"/>
      <c r="H20" s="98"/>
      <c r="I20" s="99"/>
      <c r="J20" s="100"/>
      <c r="K20" s="98"/>
      <c r="L20" s="98"/>
      <c r="M20" s="99"/>
      <c r="N20" s="100"/>
      <c r="O20" s="98"/>
      <c r="P20" s="98"/>
      <c r="Q20" s="99"/>
      <c r="R20" s="100"/>
      <c r="S20" s="98"/>
      <c r="T20" s="98"/>
      <c r="U20" s="99"/>
      <c r="V20" s="100"/>
      <c r="W20" s="98"/>
      <c r="X20" s="98"/>
      <c r="Y20" s="99"/>
      <c r="Z20" s="100"/>
      <c r="AA20" s="98"/>
      <c r="AB20" s="98"/>
      <c r="AC20" s="99"/>
      <c r="AD20" s="100"/>
      <c r="AE20" s="98"/>
      <c r="AF20" s="98"/>
      <c r="AG20" s="99"/>
      <c r="AH20" s="100"/>
      <c r="AI20" s="98"/>
      <c r="AJ20" s="98"/>
      <c r="AK20" s="99"/>
      <c r="AL20" s="101">
        <v>14</v>
      </c>
      <c r="AM20" s="263" t="s">
        <v>333</v>
      </c>
      <c r="AN20" s="269" t="s">
        <v>63</v>
      </c>
      <c r="AO20" s="256" t="s">
        <v>131</v>
      </c>
      <c r="AP20" s="270" t="s">
        <v>26</v>
      </c>
      <c r="AQ20" s="98"/>
      <c r="AR20" s="98"/>
      <c r="AS20" s="98"/>
      <c r="AT20" s="99"/>
      <c r="AU20" s="100"/>
      <c r="AV20" s="98"/>
      <c r="AW20" s="98"/>
      <c r="AX20" s="99"/>
      <c r="AY20" s="100"/>
      <c r="AZ20" s="98"/>
      <c r="BA20" s="98"/>
      <c r="BB20" s="99"/>
      <c r="BC20" s="100"/>
      <c r="BD20" s="98"/>
      <c r="BE20" s="98"/>
      <c r="BF20" s="99"/>
      <c r="BG20" s="100"/>
      <c r="BH20" s="98"/>
      <c r="BI20" s="98"/>
      <c r="BJ20" s="99"/>
      <c r="BK20" s="100"/>
      <c r="BL20" s="98"/>
      <c r="BM20" s="98"/>
      <c r="BN20" s="99"/>
      <c r="BO20" s="100"/>
      <c r="BP20" s="98"/>
      <c r="BQ20" s="98"/>
      <c r="BR20" s="99"/>
      <c r="BS20" s="100"/>
      <c r="BT20" s="98"/>
      <c r="BU20" s="98"/>
      <c r="BV20" s="99"/>
      <c r="BW20" s="101">
        <v>14</v>
      </c>
      <c r="BX20" s="263" t="s">
        <v>333</v>
      </c>
      <c r="BY20" s="269" t="s">
        <v>63</v>
      </c>
      <c r="BZ20" s="256" t="s">
        <v>131</v>
      </c>
      <c r="CA20" s="270" t="s">
        <v>26</v>
      </c>
      <c r="CB20" s="98"/>
      <c r="CC20" s="98"/>
      <c r="CD20" s="98"/>
      <c r="CE20" s="99"/>
      <c r="CF20" s="100"/>
      <c r="CG20" s="98"/>
      <c r="CH20" s="98"/>
      <c r="CI20" s="99"/>
      <c r="CJ20" s="100"/>
      <c r="CK20" s="98"/>
      <c r="CL20" s="98"/>
      <c r="CM20" s="99"/>
      <c r="CN20" s="100"/>
      <c r="CO20" s="98"/>
      <c r="CP20" s="98"/>
      <c r="CQ20" s="99"/>
      <c r="CR20" s="102" t="e">
        <f>IF(#REF!=0," ",[1]ลับ!CX19)</f>
        <v>#REF!</v>
      </c>
      <c r="CS20" s="103" t="e">
        <f t="shared" si="0"/>
        <v>#REF!</v>
      </c>
      <c r="CT20" s="126"/>
      <c r="CU20" s="105"/>
      <c r="CV20" s="90">
        <f t="shared" si="1"/>
        <v>0</v>
      </c>
      <c r="CW20" s="90">
        <f t="shared" si="2"/>
        <v>0</v>
      </c>
      <c r="CX20" s="106"/>
      <c r="CY20" s="107"/>
      <c r="CZ20" s="107"/>
      <c r="DA20" s="108"/>
      <c r="DB20" s="106"/>
      <c r="DC20" s="107"/>
      <c r="DD20" s="107"/>
      <c r="DE20" s="108"/>
    </row>
    <row r="21" spans="1:109" ht="16.95" customHeight="1" thickBot="1">
      <c r="A21" s="110">
        <f>IF('[1]ชื่อ-มาตรฐาน7'!A20="","",'[1]ชื่อ-มาตรฐาน7'!A20)</f>
        <v>15</v>
      </c>
      <c r="B21" s="264" t="s">
        <v>334</v>
      </c>
      <c r="C21" s="271" t="s">
        <v>63</v>
      </c>
      <c r="D21" s="272" t="s">
        <v>132</v>
      </c>
      <c r="E21" s="273" t="s">
        <v>133</v>
      </c>
      <c r="F21" s="111"/>
      <c r="G21" s="111"/>
      <c r="H21" s="111"/>
      <c r="I21" s="112"/>
      <c r="J21" s="113"/>
      <c r="K21" s="111"/>
      <c r="L21" s="111"/>
      <c r="M21" s="112"/>
      <c r="N21" s="113"/>
      <c r="O21" s="111"/>
      <c r="P21" s="111"/>
      <c r="Q21" s="112"/>
      <c r="R21" s="113"/>
      <c r="S21" s="111"/>
      <c r="T21" s="111"/>
      <c r="U21" s="112"/>
      <c r="V21" s="113"/>
      <c r="W21" s="111"/>
      <c r="X21" s="111"/>
      <c r="Y21" s="112"/>
      <c r="Z21" s="113"/>
      <c r="AA21" s="111"/>
      <c r="AB21" s="111"/>
      <c r="AC21" s="112"/>
      <c r="AD21" s="113"/>
      <c r="AE21" s="111"/>
      <c r="AF21" s="111"/>
      <c r="AG21" s="112"/>
      <c r="AH21" s="113"/>
      <c r="AI21" s="111"/>
      <c r="AJ21" s="111"/>
      <c r="AK21" s="112"/>
      <c r="AL21" s="128">
        <v>15</v>
      </c>
      <c r="AM21" s="264" t="s">
        <v>334</v>
      </c>
      <c r="AN21" s="271" t="s">
        <v>63</v>
      </c>
      <c r="AO21" s="272" t="s">
        <v>132</v>
      </c>
      <c r="AP21" s="273" t="s">
        <v>133</v>
      </c>
      <c r="AQ21" s="111"/>
      <c r="AR21" s="111"/>
      <c r="AS21" s="111"/>
      <c r="AT21" s="112"/>
      <c r="AU21" s="113"/>
      <c r="AV21" s="111"/>
      <c r="AW21" s="111"/>
      <c r="AX21" s="112"/>
      <c r="AY21" s="113"/>
      <c r="AZ21" s="111"/>
      <c r="BA21" s="111"/>
      <c r="BB21" s="112"/>
      <c r="BC21" s="113"/>
      <c r="BD21" s="111"/>
      <c r="BE21" s="111"/>
      <c r="BF21" s="112"/>
      <c r="BG21" s="113"/>
      <c r="BH21" s="111"/>
      <c r="BI21" s="111"/>
      <c r="BJ21" s="112"/>
      <c r="BK21" s="113"/>
      <c r="BL21" s="111"/>
      <c r="BM21" s="111"/>
      <c r="BN21" s="112"/>
      <c r="BO21" s="113"/>
      <c r="BP21" s="111"/>
      <c r="BQ21" s="111"/>
      <c r="BR21" s="112"/>
      <c r="BS21" s="113"/>
      <c r="BT21" s="111"/>
      <c r="BU21" s="111"/>
      <c r="BV21" s="112"/>
      <c r="BW21" s="128">
        <v>15</v>
      </c>
      <c r="BX21" s="264" t="s">
        <v>334</v>
      </c>
      <c r="BY21" s="271" t="s">
        <v>63</v>
      </c>
      <c r="BZ21" s="272" t="s">
        <v>132</v>
      </c>
      <c r="CA21" s="273" t="s">
        <v>133</v>
      </c>
      <c r="CB21" s="111"/>
      <c r="CC21" s="111"/>
      <c r="CD21" s="111"/>
      <c r="CE21" s="112"/>
      <c r="CF21" s="113"/>
      <c r="CG21" s="111"/>
      <c r="CH21" s="111"/>
      <c r="CI21" s="112"/>
      <c r="CJ21" s="113"/>
      <c r="CK21" s="111"/>
      <c r="CL21" s="111"/>
      <c r="CM21" s="112"/>
      <c r="CN21" s="113"/>
      <c r="CO21" s="111"/>
      <c r="CP21" s="111"/>
      <c r="CQ21" s="112"/>
      <c r="CR21" s="115" t="e">
        <f>IF(#REF!=0," ",[1]ลับ!CX20)</f>
        <v>#REF!</v>
      </c>
      <c r="CS21" s="116" t="e">
        <f t="shared" si="0"/>
        <v>#REF!</v>
      </c>
      <c r="CT21" s="133"/>
      <c r="CU21" s="118"/>
      <c r="CV21" s="118">
        <f t="shared" si="1"/>
        <v>0</v>
      </c>
      <c r="CW21" s="118">
        <f t="shared" si="2"/>
        <v>0</v>
      </c>
      <c r="CX21" s="122"/>
      <c r="CY21" s="120"/>
      <c r="CZ21" s="120"/>
      <c r="DA21" s="121"/>
      <c r="DB21" s="122"/>
      <c r="DC21" s="120"/>
      <c r="DD21" s="120"/>
      <c r="DE21" s="121"/>
    </row>
    <row r="22" spans="1:109" ht="16.95" customHeight="1">
      <c r="A22" s="79">
        <f>IF('[1]ชื่อ-มาตรฐาน7'!A21="","",'[1]ชื่อ-มาตรฐาน7'!A21)</f>
        <v>16</v>
      </c>
      <c r="B22" s="262" t="s">
        <v>335</v>
      </c>
      <c r="C22" s="277" t="s">
        <v>63</v>
      </c>
      <c r="D22" s="267" t="s">
        <v>134</v>
      </c>
      <c r="E22" s="268" t="s">
        <v>135</v>
      </c>
      <c r="F22" s="84"/>
      <c r="G22" s="84"/>
      <c r="H22" s="84"/>
      <c r="I22" s="85"/>
      <c r="J22" s="83"/>
      <c r="K22" s="84"/>
      <c r="L22" s="84"/>
      <c r="M22" s="85"/>
      <c r="N22" s="83"/>
      <c r="O22" s="84"/>
      <c r="P22" s="84"/>
      <c r="Q22" s="85"/>
      <c r="R22" s="83"/>
      <c r="S22" s="84"/>
      <c r="T22" s="84"/>
      <c r="U22" s="85"/>
      <c r="V22" s="83"/>
      <c r="W22" s="84"/>
      <c r="X22" s="84"/>
      <c r="Y22" s="85"/>
      <c r="Z22" s="83"/>
      <c r="AA22" s="84"/>
      <c r="AB22" s="84"/>
      <c r="AC22" s="85"/>
      <c r="AD22" s="83"/>
      <c r="AE22" s="84"/>
      <c r="AF22" s="84"/>
      <c r="AG22" s="85"/>
      <c r="AH22" s="83"/>
      <c r="AI22" s="84"/>
      <c r="AJ22" s="84"/>
      <c r="AK22" s="85"/>
      <c r="AL22" s="130">
        <v>16</v>
      </c>
      <c r="AM22" s="262" t="s">
        <v>335</v>
      </c>
      <c r="AN22" s="277" t="s">
        <v>63</v>
      </c>
      <c r="AO22" s="267" t="s">
        <v>134</v>
      </c>
      <c r="AP22" s="268" t="s">
        <v>135</v>
      </c>
      <c r="AQ22" s="84"/>
      <c r="AR22" s="84"/>
      <c r="AS22" s="84"/>
      <c r="AT22" s="85"/>
      <c r="AU22" s="83"/>
      <c r="AV22" s="84"/>
      <c r="AW22" s="84"/>
      <c r="AX22" s="85"/>
      <c r="AY22" s="83"/>
      <c r="AZ22" s="84"/>
      <c r="BA22" s="84"/>
      <c r="BB22" s="85"/>
      <c r="BC22" s="83"/>
      <c r="BD22" s="84"/>
      <c r="BE22" s="84"/>
      <c r="BF22" s="85"/>
      <c r="BG22" s="83"/>
      <c r="BH22" s="84"/>
      <c r="BI22" s="84"/>
      <c r="BJ22" s="85"/>
      <c r="BK22" s="83"/>
      <c r="BL22" s="84"/>
      <c r="BM22" s="84"/>
      <c r="BN22" s="85"/>
      <c r="BO22" s="83"/>
      <c r="BP22" s="84"/>
      <c r="BQ22" s="84"/>
      <c r="BR22" s="85"/>
      <c r="BS22" s="83"/>
      <c r="BT22" s="84"/>
      <c r="BU22" s="84"/>
      <c r="BV22" s="85"/>
      <c r="BW22" s="130">
        <v>16</v>
      </c>
      <c r="BX22" s="262" t="s">
        <v>335</v>
      </c>
      <c r="BY22" s="277" t="s">
        <v>63</v>
      </c>
      <c r="BZ22" s="267" t="s">
        <v>134</v>
      </c>
      <c r="CA22" s="268" t="s">
        <v>135</v>
      </c>
      <c r="CB22" s="84"/>
      <c r="CC22" s="84"/>
      <c r="CD22" s="84"/>
      <c r="CE22" s="85"/>
      <c r="CF22" s="83"/>
      <c r="CG22" s="84"/>
      <c r="CH22" s="84"/>
      <c r="CI22" s="85"/>
      <c r="CJ22" s="83"/>
      <c r="CK22" s="84"/>
      <c r="CL22" s="84"/>
      <c r="CM22" s="85"/>
      <c r="CN22" s="83"/>
      <c r="CO22" s="84"/>
      <c r="CP22" s="84"/>
      <c r="CQ22" s="85"/>
      <c r="CR22" s="87" t="e">
        <f>IF(#REF!=0," ",[1]ลับ!CX21)</f>
        <v>#REF!</v>
      </c>
      <c r="CS22" s="88" t="e">
        <f t="shared" si="0"/>
        <v>#REF!</v>
      </c>
      <c r="CT22" s="123"/>
      <c r="CU22" s="90"/>
      <c r="CV22" s="90">
        <f t="shared" si="1"/>
        <v>0</v>
      </c>
      <c r="CW22" s="90">
        <f t="shared" si="2"/>
        <v>0</v>
      </c>
      <c r="CX22" s="125"/>
      <c r="CY22" s="95"/>
      <c r="CZ22" s="95"/>
      <c r="DA22" s="124"/>
      <c r="DB22" s="125"/>
      <c r="DC22" s="95"/>
      <c r="DD22" s="95"/>
      <c r="DE22" s="124"/>
    </row>
    <row r="23" spans="1:109" ht="16.95" customHeight="1">
      <c r="A23" s="96">
        <f>IF('[1]ชื่อ-มาตรฐาน7'!A22="","",'[1]ชื่อ-มาตรฐาน7'!A22)</f>
        <v>17</v>
      </c>
      <c r="B23" s="263" t="s">
        <v>336</v>
      </c>
      <c r="C23" s="269" t="s">
        <v>63</v>
      </c>
      <c r="D23" s="256" t="s">
        <v>136</v>
      </c>
      <c r="E23" s="270" t="s">
        <v>137</v>
      </c>
      <c r="F23" s="98"/>
      <c r="G23" s="98"/>
      <c r="H23" s="98"/>
      <c r="I23" s="99"/>
      <c r="J23" s="100"/>
      <c r="K23" s="98"/>
      <c r="L23" s="98"/>
      <c r="M23" s="99"/>
      <c r="N23" s="100"/>
      <c r="O23" s="98"/>
      <c r="P23" s="98"/>
      <c r="Q23" s="99"/>
      <c r="R23" s="100"/>
      <c r="S23" s="98"/>
      <c r="T23" s="98"/>
      <c r="U23" s="99"/>
      <c r="V23" s="100"/>
      <c r="W23" s="98"/>
      <c r="X23" s="98"/>
      <c r="Y23" s="99"/>
      <c r="Z23" s="100"/>
      <c r="AA23" s="98"/>
      <c r="AB23" s="98"/>
      <c r="AC23" s="99"/>
      <c r="AD23" s="100"/>
      <c r="AE23" s="98"/>
      <c r="AF23" s="98"/>
      <c r="AG23" s="99"/>
      <c r="AH23" s="100"/>
      <c r="AI23" s="98"/>
      <c r="AJ23" s="98"/>
      <c r="AK23" s="99"/>
      <c r="AL23" s="101">
        <v>17</v>
      </c>
      <c r="AM23" s="263" t="s">
        <v>336</v>
      </c>
      <c r="AN23" s="269" t="s">
        <v>63</v>
      </c>
      <c r="AO23" s="256" t="s">
        <v>136</v>
      </c>
      <c r="AP23" s="270" t="s">
        <v>137</v>
      </c>
      <c r="AQ23" s="98"/>
      <c r="AR23" s="98"/>
      <c r="AS23" s="98"/>
      <c r="AT23" s="99"/>
      <c r="AU23" s="100"/>
      <c r="AV23" s="98"/>
      <c r="AW23" s="98"/>
      <c r="AX23" s="99"/>
      <c r="AY23" s="100"/>
      <c r="AZ23" s="98"/>
      <c r="BA23" s="98"/>
      <c r="BB23" s="99"/>
      <c r="BC23" s="100"/>
      <c r="BD23" s="98"/>
      <c r="BE23" s="98"/>
      <c r="BF23" s="99"/>
      <c r="BG23" s="100"/>
      <c r="BH23" s="98"/>
      <c r="BI23" s="98"/>
      <c r="BJ23" s="99"/>
      <c r="BK23" s="100"/>
      <c r="BL23" s="98"/>
      <c r="BM23" s="98"/>
      <c r="BN23" s="99"/>
      <c r="BO23" s="100"/>
      <c r="BP23" s="98"/>
      <c r="BQ23" s="98"/>
      <c r="BR23" s="99"/>
      <c r="BS23" s="100"/>
      <c r="BT23" s="98"/>
      <c r="BU23" s="98"/>
      <c r="BV23" s="99"/>
      <c r="BW23" s="101">
        <v>17</v>
      </c>
      <c r="BX23" s="263" t="s">
        <v>336</v>
      </c>
      <c r="BY23" s="269" t="s">
        <v>63</v>
      </c>
      <c r="BZ23" s="256" t="s">
        <v>136</v>
      </c>
      <c r="CA23" s="270" t="s">
        <v>137</v>
      </c>
      <c r="CB23" s="98"/>
      <c r="CC23" s="98"/>
      <c r="CD23" s="98"/>
      <c r="CE23" s="99"/>
      <c r="CF23" s="100"/>
      <c r="CG23" s="98"/>
      <c r="CH23" s="98"/>
      <c r="CI23" s="99"/>
      <c r="CJ23" s="100"/>
      <c r="CK23" s="98"/>
      <c r="CL23" s="98"/>
      <c r="CM23" s="99"/>
      <c r="CN23" s="100"/>
      <c r="CO23" s="98"/>
      <c r="CP23" s="98"/>
      <c r="CQ23" s="99"/>
      <c r="CR23" s="102" t="e">
        <f>IF(#REF!=0," ",[1]ลับ!CX22)</f>
        <v>#REF!</v>
      </c>
      <c r="CS23" s="103" t="e">
        <f t="shared" si="0"/>
        <v>#REF!</v>
      </c>
      <c r="CT23" s="126"/>
      <c r="CU23" s="105"/>
      <c r="CV23" s="90">
        <f t="shared" si="1"/>
        <v>0</v>
      </c>
      <c r="CW23" s="90">
        <f t="shared" si="2"/>
        <v>0</v>
      </c>
      <c r="CX23" s="106"/>
      <c r="CY23" s="107"/>
      <c r="CZ23" s="107"/>
      <c r="DA23" s="108"/>
      <c r="DB23" s="106"/>
      <c r="DC23" s="107"/>
      <c r="DD23" s="107"/>
      <c r="DE23" s="108"/>
    </row>
    <row r="24" spans="1:109" ht="16.95" customHeight="1">
      <c r="A24" s="96">
        <f>IF('[1]ชื่อ-มาตรฐาน7'!A23="","",'[1]ชื่อ-มาตรฐาน7'!A23)</f>
        <v>18</v>
      </c>
      <c r="B24" s="263" t="s">
        <v>337</v>
      </c>
      <c r="C24" s="269" t="s">
        <v>63</v>
      </c>
      <c r="D24" s="256" t="s">
        <v>138</v>
      </c>
      <c r="E24" s="270" t="s">
        <v>139</v>
      </c>
      <c r="F24" s="98"/>
      <c r="G24" s="98"/>
      <c r="H24" s="98"/>
      <c r="I24" s="99"/>
      <c r="J24" s="100"/>
      <c r="K24" s="98"/>
      <c r="L24" s="98"/>
      <c r="M24" s="99"/>
      <c r="N24" s="100"/>
      <c r="O24" s="98"/>
      <c r="P24" s="98"/>
      <c r="Q24" s="99"/>
      <c r="R24" s="100"/>
      <c r="S24" s="98"/>
      <c r="T24" s="98"/>
      <c r="U24" s="99"/>
      <c r="V24" s="100"/>
      <c r="W24" s="98"/>
      <c r="X24" s="98"/>
      <c r="Y24" s="99"/>
      <c r="Z24" s="100"/>
      <c r="AA24" s="98"/>
      <c r="AB24" s="98"/>
      <c r="AC24" s="99"/>
      <c r="AD24" s="100"/>
      <c r="AE24" s="98"/>
      <c r="AF24" s="98"/>
      <c r="AG24" s="99"/>
      <c r="AH24" s="100"/>
      <c r="AI24" s="98"/>
      <c r="AJ24" s="98"/>
      <c r="AK24" s="99"/>
      <c r="AL24" s="101">
        <v>18</v>
      </c>
      <c r="AM24" s="263" t="s">
        <v>337</v>
      </c>
      <c r="AN24" s="269" t="s">
        <v>63</v>
      </c>
      <c r="AO24" s="256" t="s">
        <v>138</v>
      </c>
      <c r="AP24" s="270" t="s">
        <v>139</v>
      </c>
      <c r="AQ24" s="98"/>
      <c r="AR24" s="98"/>
      <c r="AS24" s="98"/>
      <c r="AT24" s="99"/>
      <c r="AU24" s="100"/>
      <c r="AV24" s="98"/>
      <c r="AW24" s="98"/>
      <c r="AX24" s="99"/>
      <c r="AY24" s="100"/>
      <c r="AZ24" s="98"/>
      <c r="BA24" s="98"/>
      <c r="BB24" s="99"/>
      <c r="BC24" s="100"/>
      <c r="BD24" s="98"/>
      <c r="BE24" s="98"/>
      <c r="BF24" s="99"/>
      <c r="BG24" s="100"/>
      <c r="BH24" s="98"/>
      <c r="BI24" s="98"/>
      <c r="BJ24" s="99"/>
      <c r="BK24" s="100"/>
      <c r="BL24" s="98"/>
      <c r="BM24" s="98"/>
      <c r="BN24" s="99"/>
      <c r="BO24" s="100"/>
      <c r="BP24" s="98"/>
      <c r="BQ24" s="98"/>
      <c r="BR24" s="99"/>
      <c r="BS24" s="100"/>
      <c r="BT24" s="98"/>
      <c r="BU24" s="98"/>
      <c r="BV24" s="99"/>
      <c r="BW24" s="101">
        <v>18</v>
      </c>
      <c r="BX24" s="263" t="s">
        <v>337</v>
      </c>
      <c r="BY24" s="269" t="s">
        <v>63</v>
      </c>
      <c r="BZ24" s="256" t="s">
        <v>138</v>
      </c>
      <c r="CA24" s="270" t="s">
        <v>139</v>
      </c>
      <c r="CB24" s="98"/>
      <c r="CC24" s="98"/>
      <c r="CD24" s="98"/>
      <c r="CE24" s="99"/>
      <c r="CF24" s="100"/>
      <c r="CG24" s="98"/>
      <c r="CH24" s="98"/>
      <c r="CI24" s="99"/>
      <c r="CJ24" s="100"/>
      <c r="CK24" s="98"/>
      <c r="CL24" s="98"/>
      <c r="CM24" s="99"/>
      <c r="CN24" s="100"/>
      <c r="CO24" s="98"/>
      <c r="CP24" s="98"/>
      <c r="CQ24" s="99"/>
      <c r="CR24" s="102" t="e">
        <f>IF(#REF!=0," ",[1]ลับ!CX23)</f>
        <v>#REF!</v>
      </c>
      <c r="CS24" s="103" t="e">
        <f t="shared" si="0"/>
        <v>#REF!</v>
      </c>
      <c r="CT24" s="126"/>
      <c r="CU24" s="105"/>
      <c r="CV24" s="90">
        <f t="shared" si="1"/>
        <v>0</v>
      </c>
      <c r="CW24" s="90">
        <f t="shared" si="2"/>
        <v>0</v>
      </c>
      <c r="CX24" s="106"/>
      <c r="CY24" s="107"/>
      <c r="CZ24" s="107"/>
      <c r="DA24" s="108"/>
      <c r="DB24" s="106"/>
      <c r="DC24" s="107"/>
      <c r="DD24" s="107"/>
      <c r="DE24" s="108"/>
    </row>
    <row r="25" spans="1:109" ht="16.95" customHeight="1">
      <c r="A25" s="96">
        <f>IF('[1]ชื่อ-มาตรฐาน7'!A24="","",'[1]ชื่อ-มาตรฐาน7'!A24)</f>
        <v>19</v>
      </c>
      <c r="B25" s="263" t="s">
        <v>338</v>
      </c>
      <c r="C25" s="269" t="s">
        <v>63</v>
      </c>
      <c r="D25" s="256" t="s">
        <v>140</v>
      </c>
      <c r="E25" s="270" t="s">
        <v>32</v>
      </c>
      <c r="F25" s="98"/>
      <c r="G25" s="98"/>
      <c r="H25" s="98"/>
      <c r="I25" s="99"/>
      <c r="J25" s="100"/>
      <c r="K25" s="98"/>
      <c r="L25" s="98"/>
      <c r="M25" s="99"/>
      <c r="N25" s="100"/>
      <c r="O25" s="98"/>
      <c r="P25" s="98"/>
      <c r="Q25" s="99"/>
      <c r="R25" s="100"/>
      <c r="S25" s="98"/>
      <c r="T25" s="98"/>
      <c r="U25" s="99"/>
      <c r="V25" s="100"/>
      <c r="W25" s="98"/>
      <c r="X25" s="98"/>
      <c r="Y25" s="99"/>
      <c r="Z25" s="100"/>
      <c r="AA25" s="98"/>
      <c r="AB25" s="98"/>
      <c r="AC25" s="99"/>
      <c r="AD25" s="100"/>
      <c r="AE25" s="98"/>
      <c r="AF25" s="98"/>
      <c r="AG25" s="99"/>
      <c r="AH25" s="100"/>
      <c r="AI25" s="98"/>
      <c r="AJ25" s="98"/>
      <c r="AK25" s="99"/>
      <c r="AL25" s="101">
        <v>19</v>
      </c>
      <c r="AM25" s="263" t="s">
        <v>338</v>
      </c>
      <c r="AN25" s="269" t="s">
        <v>63</v>
      </c>
      <c r="AO25" s="256" t="s">
        <v>140</v>
      </c>
      <c r="AP25" s="270" t="s">
        <v>32</v>
      </c>
      <c r="AQ25" s="98"/>
      <c r="AR25" s="98"/>
      <c r="AS25" s="98"/>
      <c r="AT25" s="99"/>
      <c r="AU25" s="100"/>
      <c r="AV25" s="98"/>
      <c r="AW25" s="98"/>
      <c r="AX25" s="99"/>
      <c r="AY25" s="100"/>
      <c r="AZ25" s="98"/>
      <c r="BA25" s="98"/>
      <c r="BB25" s="99"/>
      <c r="BC25" s="100"/>
      <c r="BD25" s="98"/>
      <c r="BE25" s="98"/>
      <c r="BF25" s="99"/>
      <c r="BG25" s="100"/>
      <c r="BH25" s="98"/>
      <c r="BI25" s="98"/>
      <c r="BJ25" s="99"/>
      <c r="BK25" s="100"/>
      <c r="BL25" s="98"/>
      <c r="BM25" s="98"/>
      <c r="BN25" s="99"/>
      <c r="BO25" s="100"/>
      <c r="BP25" s="98"/>
      <c r="BQ25" s="98"/>
      <c r="BR25" s="99"/>
      <c r="BS25" s="100"/>
      <c r="BT25" s="98"/>
      <c r="BU25" s="98"/>
      <c r="BV25" s="99"/>
      <c r="BW25" s="101">
        <v>19</v>
      </c>
      <c r="BX25" s="263" t="s">
        <v>338</v>
      </c>
      <c r="BY25" s="269" t="s">
        <v>63</v>
      </c>
      <c r="BZ25" s="256" t="s">
        <v>140</v>
      </c>
      <c r="CA25" s="270" t="s">
        <v>32</v>
      </c>
      <c r="CB25" s="98"/>
      <c r="CC25" s="98"/>
      <c r="CD25" s="98"/>
      <c r="CE25" s="99"/>
      <c r="CF25" s="100"/>
      <c r="CG25" s="98"/>
      <c r="CH25" s="98"/>
      <c r="CI25" s="99"/>
      <c r="CJ25" s="100"/>
      <c r="CK25" s="98"/>
      <c r="CL25" s="98"/>
      <c r="CM25" s="99"/>
      <c r="CN25" s="100"/>
      <c r="CO25" s="98"/>
      <c r="CP25" s="98"/>
      <c r="CQ25" s="99"/>
      <c r="CR25" s="102" t="e">
        <f>IF(#REF!=0," ",[1]ลับ!CX24)</f>
        <v>#REF!</v>
      </c>
      <c r="CS25" s="103" t="e">
        <f t="shared" si="0"/>
        <v>#REF!</v>
      </c>
      <c r="CT25" s="126"/>
      <c r="CU25" s="105"/>
      <c r="CV25" s="90">
        <f t="shared" si="1"/>
        <v>0</v>
      </c>
      <c r="CW25" s="90">
        <f t="shared" si="2"/>
        <v>0</v>
      </c>
      <c r="CX25" s="106"/>
      <c r="CY25" s="107"/>
      <c r="CZ25" s="107"/>
      <c r="DA25" s="108"/>
      <c r="DB25" s="106"/>
      <c r="DC25" s="107"/>
      <c r="DD25" s="107"/>
      <c r="DE25" s="108"/>
    </row>
    <row r="26" spans="1:109" ht="16.95" customHeight="1" thickBot="1">
      <c r="A26" s="127">
        <f>IF('[1]ชื่อ-มาตรฐาน7'!A25="","",'[1]ชื่อ-มาตรฐาน7'!A25)</f>
        <v>20</v>
      </c>
      <c r="B26" s="264" t="s">
        <v>339</v>
      </c>
      <c r="C26" s="271" t="s">
        <v>63</v>
      </c>
      <c r="D26" s="272" t="s">
        <v>141</v>
      </c>
      <c r="E26" s="273" t="s">
        <v>142</v>
      </c>
      <c r="F26" s="111"/>
      <c r="G26" s="111"/>
      <c r="H26" s="111"/>
      <c r="I26" s="112"/>
      <c r="J26" s="113"/>
      <c r="K26" s="111"/>
      <c r="L26" s="111"/>
      <c r="M26" s="112"/>
      <c r="N26" s="113"/>
      <c r="O26" s="111"/>
      <c r="P26" s="111"/>
      <c r="Q26" s="112"/>
      <c r="R26" s="113"/>
      <c r="S26" s="111"/>
      <c r="T26" s="111"/>
      <c r="U26" s="112"/>
      <c r="V26" s="113"/>
      <c r="W26" s="111"/>
      <c r="X26" s="111"/>
      <c r="Y26" s="112"/>
      <c r="Z26" s="113"/>
      <c r="AA26" s="111"/>
      <c r="AB26" s="111"/>
      <c r="AC26" s="112"/>
      <c r="AD26" s="113"/>
      <c r="AE26" s="111"/>
      <c r="AF26" s="111"/>
      <c r="AG26" s="112"/>
      <c r="AH26" s="113"/>
      <c r="AI26" s="111"/>
      <c r="AJ26" s="111"/>
      <c r="AK26" s="112"/>
      <c r="AL26" s="128">
        <v>20</v>
      </c>
      <c r="AM26" s="264" t="s">
        <v>339</v>
      </c>
      <c r="AN26" s="271" t="s">
        <v>63</v>
      </c>
      <c r="AO26" s="272" t="s">
        <v>141</v>
      </c>
      <c r="AP26" s="273" t="s">
        <v>142</v>
      </c>
      <c r="AQ26" s="111"/>
      <c r="AR26" s="111"/>
      <c r="AS26" s="111"/>
      <c r="AT26" s="112"/>
      <c r="AU26" s="113"/>
      <c r="AV26" s="111"/>
      <c r="AW26" s="111"/>
      <c r="AX26" s="112"/>
      <c r="AY26" s="113"/>
      <c r="AZ26" s="111"/>
      <c r="BA26" s="111"/>
      <c r="BB26" s="112"/>
      <c r="BC26" s="113"/>
      <c r="BD26" s="111"/>
      <c r="BE26" s="111"/>
      <c r="BF26" s="112"/>
      <c r="BG26" s="113"/>
      <c r="BH26" s="111"/>
      <c r="BI26" s="111"/>
      <c r="BJ26" s="112"/>
      <c r="BK26" s="113"/>
      <c r="BL26" s="111"/>
      <c r="BM26" s="111"/>
      <c r="BN26" s="112"/>
      <c r="BO26" s="113"/>
      <c r="BP26" s="111"/>
      <c r="BQ26" s="111"/>
      <c r="BR26" s="112"/>
      <c r="BS26" s="113"/>
      <c r="BT26" s="111"/>
      <c r="BU26" s="111"/>
      <c r="BV26" s="112"/>
      <c r="BW26" s="128">
        <v>20</v>
      </c>
      <c r="BX26" s="264" t="s">
        <v>339</v>
      </c>
      <c r="BY26" s="271" t="s">
        <v>63</v>
      </c>
      <c r="BZ26" s="272" t="s">
        <v>141</v>
      </c>
      <c r="CA26" s="273" t="s">
        <v>142</v>
      </c>
      <c r="CB26" s="111"/>
      <c r="CC26" s="111"/>
      <c r="CD26" s="111"/>
      <c r="CE26" s="112"/>
      <c r="CF26" s="113"/>
      <c r="CG26" s="111"/>
      <c r="CH26" s="111"/>
      <c r="CI26" s="112"/>
      <c r="CJ26" s="113"/>
      <c r="CK26" s="111"/>
      <c r="CL26" s="111"/>
      <c r="CM26" s="112"/>
      <c r="CN26" s="113"/>
      <c r="CO26" s="111"/>
      <c r="CP26" s="111"/>
      <c r="CQ26" s="112"/>
      <c r="CR26" s="115" t="e">
        <f>IF(#REF!=0," ",[1]ลับ!CX25)</f>
        <v>#REF!</v>
      </c>
      <c r="CS26" s="116" t="e">
        <f t="shared" si="0"/>
        <v>#REF!</v>
      </c>
      <c r="CT26" s="129"/>
      <c r="CU26" s="118"/>
      <c r="CV26" s="118">
        <f t="shared" si="1"/>
        <v>0</v>
      </c>
      <c r="CW26" s="118">
        <f t="shared" si="2"/>
        <v>0</v>
      </c>
      <c r="CX26" s="119"/>
      <c r="CY26" s="120"/>
      <c r="CZ26" s="120"/>
      <c r="DA26" s="121"/>
      <c r="DB26" s="122"/>
      <c r="DC26" s="120"/>
      <c r="DD26" s="120"/>
      <c r="DE26" s="121"/>
    </row>
    <row r="27" spans="1:109" ht="16.95" customHeight="1">
      <c r="A27" s="134">
        <f>IF('[1]ชื่อ-มาตรฐาน7'!A26="","",'[1]ชื่อ-มาตรฐาน7'!A26)</f>
        <v>21</v>
      </c>
      <c r="B27" s="262" t="s">
        <v>340</v>
      </c>
      <c r="C27" s="277" t="s">
        <v>63</v>
      </c>
      <c r="D27" s="267" t="s">
        <v>143</v>
      </c>
      <c r="E27" s="268" t="s">
        <v>144</v>
      </c>
      <c r="F27" s="84"/>
      <c r="G27" s="84"/>
      <c r="H27" s="84"/>
      <c r="I27" s="85"/>
      <c r="J27" s="83"/>
      <c r="K27" s="84"/>
      <c r="L27" s="84"/>
      <c r="M27" s="85"/>
      <c r="N27" s="83"/>
      <c r="O27" s="84"/>
      <c r="P27" s="84"/>
      <c r="Q27" s="85"/>
      <c r="R27" s="83"/>
      <c r="S27" s="84"/>
      <c r="T27" s="84"/>
      <c r="U27" s="85"/>
      <c r="V27" s="83"/>
      <c r="W27" s="84"/>
      <c r="X27" s="84"/>
      <c r="Y27" s="85"/>
      <c r="Z27" s="83"/>
      <c r="AA27" s="84"/>
      <c r="AB27" s="84"/>
      <c r="AC27" s="85"/>
      <c r="AD27" s="83"/>
      <c r="AE27" s="84"/>
      <c r="AF27" s="84"/>
      <c r="AG27" s="85"/>
      <c r="AH27" s="83"/>
      <c r="AI27" s="84"/>
      <c r="AJ27" s="84"/>
      <c r="AK27" s="85"/>
      <c r="AL27" s="130">
        <v>21</v>
      </c>
      <c r="AM27" s="262" t="s">
        <v>340</v>
      </c>
      <c r="AN27" s="277" t="s">
        <v>63</v>
      </c>
      <c r="AO27" s="267" t="s">
        <v>143</v>
      </c>
      <c r="AP27" s="268" t="s">
        <v>144</v>
      </c>
      <c r="AQ27" s="84"/>
      <c r="AR27" s="84"/>
      <c r="AS27" s="84"/>
      <c r="AT27" s="85"/>
      <c r="AU27" s="83"/>
      <c r="AV27" s="84"/>
      <c r="AW27" s="84"/>
      <c r="AX27" s="85"/>
      <c r="AY27" s="83"/>
      <c r="AZ27" s="84"/>
      <c r="BA27" s="84"/>
      <c r="BB27" s="85"/>
      <c r="BC27" s="83"/>
      <c r="BD27" s="84"/>
      <c r="BE27" s="84"/>
      <c r="BF27" s="85"/>
      <c r="BG27" s="83"/>
      <c r="BH27" s="84"/>
      <c r="BI27" s="84"/>
      <c r="BJ27" s="85"/>
      <c r="BK27" s="83"/>
      <c r="BL27" s="84"/>
      <c r="BM27" s="84"/>
      <c r="BN27" s="85"/>
      <c r="BO27" s="83"/>
      <c r="BP27" s="84"/>
      <c r="BQ27" s="84"/>
      <c r="BR27" s="85"/>
      <c r="BS27" s="83"/>
      <c r="BT27" s="84"/>
      <c r="BU27" s="84"/>
      <c r="BV27" s="85"/>
      <c r="BW27" s="130">
        <v>21</v>
      </c>
      <c r="BX27" s="262" t="s">
        <v>340</v>
      </c>
      <c r="BY27" s="277" t="s">
        <v>63</v>
      </c>
      <c r="BZ27" s="267" t="s">
        <v>143</v>
      </c>
      <c r="CA27" s="268" t="s">
        <v>144</v>
      </c>
      <c r="CB27" s="84"/>
      <c r="CC27" s="84"/>
      <c r="CD27" s="84"/>
      <c r="CE27" s="85"/>
      <c r="CF27" s="83"/>
      <c r="CG27" s="84"/>
      <c r="CH27" s="84"/>
      <c r="CI27" s="85"/>
      <c r="CJ27" s="83"/>
      <c r="CK27" s="84"/>
      <c r="CL27" s="84"/>
      <c r="CM27" s="85"/>
      <c r="CN27" s="83"/>
      <c r="CO27" s="84"/>
      <c r="CP27" s="84"/>
      <c r="CQ27" s="85"/>
      <c r="CR27" s="87" t="e">
        <f>IF(#REF!=0," ",[1]ลับ!CX26)</f>
        <v>#REF!</v>
      </c>
      <c r="CS27" s="88" t="e">
        <f t="shared" si="0"/>
        <v>#REF!</v>
      </c>
      <c r="CT27" s="131"/>
      <c r="CU27" s="90"/>
      <c r="CV27" s="90">
        <f t="shared" si="1"/>
        <v>0</v>
      </c>
      <c r="CW27" s="90">
        <f t="shared" si="2"/>
        <v>0</v>
      </c>
      <c r="CX27" s="125"/>
      <c r="CY27" s="95"/>
      <c r="CZ27" s="95"/>
      <c r="DA27" s="124"/>
      <c r="DB27" s="125"/>
      <c r="DC27" s="95"/>
      <c r="DD27" s="95"/>
      <c r="DE27" s="124"/>
    </row>
    <row r="28" spans="1:109" ht="16.95" customHeight="1">
      <c r="A28" s="96">
        <f>IF('[1]ชื่อ-มาตรฐาน7'!A27="","",'[1]ชื่อ-มาตรฐาน7'!A27)</f>
        <v>22</v>
      </c>
      <c r="B28" s="263" t="s">
        <v>341</v>
      </c>
      <c r="C28" s="269" t="s">
        <v>63</v>
      </c>
      <c r="D28" s="256" t="s">
        <v>145</v>
      </c>
      <c r="E28" s="270" t="s">
        <v>20</v>
      </c>
      <c r="F28" s="98"/>
      <c r="G28" s="98"/>
      <c r="H28" s="98"/>
      <c r="I28" s="99"/>
      <c r="J28" s="100"/>
      <c r="K28" s="98"/>
      <c r="L28" s="98"/>
      <c r="M28" s="99"/>
      <c r="N28" s="100"/>
      <c r="O28" s="98"/>
      <c r="P28" s="98"/>
      <c r="Q28" s="99"/>
      <c r="R28" s="100"/>
      <c r="S28" s="98"/>
      <c r="T28" s="98"/>
      <c r="U28" s="99"/>
      <c r="V28" s="100"/>
      <c r="W28" s="98"/>
      <c r="X28" s="98"/>
      <c r="Y28" s="99"/>
      <c r="Z28" s="100"/>
      <c r="AA28" s="98"/>
      <c r="AB28" s="98"/>
      <c r="AC28" s="99"/>
      <c r="AD28" s="100"/>
      <c r="AE28" s="98"/>
      <c r="AF28" s="98"/>
      <c r="AG28" s="99"/>
      <c r="AH28" s="100"/>
      <c r="AI28" s="98"/>
      <c r="AJ28" s="98"/>
      <c r="AK28" s="99"/>
      <c r="AL28" s="101">
        <v>22</v>
      </c>
      <c r="AM28" s="263" t="s">
        <v>341</v>
      </c>
      <c r="AN28" s="269" t="s">
        <v>63</v>
      </c>
      <c r="AO28" s="256" t="s">
        <v>145</v>
      </c>
      <c r="AP28" s="270" t="s">
        <v>20</v>
      </c>
      <c r="AQ28" s="98"/>
      <c r="AR28" s="98"/>
      <c r="AS28" s="98"/>
      <c r="AT28" s="99"/>
      <c r="AU28" s="100"/>
      <c r="AV28" s="98"/>
      <c r="AW28" s="98"/>
      <c r="AX28" s="99"/>
      <c r="AY28" s="100"/>
      <c r="AZ28" s="98"/>
      <c r="BA28" s="98"/>
      <c r="BB28" s="99"/>
      <c r="BC28" s="100"/>
      <c r="BD28" s="98"/>
      <c r="BE28" s="98"/>
      <c r="BF28" s="99"/>
      <c r="BG28" s="100"/>
      <c r="BH28" s="98"/>
      <c r="BI28" s="98"/>
      <c r="BJ28" s="99"/>
      <c r="BK28" s="100"/>
      <c r="BL28" s="98"/>
      <c r="BM28" s="98"/>
      <c r="BN28" s="99"/>
      <c r="BO28" s="100"/>
      <c r="BP28" s="98"/>
      <c r="BQ28" s="98"/>
      <c r="BR28" s="99"/>
      <c r="BS28" s="100"/>
      <c r="BT28" s="98"/>
      <c r="BU28" s="98"/>
      <c r="BV28" s="99"/>
      <c r="BW28" s="101">
        <v>22</v>
      </c>
      <c r="BX28" s="263" t="s">
        <v>341</v>
      </c>
      <c r="BY28" s="269" t="s">
        <v>63</v>
      </c>
      <c r="BZ28" s="256" t="s">
        <v>145</v>
      </c>
      <c r="CA28" s="270" t="s">
        <v>20</v>
      </c>
      <c r="CB28" s="98"/>
      <c r="CC28" s="98"/>
      <c r="CD28" s="98"/>
      <c r="CE28" s="99"/>
      <c r="CF28" s="100"/>
      <c r="CG28" s="98"/>
      <c r="CH28" s="98"/>
      <c r="CI28" s="99"/>
      <c r="CJ28" s="100"/>
      <c r="CK28" s="98"/>
      <c r="CL28" s="98"/>
      <c r="CM28" s="99"/>
      <c r="CN28" s="100"/>
      <c r="CO28" s="98"/>
      <c r="CP28" s="98"/>
      <c r="CQ28" s="99"/>
      <c r="CR28" s="102" t="e">
        <f>IF(#REF!=0," ",[1]ลับ!CX27)</f>
        <v>#REF!</v>
      </c>
      <c r="CS28" s="103" t="e">
        <f t="shared" si="0"/>
        <v>#REF!</v>
      </c>
      <c r="CT28" s="126"/>
      <c r="CU28" s="105"/>
      <c r="CV28" s="90">
        <f t="shared" si="1"/>
        <v>0</v>
      </c>
      <c r="CW28" s="90">
        <f t="shared" si="2"/>
        <v>0</v>
      </c>
      <c r="CX28" s="106"/>
      <c r="CY28" s="107"/>
      <c r="CZ28" s="107"/>
      <c r="DA28" s="108"/>
      <c r="DB28" s="106"/>
      <c r="DC28" s="107"/>
      <c r="DD28" s="107"/>
      <c r="DE28" s="108"/>
    </row>
    <row r="29" spans="1:109" ht="16.95" customHeight="1">
      <c r="A29" s="96">
        <f>IF('[1]ชื่อ-มาตรฐาน7'!A28="","",'[1]ชื่อ-มาตรฐาน7'!A28)</f>
        <v>23</v>
      </c>
      <c r="B29" s="263" t="s">
        <v>342</v>
      </c>
      <c r="C29" s="307" t="s">
        <v>63</v>
      </c>
      <c r="D29" s="256" t="s">
        <v>251</v>
      </c>
      <c r="E29" s="270" t="s">
        <v>252</v>
      </c>
      <c r="F29" s="98"/>
      <c r="G29" s="98"/>
      <c r="H29" s="98"/>
      <c r="I29" s="99"/>
      <c r="J29" s="100"/>
      <c r="K29" s="98"/>
      <c r="L29" s="98"/>
      <c r="M29" s="99"/>
      <c r="N29" s="100"/>
      <c r="O29" s="98"/>
      <c r="P29" s="98"/>
      <c r="Q29" s="99"/>
      <c r="R29" s="100"/>
      <c r="S29" s="98"/>
      <c r="T29" s="98"/>
      <c r="U29" s="99"/>
      <c r="V29" s="100"/>
      <c r="W29" s="98"/>
      <c r="X29" s="98"/>
      <c r="Y29" s="99"/>
      <c r="Z29" s="100"/>
      <c r="AA29" s="98"/>
      <c r="AB29" s="98"/>
      <c r="AC29" s="99"/>
      <c r="AD29" s="100"/>
      <c r="AE29" s="98"/>
      <c r="AF29" s="98"/>
      <c r="AG29" s="99"/>
      <c r="AH29" s="100"/>
      <c r="AI29" s="98"/>
      <c r="AJ29" s="98"/>
      <c r="AK29" s="99"/>
      <c r="AL29" s="101">
        <v>23</v>
      </c>
      <c r="AM29" s="263" t="s">
        <v>342</v>
      </c>
      <c r="AN29" s="307" t="s">
        <v>63</v>
      </c>
      <c r="AO29" s="256" t="s">
        <v>251</v>
      </c>
      <c r="AP29" s="270" t="s">
        <v>252</v>
      </c>
      <c r="AQ29" s="98"/>
      <c r="AR29" s="98"/>
      <c r="AS29" s="98"/>
      <c r="AT29" s="99"/>
      <c r="AU29" s="100"/>
      <c r="AV29" s="98"/>
      <c r="AW29" s="98"/>
      <c r="AX29" s="99"/>
      <c r="AY29" s="100"/>
      <c r="AZ29" s="98"/>
      <c r="BA29" s="98"/>
      <c r="BB29" s="99"/>
      <c r="BC29" s="100"/>
      <c r="BD29" s="98"/>
      <c r="BE29" s="98"/>
      <c r="BF29" s="99"/>
      <c r="BG29" s="100"/>
      <c r="BH29" s="98"/>
      <c r="BI29" s="98"/>
      <c r="BJ29" s="99"/>
      <c r="BK29" s="100"/>
      <c r="BL29" s="98"/>
      <c r="BM29" s="98"/>
      <c r="BN29" s="99"/>
      <c r="BO29" s="100"/>
      <c r="BP29" s="98"/>
      <c r="BQ29" s="98"/>
      <c r="BR29" s="99"/>
      <c r="BS29" s="100"/>
      <c r="BT29" s="98"/>
      <c r="BU29" s="98"/>
      <c r="BV29" s="99"/>
      <c r="BW29" s="101">
        <v>23</v>
      </c>
      <c r="BX29" s="263" t="s">
        <v>342</v>
      </c>
      <c r="BY29" s="307" t="s">
        <v>63</v>
      </c>
      <c r="BZ29" s="256" t="s">
        <v>251</v>
      </c>
      <c r="CA29" s="270" t="s">
        <v>252</v>
      </c>
      <c r="CB29" s="98"/>
      <c r="CC29" s="98"/>
      <c r="CD29" s="98"/>
      <c r="CE29" s="99"/>
      <c r="CF29" s="100"/>
      <c r="CG29" s="98"/>
      <c r="CH29" s="98"/>
      <c r="CI29" s="99"/>
      <c r="CJ29" s="100"/>
      <c r="CK29" s="98"/>
      <c r="CL29" s="98"/>
      <c r="CM29" s="99"/>
      <c r="CN29" s="100"/>
      <c r="CO29" s="98"/>
      <c r="CP29" s="98"/>
      <c r="CQ29" s="99"/>
      <c r="CR29" s="102" t="e">
        <f>IF(#REF!=0," ",[1]ลับ!CX28)</f>
        <v>#REF!</v>
      </c>
      <c r="CS29" s="103" t="e">
        <f t="shared" si="0"/>
        <v>#REF!</v>
      </c>
      <c r="CT29" s="126"/>
      <c r="CU29" s="105"/>
      <c r="CV29" s="90">
        <f t="shared" si="1"/>
        <v>0</v>
      </c>
      <c r="CW29" s="90">
        <f t="shared" si="2"/>
        <v>0</v>
      </c>
      <c r="CX29" s="106"/>
      <c r="CY29" s="107"/>
      <c r="CZ29" s="107"/>
      <c r="DA29" s="108"/>
      <c r="DB29" s="106"/>
      <c r="DC29" s="107"/>
      <c r="DD29" s="107"/>
      <c r="DE29" s="108"/>
    </row>
    <row r="30" spans="1:109" ht="16.95" customHeight="1">
      <c r="A30" s="96">
        <f>IF('[1]ชื่อ-มาตรฐาน7'!A29="","",'[1]ชื่อ-มาตรฐาน7'!A29)</f>
        <v>24</v>
      </c>
      <c r="B30" s="263" t="s">
        <v>343</v>
      </c>
      <c r="C30" s="269" t="s">
        <v>63</v>
      </c>
      <c r="D30" s="256" t="s">
        <v>39</v>
      </c>
      <c r="E30" s="270" t="s">
        <v>146</v>
      </c>
      <c r="F30" s="98"/>
      <c r="G30" s="98"/>
      <c r="H30" s="98"/>
      <c r="I30" s="99"/>
      <c r="J30" s="100"/>
      <c r="K30" s="98"/>
      <c r="L30" s="98"/>
      <c r="M30" s="99"/>
      <c r="N30" s="100"/>
      <c r="O30" s="98"/>
      <c r="P30" s="98"/>
      <c r="Q30" s="99"/>
      <c r="R30" s="100"/>
      <c r="S30" s="98"/>
      <c r="T30" s="98"/>
      <c r="U30" s="99"/>
      <c r="V30" s="100"/>
      <c r="W30" s="98"/>
      <c r="X30" s="98"/>
      <c r="Y30" s="99"/>
      <c r="Z30" s="100"/>
      <c r="AA30" s="98"/>
      <c r="AB30" s="98"/>
      <c r="AC30" s="99"/>
      <c r="AD30" s="100"/>
      <c r="AE30" s="98"/>
      <c r="AF30" s="98"/>
      <c r="AG30" s="99"/>
      <c r="AH30" s="100"/>
      <c r="AI30" s="98"/>
      <c r="AJ30" s="98"/>
      <c r="AK30" s="99"/>
      <c r="AL30" s="101">
        <v>24</v>
      </c>
      <c r="AM30" s="263" t="s">
        <v>343</v>
      </c>
      <c r="AN30" s="269" t="s">
        <v>63</v>
      </c>
      <c r="AO30" s="256" t="s">
        <v>39</v>
      </c>
      <c r="AP30" s="270" t="s">
        <v>146</v>
      </c>
      <c r="AQ30" s="98"/>
      <c r="AR30" s="98"/>
      <c r="AS30" s="98"/>
      <c r="AT30" s="99"/>
      <c r="AU30" s="100"/>
      <c r="AV30" s="98"/>
      <c r="AW30" s="98"/>
      <c r="AX30" s="99"/>
      <c r="AY30" s="100"/>
      <c r="AZ30" s="98"/>
      <c r="BA30" s="98"/>
      <c r="BB30" s="99"/>
      <c r="BC30" s="100"/>
      <c r="BD30" s="98"/>
      <c r="BE30" s="98"/>
      <c r="BF30" s="99"/>
      <c r="BG30" s="100"/>
      <c r="BH30" s="98"/>
      <c r="BI30" s="98"/>
      <c r="BJ30" s="99"/>
      <c r="BK30" s="100"/>
      <c r="BL30" s="98"/>
      <c r="BM30" s="98"/>
      <c r="BN30" s="99"/>
      <c r="BO30" s="100"/>
      <c r="BP30" s="98"/>
      <c r="BQ30" s="98"/>
      <c r="BR30" s="99"/>
      <c r="BS30" s="100"/>
      <c r="BT30" s="98"/>
      <c r="BU30" s="98"/>
      <c r="BV30" s="99"/>
      <c r="BW30" s="101">
        <v>24</v>
      </c>
      <c r="BX30" s="263" t="s">
        <v>343</v>
      </c>
      <c r="BY30" s="269" t="s">
        <v>63</v>
      </c>
      <c r="BZ30" s="256" t="s">
        <v>39</v>
      </c>
      <c r="CA30" s="270" t="s">
        <v>146</v>
      </c>
      <c r="CB30" s="98"/>
      <c r="CC30" s="98"/>
      <c r="CD30" s="98"/>
      <c r="CE30" s="99"/>
      <c r="CF30" s="100"/>
      <c r="CG30" s="98"/>
      <c r="CH30" s="98"/>
      <c r="CI30" s="99"/>
      <c r="CJ30" s="100"/>
      <c r="CK30" s="98"/>
      <c r="CL30" s="98"/>
      <c r="CM30" s="99"/>
      <c r="CN30" s="100"/>
      <c r="CO30" s="98"/>
      <c r="CP30" s="98"/>
      <c r="CQ30" s="99"/>
      <c r="CR30" s="102" t="e">
        <f>IF(#REF!=0," ",[1]ลับ!CX29)</f>
        <v>#REF!</v>
      </c>
      <c r="CS30" s="103" t="e">
        <f t="shared" si="0"/>
        <v>#REF!</v>
      </c>
      <c r="CT30" s="126"/>
      <c r="CU30" s="105"/>
      <c r="CV30" s="90">
        <f t="shared" si="1"/>
        <v>0</v>
      </c>
      <c r="CW30" s="90">
        <f t="shared" si="2"/>
        <v>0</v>
      </c>
      <c r="CX30" s="106"/>
      <c r="CY30" s="107"/>
      <c r="CZ30" s="107"/>
      <c r="DA30" s="108"/>
      <c r="DB30" s="106"/>
      <c r="DC30" s="107"/>
      <c r="DD30" s="107"/>
      <c r="DE30" s="108"/>
    </row>
    <row r="31" spans="1:109" ht="16.95" customHeight="1" thickBot="1">
      <c r="A31" s="127">
        <f>IF('[1]ชื่อ-มาตรฐาน7'!A30="","",'[1]ชื่อ-มาตรฐาน7'!A30)</f>
        <v>25</v>
      </c>
      <c r="B31" s="264" t="s">
        <v>344</v>
      </c>
      <c r="C31" s="271" t="s">
        <v>63</v>
      </c>
      <c r="D31" s="272" t="s">
        <v>147</v>
      </c>
      <c r="E31" s="273" t="s">
        <v>148</v>
      </c>
      <c r="F31" s="111"/>
      <c r="G31" s="111"/>
      <c r="H31" s="111"/>
      <c r="I31" s="112"/>
      <c r="J31" s="113"/>
      <c r="K31" s="111"/>
      <c r="L31" s="111"/>
      <c r="M31" s="112"/>
      <c r="N31" s="113"/>
      <c r="O31" s="111"/>
      <c r="P31" s="111"/>
      <c r="Q31" s="112"/>
      <c r="R31" s="113"/>
      <c r="S31" s="111"/>
      <c r="T31" s="111"/>
      <c r="U31" s="112"/>
      <c r="V31" s="113"/>
      <c r="W31" s="111"/>
      <c r="X31" s="111"/>
      <c r="Y31" s="112"/>
      <c r="Z31" s="113"/>
      <c r="AA31" s="111"/>
      <c r="AB31" s="111"/>
      <c r="AC31" s="112"/>
      <c r="AD31" s="113"/>
      <c r="AE31" s="111"/>
      <c r="AF31" s="111"/>
      <c r="AG31" s="112"/>
      <c r="AH31" s="135"/>
      <c r="AI31" s="136"/>
      <c r="AJ31" s="136"/>
      <c r="AK31" s="137"/>
      <c r="AL31" s="128">
        <v>25</v>
      </c>
      <c r="AM31" s="264" t="s">
        <v>344</v>
      </c>
      <c r="AN31" s="271" t="s">
        <v>63</v>
      </c>
      <c r="AO31" s="272" t="s">
        <v>147</v>
      </c>
      <c r="AP31" s="273" t="s">
        <v>148</v>
      </c>
      <c r="AQ31" s="111"/>
      <c r="AR31" s="111"/>
      <c r="AS31" s="111"/>
      <c r="AT31" s="112"/>
      <c r="AU31" s="113"/>
      <c r="AV31" s="111"/>
      <c r="AW31" s="111"/>
      <c r="AX31" s="112"/>
      <c r="AY31" s="113"/>
      <c r="AZ31" s="111"/>
      <c r="BA31" s="111"/>
      <c r="BB31" s="112"/>
      <c r="BC31" s="113"/>
      <c r="BD31" s="111"/>
      <c r="BE31" s="111"/>
      <c r="BF31" s="112"/>
      <c r="BG31" s="113"/>
      <c r="BH31" s="111"/>
      <c r="BI31" s="111"/>
      <c r="BJ31" s="112"/>
      <c r="BK31" s="113"/>
      <c r="BL31" s="111"/>
      <c r="BM31" s="111"/>
      <c r="BN31" s="112"/>
      <c r="BO31" s="113"/>
      <c r="BP31" s="111"/>
      <c r="BQ31" s="111"/>
      <c r="BR31" s="112"/>
      <c r="BS31" s="135"/>
      <c r="BT31" s="136"/>
      <c r="BU31" s="136"/>
      <c r="BV31" s="137"/>
      <c r="BW31" s="128">
        <v>25</v>
      </c>
      <c r="BX31" s="264" t="s">
        <v>344</v>
      </c>
      <c r="BY31" s="271" t="s">
        <v>63</v>
      </c>
      <c r="BZ31" s="272" t="s">
        <v>147</v>
      </c>
      <c r="CA31" s="273" t="s">
        <v>148</v>
      </c>
      <c r="CB31" s="111"/>
      <c r="CC31" s="111"/>
      <c r="CD31" s="111"/>
      <c r="CE31" s="112"/>
      <c r="CF31" s="113"/>
      <c r="CG31" s="111"/>
      <c r="CH31" s="111"/>
      <c r="CI31" s="112"/>
      <c r="CJ31" s="113"/>
      <c r="CK31" s="111"/>
      <c r="CL31" s="111"/>
      <c r="CM31" s="112"/>
      <c r="CN31" s="113"/>
      <c r="CO31" s="111"/>
      <c r="CP31" s="111"/>
      <c r="CQ31" s="112"/>
      <c r="CR31" s="115" t="e">
        <f>IF(#REF!=0," ",[1]ลับ!CX30)</f>
        <v>#REF!</v>
      </c>
      <c r="CS31" s="116" t="e">
        <f t="shared" si="0"/>
        <v>#REF!</v>
      </c>
      <c r="CT31" s="138"/>
      <c r="CU31" s="118"/>
      <c r="CV31" s="118">
        <f t="shared" si="1"/>
        <v>0</v>
      </c>
      <c r="CW31" s="118">
        <f t="shared" si="2"/>
        <v>0</v>
      </c>
      <c r="CX31" s="119"/>
      <c r="CY31" s="120"/>
      <c r="CZ31" s="120"/>
      <c r="DA31" s="121"/>
      <c r="DB31" s="122"/>
      <c r="DC31" s="120"/>
      <c r="DD31" s="120"/>
      <c r="DE31" s="121"/>
    </row>
    <row r="32" spans="1:109" ht="16.95" customHeight="1">
      <c r="A32" s="134">
        <f>IF('[1]ชื่อ-มาตรฐาน7'!A31="","",'[1]ชื่อ-มาตรฐาน7'!A31)</f>
        <v>26</v>
      </c>
      <c r="B32" s="262" t="s">
        <v>345</v>
      </c>
      <c r="C32" s="266" t="s">
        <v>63</v>
      </c>
      <c r="D32" s="267" t="s">
        <v>149</v>
      </c>
      <c r="E32" s="268" t="s">
        <v>150</v>
      </c>
      <c r="F32" s="139"/>
      <c r="G32" s="140"/>
      <c r="H32" s="140"/>
      <c r="I32" s="141"/>
      <c r="J32" s="142"/>
      <c r="K32" s="140"/>
      <c r="L32" s="140"/>
      <c r="M32" s="143"/>
      <c r="N32" s="144"/>
      <c r="O32" s="140"/>
      <c r="P32" s="140"/>
      <c r="Q32" s="141"/>
      <c r="R32" s="142"/>
      <c r="S32" s="140"/>
      <c r="T32" s="140"/>
      <c r="U32" s="143"/>
      <c r="V32" s="144"/>
      <c r="W32" s="140"/>
      <c r="X32" s="140"/>
      <c r="Y32" s="141"/>
      <c r="Z32" s="142"/>
      <c r="AA32" s="140"/>
      <c r="AB32" s="140"/>
      <c r="AC32" s="143"/>
      <c r="AD32" s="144"/>
      <c r="AE32" s="140"/>
      <c r="AF32" s="140"/>
      <c r="AG32" s="141"/>
      <c r="AH32" s="142"/>
      <c r="AI32" s="140"/>
      <c r="AJ32" s="140"/>
      <c r="AK32" s="143"/>
      <c r="AL32" s="130">
        <v>26</v>
      </c>
      <c r="AM32" s="262" t="s">
        <v>345</v>
      </c>
      <c r="AN32" s="266" t="s">
        <v>63</v>
      </c>
      <c r="AO32" s="267" t="s">
        <v>149</v>
      </c>
      <c r="AP32" s="268" t="s">
        <v>150</v>
      </c>
      <c r="AQ32" s="139"/>
      <c r="AR32" s="140"/>
      <c r="AS32" s="140"/>
      <c r="AT32" s="141"/>
      <c r="AU32" s="142"/>
      <c r="AV32" s="140"/>
      <c r="AW32" s="140"/>
      <c r="AX32" s="143"/>
      <c r="AY32" s="144"/>
      <c r="AZ32" s="140"/>
      <c r="BA32" s="140"/>
      <c r="BB32" s="141"/>
      <c r="BC32" s="142"/>
      <c r="BD32" s="140"/>
      <c r="BE32" s="140"/>
      <c r="BF32" s="143"/>
      <c r="BG32" s="144"/>
      <c r="BH32" s="140"/>
      <c r="BI32" s="140"/>
      <c r="BJ32" s="141"/>
      <c r="BK32" s="142"/>
      <c r="BL32" s="140"/>
      <c r="BM32" s="140"/>
      <c r="BN32" s="143"/>
      <c r="BO32" s="144"/>
      <c r="BP32" s="140"/>
      <c r="BQ32" s="140"/>
      <c r="BR32" s="141"/>
      <c r="BS32" s="142"/>
      <c r="BT32" s="140"/>
      <c r="BU32" s="140"/>
      <c r="BV32" s="143"/>
      <c r="BW32" s="130">
        <v>26</v>
      </c>
      <c r="BX32" s="262" t="s">
        <v>345</v>
      </c>
      <c r="BY32" s="266" t="s">
        <v>63</v>
      </c>
      <c r="BZ32" s="267" t="s">
        <v>149</v>
      </c>
      <c r="CA32" s="268" t="s">
        <v>150</v>
      </c>
      <c r="CB32" s="139"/>
      <c r="CC32" s="140"/>
      <c r="CD32" s="140"/>
      <c r="CE32" s="141"/>
      <c r="CF32" s="142"/>
      <c r="CG32" s="140"/>
      <c r="CH32" s="140"/>
      <c r="CI32" s="143"/>
      <c r="CJ32" s="144"/>
      <c r="CK32" s="140"/>
      <c r="CL32" s="140"/>
      <c r="CM32" s="141"/>
      <c r="CN32" s="142"/>
      <c r="CO32" s="140"/>
      <c r="CP32" s="140"/>
      <c r="CQ32" s="143"/>
      <c r="CR32" s="145"/>
      <c r="CS32" s="145"/>
      <c r="CT32" s="146"/>
      <c r="CU32" s="147"/>
      <c r="CV32" s="90">
        <f t="shared" si="1"/>
        <v>0</v>
      </c>
      <c r="CW32" s="132">
        <f t="shared" si="2"/>
        <v>0</v>
      </c>
      <c r="CX32" s="94"/>
      <c r="CY32" s="92"/>
      <c r="CZ32" s="92"/>
      <c r="DA32" s="146"/>
      <c r="DB32" s="91"/>
      <c r="DC32" s="92"/>
      <c r="DD32" s="92"/>
      <c r="DE32" s="93"/>
    </row>
    <row r="33" spans="1:109" ht="16.95" customHeight="1">
      <c r="A33" s="96">
        <f>IF('[1]ชื่อ-มาตรฐาน7'!A32="","",'[1]ชื่อ-มาตรฐาน7'!A32)</f>
        <v>27</v>
      </c>
      <c r="B33" s="263" t="s">
        <v>346</v>
      </c>
      <c r="C33" s="269" t="s">
        <v>63</v>
      </c>
      <c r="D33" s="256" t="s">
        <v>151</v>
      </c>
      <c r="E33" s="270" t="s">
        <v>152</v>
      </c>
      <c r="F33" s="148"/>
      <c r="G33" s="149"/>
      <c r="H33" s="149"/>
      <c r="I33" s="150"/>
      <c r="J33" s="151"/>
      <c r="K33" s="149"/>
      <c r="L33" s="149"/>
      <c r="M33" s="152"/>
      <c r="N33" s="148"/>
      <c r="O33" s="149"/>
      <c r="P33" s="149"/>
      <c r="Q33" s="150"/>
      <c r="R33" s="151"/>
      <c r="S33" s="149"/>
      <c r="T33" s="149"/>
      <c r="U33" s="152"/>
      <c r="V33" s="148"/>
      <c r="W33" s="149"/>
      <c r="X33" s="149"/>
      <c r="Y33" s="150"/>
      <c r="Z33" s="151"/>
      <c r="AA33" s="149"/>
      <c r="AB33" s="149"/>
      <c r="AC33" s="152"/>
      <c r="AD33" s="148"/>
      <c r="AE33" s="149"/>
      <c r="AF33" s="149"/>
      <c r="AG33" s="150"/>
      <c r="AH33" s="151"/>
      <c r="AI33" s="149"/>
      <c r="AJ33" s="149"/>
      <c r="AK33" s="152"/>
      <c r="AL33" s="101">
        <v>27</v>
      </c>
      <c r="AM33" s="263" t="s">
        <v>346</v>
      </c>
      <c r="AN33" s="269" t="s">
        <v>63</v>
      </c>
      <c r="AO33" s="256" t="s">
        <v>151</v>
      </c>
      <c r="AP33" s="270" t="s">
        <v>152</v>
      </c>
      <c r="AQ33" s="148"/>
      <c r="AR33" s="149"/>
      <c r="AS33" s="149"/>
      <c r="AT33" s="150"/>
      <c r="AU33" s="151"/>
      <c r="AV33" s="149"/>
      <c r="AW33" s="149"/>
      <c r="AX33" s="152"/>
      <c r="AY33" s="148"/>
      <c r="AZ33" s="149"/>
      <c r="BA33" s="149"/>
      <c r="BB33" s="150"/>
      <c r="BC33" s="151"/>
      <c r="BD33" s="149"/>
      <c r="BE33" s="149"/>
      <c r="BF33" s="152"/>
      <c r="BG33" s="148"/>
      <c r="BH33" s="149"/>
      <c r="BI33" s="149"/>
      <c r="BJ33" s="150"/>
      <c r="BK33" s="151"/>
      <c r="BL33" s="149"/>
      <c r="BM33" s="149"/>
      <c r="BN33" s="152"/>
      <c r="BO33" s="148"/>
      <c r="BP33" s="149"/>
      <c r="BQ33" s="149"/>
      <c r="BR33" s="150"/>
      <c r="BS33" s="151"/>
      <c r="BT33" s="149"/>
      <c r="BU33" s="149"/>
      <c r="BV33" s="152"/>
      <c r="BW33" s="101">
        <v>27</v>
      </c>
      <c r="BX33" s="263" t="s">
        <v>346</v>
      </c>
      <c r="BY33" s="269" t="s">
        <v>63</v>
      </c>
      <c r="BZ33" s="256" t="s">
        <v>151</v>
      </c>
      <c r="CA33" s="270" t="s">
        <v>152</v>
      </c>
      <c r="CB33" s="148"/>
      <c r="CC33" s="149"/>
      <c r="CD33" s="149"/>
      <c r="CE33" s="150"/>
      <c r="CF33" s="151"/>
      <c r="CG33" s="149"/>
      <c r="CH33" s="149"/>
      <c r="CI33" s="152"/>
      <c r="CJ33" s="148"/>
      <c r="CK33" s="149"/>
      <c r="CL33" s="149"/>
      <c r="CM33" s="150"/>
      <c r="CN33" s="151"/>
      <c r="CO33" s="149"/>
      <c r="CP33" s="149"/>
      <c r="CQ33" s="152"/>
      <c r="CR33" s="153"/>
      <c r="CS33" s="153"/>
      <c r="CT33" s="154"/>
      <c r="CU33" s="155"/>
      <c r="CV33" s="90">
        <f t="shared" si="1"/>
        <v>0</v>
      </c>
      <c r="CW33" s="90">
        <f t="shared" si="2"/>
        <v>0</v>
      </c>
      <c r="CX33" s="106"/>
      <c r="CY33" s="107"/>
      <c r="CZ33" s="107"/>
      <c r="DA33" s="154"/>
      <c r="DB33" s="109"/>
      <c r="DC33" s="107"/>
      <c r="DD33" s="107"/>
      <c r="DE33" s="108"/>
    </row>
    <row r="34" spans="1:109" ht="16.95" customHeight="1">
      <c r="A34" s="96">
        <f>IF('[1]ชื่อ-มาตรฐาน7'!A33="","",'[1]ชื่อ-มาตรฐาน7'!A33)</f>
        <v>28</v>
      </c>
      <c r="B34" s="263" t="s">
        <v>347</v>
      </c>
      <c r="C34" s="269" t="s">
        <v>46</v>
      </c>
      <c r="D34" s="256" t="s">
        <v>153</v>
      </c>
      <c r="E34" s="270" t="s">
        <v>99</v>
      </c>
      <c r="F34" s="148"/>
      <c r="G34" s="149"/>
      <c r="H34" s="149"/>
      <c r="I34" s="156"/>
      <c r="J34" s="151"/>
      <c r="K34" s="149"/>
      <c r="L34" s="149"/>
      <c r="M34" s="152"/>
      <c r="N34" s="148"/>
      <c r="O34" s="149"/>
      <c r="P34" s="149"/>
      <c r="Q34" s="150"/>
      <c r="R34" s="151"/>
      <c r="S34" s="149"/>
      <c r="T34" s="149"/>
      <c r="U34" s="152"/>
      <c r="V34" s="148"/>
      <c r="W34" s="149"/>
      <c r="X34" s="149"/>
      <c r="Y34" s="150"/>
      <c r="Z34" s="151"/>
      <c r="AA34" s="149"/>
      <c r="AB34" s="149"/>
      <c r="AC34" s="152"/>
      <c r="AD34" s="148"/>
      <c r="AE34" s="149"/>
      <c r="AF34" s="149"/>
      <c r="AG34" s="150"/>
      <c r="AH34" s="151"/>
      <c r="AI34" s="149"/>
      <c r="AJ34" s="149"/>
      <c r="AK34" s="152"/>
      <c r="AL34" s="101">
        <v>28</v>
      </c>
      <c r="AM34" s="263" t="s">
        <v>347</v>
      </c>
      <c r="AN34" s="269" t="s">
        <v>46</v>
      </c>
      <c r="AO34" s="256" t="s">
        <v>153</v>
      </c>
      <c r="AP34" s="270" t="s">
        <v>99</v>
      </c>
      <c r="AQ34" s="148"/>
      <c r="AR34" s="149"/>
      <c r="AS34" s="149"/>
      <c r="AT34" s="156"/>
      <c r="AU34" s="151"/>
      <c r="AV34" s="149"/>
      <c r="AW34" s="149"/>
      <c r="AX34" s="152"/>
      <c r="AY34" s="148"/>
      <c r="AZ34" s="149"/>
      <c r="BA34" s="149"/>
      <c r="BB34" s="150"/>
      <c r="BC34" s="151"/>
      <c r="BD34" s="149"/>
      <c r="BE34" s="149"/>
      <c r="BF34" s="152"/>
      <c r="BG34" s="148"/>
      <c r="BH34" s="149"/>
      <c r="BI34" s="149"/>
      <c r="BJ34" s="150"/>
      <c r="BK34" s="151"/>
      <c r="BL34" s="149"/>
      <c r="BM34" s="149"/>
      <c r="BN34" s="152"/>
      <c r="BO34" s="148"/>
      <c r="BP34" s="149"/>
      <c r="BQ34" s="149"/>
      <c r="BR34" s="150"/>
      <c r="BS34" s="151"/>
      <c r="BT34" s="149"/>
      <c r="BU34" s="149"/>
      <c r="BV34" s="152"/>
      <c r="BW34" s="101">
        <v>28</v>
      </c>
      <c r="BX34" s="263" t="s">
        <v>347</v>
      </c>
      <c r="BY34" s="269" t="s">
        <v>46</v>
      </c>
      <c r="BZ34" s="256" t="s">
        <v>153</v>
      </c>
      <c r="CA34" s="270" t="s">
        <v>99</v>
      </c>
      <c r="CB34" s="148"/>
      <c r="CC34" s="149"/>
      <c r="CD34" s="149"/>
      <c r="CE34" s="156"/>
      <c r="CF34" s="151"/>
      <c r="CG34" s="149"/>
      <c r="CH34" s="149"/>
      <c r="CI34" s="152"/>
      <c r="CJ34" s="148"/>
      <c r="CK34" s="149"/>
      <c r="CL34" s="149"/>
      <c r="CM34" s="150"/>
      <c r="CN34" s="151"/>
      <c r="CO34" s="149"/>
      <c r="CP34" s="149"/>
      <c r="CQ34" s="152"/>
      <c r="CR34" s="153"/>
      <c r="CS34" s="153"/>
      <c r="CT34" s="154"/>
      <c r="CU34" s="155"/>
      <c r="CV34" s="90">
        <f t="shared" si="1"/>
        <v>0</v>
      </c>
      <c r="CW34" s="90">
        <f t="shared" si="2"/>
        <v>0</v>
      </c>
      <c r="CX34" s="106"/>
      <c r="CY34" s="107"/>
      <c r="CZ34" s="107"/>
      <c r="DA34" s="154"/>
      <c r="DB34" s="109"/>
      <c r="DC34" s="107"/>
      <c r="DD34" s="107"/>
      <c r="DE34" s="108"/>
    </row>
    <row r="35" spans="1:109" ht="16.95" customHeight="1">
      <c r="A35" s="96">
        <f>IF('[1]ชื่อ-มาตรฐาน7'!A34="","",'[1]ชื่อ-มาตรฐาน7'!A34)</f>
        <v>29</v>
      </c>
      <c r="B35" s="263" t="s">
        <v>348</v>
      </c>
      <c r="C35" s="309" t="s">
        <v>63</v>
      </c>
      <c r="D35" s="304" t="s">
        <v>154</v>
      </c>
      <c r="E35" s="270" t="s">
        <v>155</v>
      </c>
      <c r="F35" s="148"/>
      <c r="G35" s="149"/>
      <c r="H35" s="149"/>
      <c r="I35" s="150"/>
      <c r="J35" s="151"/>
      <c r="K35" s="149"/>
      <c r="L35" s="149"/>
      <c r="M35" s="152"/>
      <c r="N35" s="148"/>
      <c r="O35" s="149"/>
      <c r="P35" s="149"/>
      <c r="Q35" s="150"/>
      <c r="R35" s="151"/>
      <c r="S35" s="149"/>
      <c r="T35" s="149"/>
      <c r="U35" s="152"/>
      <c r="V35" s="148"/>
      <c r="W35" s="149"/>
      <c r="X35" s="149"/>
      <c r="Y35" s="150"/>
      <c r="Z35" s="151"/>
      <c r="AA35" s="149"/>
      <c r="AB35" s="149"/>
      <c r="AC35" s="152"/>
      <c r="AD35" s="148"/>
      <c r="AE35" s="149"/>
      <c r="AF35" s="149"/>
      <c r="AG35" s="150"/>
      <c r="AH35" s="151"/>
      <c r="AI35" s="149"/>
      <c r="AJ35" s="149"/>
      <c r="AK35" s="152"/>
      <c r="AL35" s="101">
        <v>29</v>
      </c>
      <c r="AM35" s="263" t="s">
        <v>348</v>
      </c>
      <c r="AN35" s="309" t="s">
        <v>63</v>
      </c>
      <c r="AO35" s="304" t="s">
        <v>154</v>
      </c>
      <c r="AP35" s="270" t="s">
        <v>155</v>
      </c>
      <c r="AQ35" s="148"/>
      <c r="AR35" s="149"/>
      <c r="AS35" s="149"/>
      <c r="AT35" s="150"/>
      <c r="AU35" s="151"/>
      <c r="AV35" s="149"/>
      <c r="AW35" s="149"/>
      <c r="AX35" s="152"/>
      <c r="AY35" s="148"/>
      <c r="AZ35" s="149"/>
      <c r="BA35" s="149"/>
      <c r="BB35" s="150"/>
      <c r="BC35" s="151"/>
      <c r="BD35" s="149"/>
      <c r="BE35" s="149"/>
      <c r="BF35" s="152"/>
      <c r="BG35" s="148"/>
      <c r="BH35" s="149"/>
      <c r="BI35" s="149"/>
      <c r="BJ35" s="150"/>
      <c r="BK35" s="151"/>
      <c r="BL35" s="149"/>
      <c r="BM35" s="149"/>
      <c r="BN35" s="152"/>
      <c r="BO35" s="148"/>
      <c r="BP35" s="149"/>
      <c r="BQ35" s="149"/>
      <c r="BR35" s="150"/>
      <c r="BS35" s="151"/>
      <c r="BT35" s="149"/>
      <c r="BU35" s="149"/>
      <c r="BV35" s="152"/>
      <c r="BW35" s="101">
        <v>29</v>
      </c>
      <c r="BX35" s="263" t="s">
        <v>348</v>
      </c>
      <c r="BY35" s="309" t="s">
        <v>63</v>
      </c>
      <c r="BZ35" s="304" t="s">
        <v>154</v>
      </c>
      <c r="CA35" s="270" t="s">
        <v>155</v>
      </c>
      <c r="CB35" s="148"/>
      <c r="CC35" s="149"/>
      <c r="CD35" s="149"/>
      <c r="CE35" s="150"/>
      <c r="CF35" s="151"/>
      <c r="CG35" s="149"/>
      <c r="CH35" s="149"/>
      <c r="CI35" s="152"/>
      <c r="CJ35" s="148"/>
      <c r="CK35" s="149"/>
      <c r="CL35" s="149"/>
      <c r="CM35" s="150"/>
      <c r="CN35" s="151"/>
      <c r="CO35" s="149"/>
      <c r="CP35" s="149"/>
      <c r="CQ35" s="152"/>
      <c r="CR35" s="153"/>
      <c r="CS35" s="153"/>
      <c r="CT35" s="154"/>
      <c r="CU35" s="155"/>
      <c r="CV35" s="90">
        <f t="shared" si="1"/>
        <v>0</v>
      </c>
      <c r="CW35" s="90">
        <f t="shared" si="2"/>
        <v>0</v>
      </c>
      <c r="CX35" s="106"/>
      <c r="CY35" s="107"/>
      <c r="CZ35" s="107"/>
      <c r="DA35" s="154"/>
      <c r="DB35" s="109"/>
      <c r="DC35" s="107"/>
      <c r="DD35" s="107"/>
      <c r="DE35" s="108"/>
    </row>
    <row r="36" spans="1:109" ht="16.95" customHeight="1" thickBot="1">
      <c r="A36" s="127">
        <f>IF('[1]ชื่อ-มาตรฐาน7'!A35="","",'[1]ชื่อ-มาตรฐาน7'!A35)</f>
        <v>30</v>
      </c>
      <c r="B36" s="264" t="s">
        <v>349</v>
      </c>
      <c r="C36" s="271" t="s">
        <v>63</v>
      </c>
      <c r="D36" s="272" t="s">
        <v>156</v>
      </c>
      <c r="E36" s="273" t="s">
        <v>157</v>
      </c>
      <c r="F36" s="157"/>
      <c r="G36" s="158"/>
      <c r="H36" s="158"/>
      <c r="I36" s="159"/>
      <c r="J36" s="160"/>
      <c r="K36" s="158"/>
      <c r="L36" s="158"/>
      <c r="M36" s="161"/>
      <c r="N36" s="157"/>
      <c r="O36" s="158"/>
      <c r="P36" s="158"/>
      <c r="Q36" s="159"/>
      <c r="R36" s="160"/>
      <c r="S36" s="158"/>
      <c r="T36" s="158"/>
      <c r="U36" s="161"/>
      <c r="V36" s="157"/>
      <c r="W36" s="158"/>
      <c r="X36" s="158"/>
      <c r="Y36" s="159"/>
      <c r="Z36" s="160"/>
      <c r="AA36" s="158"/>
      <c r="AB36" s="158"/>
      <c r="AC36" s="161"/>
      <c r="AD36" s="157"/>
      <c r="AE36" s="158"/>
      <c r="AF36" s="158"/>
      <c r="AG36" s="159"/>
      <c r="AH36" s="160"/>
      <c r="AI36" s="158"/>
      <c r="AJ36" s="158"/>
      <c r="AK36" s="161"/>
      <c r="AL36" s="128">
        <v>30</v>
      </c>
      <c r="AM36" s="264" t="s">
        <v>349</v>
      </c>
      <c r="AN36" s="271" t="s">
        <v>63</v>
      </c>
      <c r="AO36" s="272" t="s">
        <v>156</v>
      </c>
      <c r="AP36" s="273" t="s">
        <v>157</v>
      </c>
      <c r="AQ36" s="157"/>
      <c r="AR36" s="158"/>
      <c r="AS36" s="158"/>
      <c r="AT36" s="159"/>
      <c r="AU36" s="160"/>
      <c r="AV36" s="158"/>
      <c r="AW36" s="158"/>
      <c r="AX36" s="161"/>
      <c r="AY36" s="157"/>
      <c r="AZ36" s="158"/>
      <c r="BA36" s="158"/>
      <c r="BB36" s="159"/>
      <c r="BC36" s="160"/>
      <c r="BD36" s="158"/>
      <c r="BE36" s="158"/>
      <c r="BF36" s="161"/>
      <c r="BG36" s="157"/>
      <c r="BH36" s="158"/>
      <c r="BI36" s="158"/>
      <c r="BJ36" s="159"/>
      <c r="BK36" s="160"/>
      <c r="BL36" s="158"/>
      <c r="BM36" s="158"/>
      <c r="BN36" s="161"/>
      <c r="BO36" s="157"/>
      <c r="BP36" s="158"/>
      <c r="BQ36" s="158"/>
      <c r="BR36" s="159"/>
      <c r="BS36" s="160"/>
      <c r="BT36" s="158"/>
      <c r="BU36" s="158"/>
      <c r="BV36" s="161"/>
      <c r="BW36" s="128">
        <v>30</v>
      </c>
      <c r="BX36" s="264" t="s">
        <v>349</v>
      </c>
      <c r="BY36" s="271" t="s">
        <v>63</v>
      </c>
      <c r="BZ36" s="272" t="s">
        <v>156</v>
      </c>
      <c r="CA36" s="273" t="s">
        <v>157</v>
      </c>
      <c r="CB36" s="157"/>
      <c r="CC36" s="158"/>
      <c r="CD36" s="158"/>
      <c r="CE36" s="159"/>
      <c r="CF36" s="160"/>
      <c r="CG36" s="158"/>
      <c r="CH36" s="158"/>
      <c r="CI36" s="161"/>
      <c r="CJ36" s="157"/>
      <c r="CK36" s="158"/>
      <c r="CL36" s="158"/>
      <c r="CM36" s="159"/>
      <c r="CN36" s="160"/>
      <c r="CO36" s="158"/>
      <c r="CP36" s="158"/>
      <c r="CQ36" s="161"/>
      <c r="CR36" s="162"/>
      <c r="CS36" s="162"/>
      <c r="CT36" s="163"/>
      <c r="CU36" s="164"/>
      <c r="CV36" s="118">
        <f t="shared" si="1"/>
        <v>0</v>
      </c>
      <c r="CW36" s="186">
        <f t="shared" si="2"/>
        <v>0</v>
      </c>
      <c r="CX36" s="165"/>
      <c r="CY36" s="166"/>
      <c r="CZ36" s="166"/>
      <c r="DA36" s="163"/>
      <c r="DB36" s="167"/>
      <c r="DC36" s="166"/>
      <c r="DD36" s="166"/>
      <c r="DE36" s="168"/>
    </row>
    <row r="37" spans="1:109" ht="16.95" customHeight="1">
      <c r="A37" s="79">
        <v>31</v>
      </c>
      <c r="B37" s="262" t="s">
        <v>350</v>
      </c>
      <c r="C37" s="277" t="s">
        <v>63</v>
      </c>
      <c r="D37" s="267" t="s">
        <v>237</v>
      </c>
      <c r="E37" s="268" t="s">
        <v>238</v>
      </c>
      <c r="F37" s="94"/>
      <c r="G37" s="92"/>
      <c r="H37" s="92"/>
      <c r="I37" s="146"/>
      <c r="J37" s="91"/>
      <c r="K37" s="92"/>
      <c r="L37" s="92"/>
      <c r="M37" s="93"/>
      <c r="N37" s="94"/>
      <c r="O37" s="92"/>
      <c r="P37" s="92"/>
      <c r="Q37" s="146"/>
      <c r="R37" s="91"/>
      <c r="S37" s="92"/>
      <c r="T37" s="92"/>
      <c r="U37" s="93"/>
      <c r="V37" s="94"/>
      <c r="W37" s="92"/>
      <c r="X37" s="92"/>
      <c r="Y37" s="146"/>
      <c r="Z37" s="91"/>
      <c r="AA37" s="92"/>
      <c r="AB37" s="92"/>
      <c r="AC37" s="93"/>
      <c r="AD37" s="94"/>
      <c r="AE37" s="92"/>
      <c r="AF37" s="92"/>
      <c r="AG37" s="146"/>
      <c r="AH37" s="91"/>
      <c r="AI37" s="92"/>
      <c r="AJ37" s="92"/>
      <c r="AK37" s="93"/>
      <c r="AL37" s="86">
        <v>31</v>
      </c>
      <c r="AM37" s="262" t="s">
        <v>350</v>
      </c>
      <c r="AN37" s="277" t="s">
        <v>63</v>
      </c>
      <c r="AO37" s="267" t="s">
        <v>237</v>
      </c>
      <c r="AP37" s="268" t="s">
        <v>238</v>
      </c>
      <c r="AQ37" s="94"/>
      <c r="AR37" s="92"/>
      <c r="AS37" s="92"/>
      <c r="AT37" s="146"/>
      <c r="AU37" s="91"/>
      <c r="AV37" s="92"/>
      <c r="AW37" s="92"/>
      <c r="AX37" s="93"/>
      <c r="AY37" s="94"/>
      <c r="AZ37" s="92"/>
      <c r="BA37" s="92"/>
      <c r="BB37" s="146"/>
      <c r="BC37" s="91"/>
      <c r="BD37" s="92"/>
      <c r="BE37" s="92"/>
      <c r="BF37" s="93"/>
      <c r="BG37" s="94"/>
      <c r="BH37" s="92"/>
      <c r="BI37" s="92"/>
      <c r="BJ37" s="146"/>
      <c r="BK37" s="91"/>
      <c r="BL37" s="92"/>
      <c r="BM37" s="92"/>
      <c r="BN37" s="93"/>
      <c r="BO37" s="94"/>
      <c r="BP37" s="92"/>
      <c r="BQ37" s="92"/>
      <c r="BR37" s="146"/>
      <c r="BS37" s="91"/>
      <c r="BT37" s="92"/>
      <c r="BU37" s="92"/>
      <c r="BV37" s="93"/>
      <c r="BW37" s="86">
        <v>31</v>
      </c>
      <c r="BX37" s="262" t="s">
        <v>350</v>
      </c>
      <c r="BY37" s="277" t="s">
        <v>63</v>
      </c>
      <c r="BZ37" s="267" t="s">
        <v>237</v>
      </c>
      <c r="CA37" s="268" t="s">
        <v>238</v>
      </c>
      <c r="CB37" s="94"/>
      <c r="CC37" s="92"/>
      <c r="CD37" s="92"/>
      <c r="CE37" s="146"/>
      <c r="CF37" s="91"/>
      <c r="CG37" s="92"/>
      <c r="CH37" s="92"/>
      <c r="CI37" s="93"/>
      <c r="CJ37" s="94"/>
      <c r="CK37" s="92"/>
      <c r="CL37" s="92"/>
      <c r="CM37" s="146"/>
      <c r="CN37" s="91"/>
      <c r="CO37" s="92"/>
      <c r="CP37" s="92"/>
      <c r="CQ37" s="93"/>
      <c r="CR37" s="169"/>
      <c r="CS37" s="170"/>
      <c r="CT37" s="92"/>
      <c r="CU37" s="146"/>
      <c r="CV37" s="90">
        <f t="shared" si="1"/>
        <v>0</v>
      </c>
      <c r="CW37" s="132">
        <f t="shared" si="2"/>
        <v>0</v>
      </c>
      <c r="CX37" s="94"/>
      <c r="CY37" s="92"/>
      <c r="CZ37" s="92"/>
      <c r="DA37" s="93"/>
      <c r="DB37" s="94"/>
      <c r="DC37" s="92"/>
      <c r="DD37" s="92"/>
      <c r="DE37" s="93"/>
    </row>
    <row r="38" spans="1:109" ht="16.95" customHeight="1">
      <c r="A38" s="96">
        <v>32</v>
      </c>
      <c r="B38" s="263" t="s">
        <v>351</v>
      </c>
      <c r="C38" s="269" t="s">
        <v>46</v>
      </c>
      <c r="D38" s="256" t="s">
        <v>191</v>
      </c>
      <c r="E38" s="270" t="s">
        <v>20</v>
      </c>
      <c r="F38" s="106"/>
      <c r="G38" s="107"/>
      <c r="H38" s="107"/>
      <c r="I38" s="154"/>
      <c r="J38" s="109"/>
      <c r="K38" s="107"/>
      <c r="L38" s="107"/>
      <c r="M38" s="108"/>
      <c r="N38" s="106"/>
      <c r="O38" s="107"/>
      <c r="P38" s="107"/>
      <c r="Q38" s="154"/>
      <c r="R38" s="109"/>
      <c r="S38" s="107"/>
      <c r="T38" s="107"/>
      <c r="U38" s="108"/>
      <c r="V38" s="106"/>
      <c r="W38" s="107"/>
      <c r="X38" s="107"/>
      <c r="Y38" s="154"/>
      <c r="Z38" s="109"/>
      <c r="AA38" s="107"/>
      <c r="AB38" s="107"/>
      <c r="AC38" s="108"/>
      <c r="AD38" s="106"/>
      <c r="AE38" s="107"/>
      <c r="AF38" s="107"/>
      <c r="AG38" s="154"/>
      <c r="AH38" s="109"/>
      <c r="AI38" s="107"/>
      <c r="AJ38" s="107"/>
      <c r="AK38" s="108"/>
      <c r="AL38" s="101">
        <v>32</v>
      </c>
      <c r="AM38" s="263" t="s">
        <v>351</v>
      </c>
      <c r="AN38" s="269" t="s">
        <v>46</v>
      </c>
      <c r="AO38" s="256" t="s">
        <v>191</v>
      </c>
      <c r="AP38" s="270" t="s">
        <v>20</v>
      </c>
      <c r="AQ38" s="106"/>
      <c r="AR38" s="107"/>
      <c r="AS38" s="107"/>
      <c r="AT38" s="154"/>
      <c r="AU38" s="109"/>
      <c r="AV38" s="107"/>
      <c r="AW38" s="107"/>
      <c r="AX38" s="108"/>
      <c r="AY38" s="106"/>
      <c r="AZ38" s="107"/>
      <c r="BA38" s="107"/>
      <c r="BB38" s="154"/>
      <c r="BC38" s="109"/>
      <c r="BD38" s="107"/>
      <c r="BE38" s="107"/>
      <c r="BF38" s="108"/>
      <c r="BG38" s="106"/>
      <c r="BH38" s="107"/>
      <c r="BI38" s="107"/>
      <c r="BJ38" s="154"/>
      <c r="BK38" s="109"/>
      <c r="BL38" s="107"/>
      <c r="BM38" s="107"/>
      <c r="BN38" s="108"/>
      <c r="BO38" s="106"/>
      <c r="BP38" s="107"/>
      <c r="BQ38" s="107"/>
      <c r="BR38" s="154"/>
      <c r="BS38" s="109"/>
      <c r="BT38" s="107"/>
      <c r="BU38" s="107"/>
      <c r="BV38" s="108"/>
      <c r="BW38" s="101">
        <v>32</v>
      </c>
      <c r="BX38" s="263" t="s">
        <v>351</v>
      </c>
      <c r="BY38" s="269" t="s">
        <v>46</v>
      </c>
      <c r="BZ38" s="256" t="s">
        <v>191</v>
      </c>
      <c r="CA38" s="270" t="s">
        <v>20</v>
      </c>
      <c r="CB38" s="109"/>
      <c r="CC38" s="107"/>
      <c r="CD38" s="107"/>
      <c r="CE38" s="154"/>
      <c r="CF38" s="109"/>
      <c r="CG38" s="107"/>
      <c r="CH38" s="107"/>
      <c r="CI38" s="108"/>
      <c r="CJ38" s="106"/>
      <c r="CK38" s="107"/>
      <c r="CL38" s="107"/>
      <c r="CM38" s="154"/>
      <c r="CN38" s="109"/>
      <c r="CO38" s="107"/>
      <c r="CP38" s="107"/>
      <c r="CQ38" s="108"/>
      <c r="CR38" s="171"/>
      <c r="CS38" s="172"/>
      <c r="CT38" s="107"/>
      <c r="CU38" s="154"/>
      <c r="CV38" s="90">
        <f t="shared" si="1"/>
        <v>0</v>
      </c>
      <c r="CW38" s="90">
        <f t="shared" si="2"/>
        <v>0</v>
      </c>
      <c r="CX38" s="109"/>
      <c r="CY38" s="107"/>
      <c r="CZ38" s="107"/>
      <c r="DA38" s="108"/>
      <c r="DB38" s="106"/>
      <c r="DC38" s="107"/>
      <c r="DD38" s="107"/>
      <c r="DE38" s="108"/>
    </row>
    <row r="39" spans="1:109" ht="16.95" customHeight="1">
      <c r="A39" s="134">
        <v>33</v>
      </c>
      <c r="B39" s="263" t="s">
        <v>352</v>
      </c>
      <c r="C39" s="269" t="s">
        <v>46</v>
      </c>
      <c r="D39" s="256" t="s">
        <v>311</v>
      </c>
      <c r="E39" s="270" t="s">
        <v>312</v>
      </c>
      <c r="F39" s="106"/>
      <c r="G39" s="107"/>
      <c r="H39" s="107"/>
      <c r="I39" s="154"/>
      <c r="J39" s="109"/>
      <c r="K39" s="107"/>
      <c r="L39" s="107"/>
      <c r="M39" s="108"/>
      <c r="N39" s="106"/>
      <c r="O39" s="107"/>
      <c r="P39" s="107"/>
      <c r="Q39" s="154"/>
      <c r="R39" s="109"/>
      <c r="S39" s="107"/>
      <c r="T39" s="107"/>
      <c r="U39" s="108"/>
      <c r="V39" s="106"/>
      <c r="W39" s="107"/>
      <c r="X39" s="107"/>
      <c r="Y39" s="154"/>
      <c r="Z39" s="109"/>
      <c r="AA39" s="107"/>
      <c r="AB39" s="107"/>
      <c r="AC39" s="108"/>
      <c r="AD39" s="106"/>
      <c r="AE39" s="107"/>
      <c r="AF39" s="107"/>
      <c r="AG39" s="154"/>
      <c r="AH39" s="109"/>
      <c r="AI39" s="107"/>
      <c r="AJ39" s="107"/>
      <c r="AK39" s="108"/>
      <c r="AL39" s="130">
        <v>33</v>
      </c>
      <c r="AM39" s="263" t="s">
        <v>352</v>
      </c>
      <c r="AN39" s="269" t="s">
        <v>46</v>
      </c>
      <c r="AO39" s="256" t="s">
        <v>311</v>
      </c>
      <c r="AP39" s="270" t="s">
        <v>312</v>
      </c>
      <c r="AQ39" s="106"/>
      <c r="AR39" s="107"/>
      <c r="AS39" s="107"/>
      <c r="AT39" s="154"/>
      <c r="AU39" s="109"/>
      <c r="AV39" s="107"/>
      <c r="AW39" s="107"/>
      <c r="AX39" s="108"/>
      <c r="AY39" s="106"/>
      <c r="AZ39" s="107"/>
      <c r="BA39" s="107"/>
      <c r="BB39" s="154"/>
      <c r="BC39" s="109"/>
      <c r="BD39" s="107"/>
      <c r="BE39" s="107"/>
      <c r="BF39" s="108"/>
      <c r="BG39" s="106"/>
      <c r="BH39" s="107"/>
      <c r="BI39" s="107"/>
      <c r="BJ39" s="154"/>
      <c r="BK39" s="109"/>
      <c r="BL39" s="107"/>
      <c r="BM39" s="107"/>
      <c r="BN39" s="108"/>
      <c r="BO39" s="106"/>
      <c r="BP39" s="107"/>
      <c r="BQ39" s="107"/>
      <c r="BR39" s="154"/>
      <c r="BS39" s="109"/>
      <c r="BT39" s="107"/>
      <c r="BU39" s="107"/>
      <c r="BV39" s="108"/>
      <c r="BW39" s="130">
        <v>33</v>
      </c>
      <c r="BX39" s="263" t="s">
        <v>352</v>
      </c>
      <c r="BY39" s="269" t="s">
        <v>46</v>
      </c>
      <c r="BZ39" s="256" t="s">
        <v>311</v>
      </c>
      <c r="CA39" s="270" t="s">
        <v>312</v>
      </c>
      <c r="CB39" s="109"/>
      <c r="CC39" s="107"/>
      <c r="CD39" s="107"/>
      <c r="CE39" s="154"/>
      <c r="CF39" s="109"/>
      <c r="CG39" s="107"/>
      <c r="CH39" s="107"/>
      <c r="CI39" s="108"/>
      <c r="CJ39" s="106"/>
      <c r="CK39" s="107"/>
      <c r="CL39" s="107"/>
      <c r="CM39" s="154"/>
      <c r="CN39" s="109"/>
      <c r="CO39" s="107"/>
      <c r="CP39" s="107"/>
      <c r="CQ39" s="108"/>
      <c r="CR39" s="171"/>
      <c r="CS39" s="172"/>
      <c r="CT39" s="107"/>
      <c r="CU39" s="154"/>
      <c r="CV39" s="90">
        <f t="shared" si="1"/>
        <v>0</v>
      </c>
      <c r="CW39" s="90">
        <f t="shared" si="2"/>
        <v>0</v>
      </c>
      <c r="CX39" s="109"/>
      <c r="CY39" s="107"/>
      <c r="CZ39" s="107"/>
      <c r="DA39" s="108"/>
      <c r="DB39" s="106"/>
      <c r="DC39" s="107"/>
      <c r="DD39" s="107"/>
      <c r="DE39" s="108"/>
    </row>
    <row r="40" spans="1:109" ht="16.95" customHeight="1" thickBot="1">
      <c r="A40" s="96">
        <v>34</v>
      </c>
      <c r="B40" s="310" t="s">
        <v>381</v>
      </c>
      <c r="C40" s="309" t="s">
        <v>63</v>
      </c>
      <c r="D40" s="256" t="s">
        <v>255</v>
      </c>
      <c r="E40" s="270" t="s">
        <v>256</v>
      </c>
      <c r="F40" s="106"/>
      <c r="G40" s="107"/>
      <c r="H40" s="107"/>
      <c r="I40" s="154"/>
      <c r="J40" s="109"/>
      <c r="K40" s="107"/>
      <c r="L40" s="107"/>
      <c r="M40" s="108"/>
      <c r="N40" s="106"/>
      <c r="O40" s="107"/>
      <c r="P40" s="107"/>
      <c r="Q40" s="154"/>
      <c r="R40" s="109"/>
      <c r="S40" s="107"/>
      <c r="T40" s="107"/>
      <c r="U40" s="108"/>
      <c r="V40" s="106"/>
      <c r="W40" s="107"/>
      <c r="X40" s="107"/>
      <c r="Y40" s="154"/>
      <c r="Z40" s="109"/>
      <c r="AA40" s="107"/>
      <c r="AB40" s="107"/>
      <c r="AC40" s="108"/>
      <c r="AD40" s="106"/>
      <c r="AE40" s="107"/>
      <c r="AF40" s="107"/>
      <c r="AG40" s="154"/>
      <c r="AH40" s="109"/>
      <c r="AI40" s="107"/>
      <c r="AJ40" s="107"/>
      <c r="AK40" s="108"/>
      <c r="AL40" s="101">
        <v>34</v>
      </c>
      <c r="AM40" s="310" t="s">
        <v>381</v>
      </c>
      <c r="AN40" s="309" t="s">
        <v>63</v>
      </c>
      <c r="AO40" s="256" t="s">
        <v>255</v>
      </c>
      <c r="AP40" s="270" t="s">
        <v>256</v>
      </c>
      <c r="AQ40" s="106"/>
      <c r="AR40" s="107"/>
      <c r="AS40" s="107"/>
      <c r="AT40" s="154"/>
      <c r="AU40" s="109"/>
      <c r="AV40" s="107"/>
      <c r="AW40" s="107"/>
      <c r="AX40" s="108"/>
      <c r="AY40" s="106"/>
      <c r="AZ40" s="107"/>
      <c r="BA40" s="107"/>
      <c r="BB40" s="154"/>
      <c r="BC40" s="109"/>
      <c r="BD40" s="107"/>
      <c r="BE40" s="107"/>
      <c r="BF40" s="108"/>
      <c r="BG40" s="106"/>
      <c r="BH40" s="107"/>
      <c r="BI40" s="107"/>
      <c r="BJ40" s="154"/>
      <c r="BK40" s="109"/>
      <c r="BL40" s="107"/>
      <c r="BM40" s="107"/>
      <c r="BN40" s="108"/>
      <c r="BO40" s="106"/>
      <c r="BP40" s="107"/>
      <c r="BQ40" s="107"/>
      <c r="BR40" s="154"/>
      <c r="BS40" s="109"/>
      <c r="BT40" s="107"/>
      <c r="BU40" s="107"/>
      <c r="BV40" s="108"/>
      <c r="BW40" s="101">
        <v>34</v>
      </c>
      <c r="BX40" s="310" t="s">
        <v>381</v>
      </c>
      <c r="BY40" s="309" t="s">
        <v>63</v>
      </c>
      <c r="BZ40" s="256" t="s">
        <v>255</v>
      </c>
      <c r="CA40" s="270" t="s">
        <v>256</v>
      </c>
      <c r="CB40" s="109"/>
      <c r="CC40" s="107"/>
      <c r="CD40" s="107"/>
      <c r="CE40" s="154"/>
      <c r="CF40" s="109"/>
      <c r="CG40" s="107"/>
      <c r="CH40" s="107"/>
      <c r="CI40" s="108"/>
      <c r="CJ40" s="106"/>
      <c r="CK40" s="107"/>
      <c r="CL40" s="107"/>
      <c r="CM40" s="154"/>
      <c r="CN40" s="109"/>
      <c r="CO40" s="107"/>
      <c r="CP40" s="107"/>
      <c r="CQ40" s="108"/>
      <c r="CR40" s="171"/>
      <c r="CS40" s="172"/>
      <c r="CT40" s="107"/>
      <c r="CU40" s="154"/>
      <c r="CV40" s="90">
        <f t="shared" si="1"/>
        <v>0</v>
      </c>
      <c r="CW40" s="90">
        <f t="shared" si="2"/>
        <v>0</v>
      </c>
      <c r="CX40" s="109"/>
      <c r="CY40" s="107"/>
      <c r="CZ40" s="107"/>
      <c r="DA40" s="108"/>
      <c r="DB40" s="106"/>
      <c r="DC40" s="107"/>
      <c r="DD40" s="107"/>
      <c r="DE40" s="108"/>
    </row>
    <row r="41" spans="1:109" ht="16.95" customHeight="1" thickBot="1">
      <c r="A41" s="173">
        <v>35</v>
      </c>
      <c r="B41" s="264" t="s">
        <v>289</v>
      </c>
      <c r="C41" s="309" t="s">
        <v>63</v>
      </c>
      <c r="D41" s="368" t="s">
        <v>69</v>
      </c>
      <c r="E41" s="369" t="s">
        <v>70</v>
      </c>
      <c r="F41" s="122"/>
      <c r="G41" s="120"/>
      <c r="H41" s="120"/>
      <c r="I41" s="174"/>
      <c r="J41" s="119"/>
      <c r="K41" s="120"/>
      <c r="L41" s="120"/>
      <c r="M41" s="121"/>
      <c r="N41" s="122"/>
      <c r="O41" s="120"/>
      <c r="P41" s="120"/>
      <c r="Q41" s="174"/>
      <c r="R41" s="119"/>
      <c r="S41" s="120"/>
      <c r="T41" s="120"/>
      <c r="U41" s="121"/>
      <c r="V41" s="122"/>
      <c r="W41" s="120"/>
      <c r="X41" s="120"/>
      <c r="Y41" s="174"/>
      <c r="Z41" s="119"/>
      <c r="AA41" s="120"/>
      <c r="AB41" s="120"/>
      <c r="AC41" s="121"/>
      <c r="AD41" s="122"/>
      <c r="AE41" s="120"/>
      <c r="AF41" s="120"/>
      <c r="AG41" s="174"/>
      <c r="AH41" s="119"/>
      <c r="AI41" s="120"/>
      <c r="AJ41" s="120"/>
      <c r="AK41" s="175"/>
      <c r="AL41" s="176">
        <v>35</v>
      </c>
      <c r="AM41" s="264" t="s">
        <v>289</v>
      </c>
      <c r="AN41" s="309" t="s">
        <v>63</v>
      </c>
      <c r="AO41" s="368" t="s">
        <v>69</v>
      </c>
      <c r="AP41" s="369" t="s">
        <v>70</v>
      </c>
      <c r="AQ41" s="122"/>
      <c r="AR41" s="120"/>
      <c r="AS41" s="120"/>
      <c r="AT41" s="174"/>
      <c r="AU41" s="119"/>
      <c r="AV41" s="120"/>
      <c r="AW41" s="120"/>
      <c r="AX41" s="121"/>
      <c r="AY41" s="122"/>
      <c r="AZ41" s="120"/>
      <c r="BA41" s="120"/>
      <c r="BB41" s="174"/>
      <c r="BC41" s="119"/>
      <c r="BD41" s="120"/>
      <c r="BE41" s="120"/>
      <c r="BF41" s="121"/>
      <c r="BG41" s="122"/>
      <c r="BH41" s="120"/>
      <c r="BI41" s="120"/>
      <c r="BJ41" s="174"/>
      <c r="BK41" s="119"/>
      <c r="BL41" s="120"/>
      <c r="BM41" s="120"/>
      <c r="BN41" s="121"/>
      <c r="BO41" s="122"/>
      <c r="BP41" s="120"/>
      <c r="BQ41" s="120"/>
      <c r="BR41" s="174"/>
      <c r="BS41" s="119"/>
      <c r="BT41" s="120"/>
      <c r="BU41" s="120"/>
      <c r="BV41" s="175"/>
      <c r="BW41" s="176">
        <v>35</v>
      </c>
      <c r="BX41" s="264" t="s">
        <v>289</v>
      </c>
      <c r="BY41" s="309" t="s">
        <v>63</v>
      </c>
      <c r="BZ41" s="368" t="s">
        <v>69</v>
      </c>
      <c r="CA41" s="369" t="s">
        <v>70</v>
      </c>
      <c r="CB41" s="119"/>
      <c r="CC41" s="120"/>
      <c r="CD41" s="120"/>
      <c r="CE41" s="174"/>
      <c r="CF41" s="119"/>
      <c r="CG41" s="120"/>
      <c r="CH41" s="120"/>
      <c r="CI41" s="121"/>
      <c r="CJ41" s="122"/>
      <c r="CK41" s="120"/>
      <c r="CL41" s="120"/>
      <c r="CM41" s="174"/>
      <c r="CN41" s="119"/>
      <c r="CO41" s="120"/>
      <c r="CP41" s="120"/>
      <c r="CQ41" s="121"/>
      <c r="CR41" s="177"/>
      <c r="CS41" s="178"/>
      <c r="CT41" s="120"/>
      <c r="CU41" s="163"/>
      <c r="CV41" s="118"/>
      <c r="CW41" s="118"/>
      <c r="CX41" s="167"/>
      <c r="CY41" s="166"/>
      <c r="CZ41" s="166"/>
      <c r="DA41" s="168"/>
      <c r="DB41" s="165"/>
      <c r="DC41" s="166"/>
      <c r="DD41" s="166"/>
      <c r="DE41" s="168"/>
    </row>
    <row r="42" spans="1:109" ht="16.95" customHeight="1">
      <c r="A42" s="259">
        <v>36</v>
      </c>
      <c r="B42" s="263" t="s">
        <v>403</v>
      </c>
      <c r="C42" s="277" t="s">
        <v>63</v>
      </c>
      <c r="D42" s="256" t="s">
        <v>240</v>
      </c>
      <c r="E42" s="270" t="s">
        <v>241</v>
      </c>
      <c r="F42" s="200"/>
      <c r="G42" s="198"/>
      <c r="H42" s="198"/>
      <c r="I42" s="199"/>
      <c r="J42" s="197"/>
      <c r="K42" s="198"/>
      <c r="L42" s="198"/>
      <c r="M42" s="199"/>
      <c r="N42" s="197"/>
      <c r="O42" s="198"/>
      <c r="P42" s="198"/>
      <c r="Q42" s="199"/>
      <c r="R42" s="197"/>
      <c r="S42" s="198"/>
      <c r="T42" s="198"/>
      <c r="U42" s="199"/>
      <c r="V42" s="197"/>
      <c r="W42" s="198"/>
      <c r="X42" s="198"/>
      <c r="Y42" s="199"/>
      <c r="Z42" s="197"/>
      <c r="AA42" s="198"/>
      <c r="AB42" s="198"/>
      <c r="AC42" s="199"/>
      <c r="AD42" s="197"/>
      <c r="AE42" s="198"/>
      <c r="AF42" s="198"/>
      <c r="AG42" s="199"/>
      <c r="AH42" s="197"/>
      <c r="AI42" s="198"/>
      <c r="AJ42" s="198"/>
      <c r="AK42" s="199"/>
      <c r="AL42" s="213">
        <v>36</v>
      </c>
      <c r="AM42" s="263" t="s">
        <v>403</v>
      </c>
      <c r="AN42" s="277" t="s">
        <v>63</v>
      </c>
      <c r="AO42" s="256" t="s">
        <v>240</v>
      </c>
      <c r="AP42" s="270" t="s">
        <v>241</v>
      </c>
      <c r="AQ42" s="197"/>
      <c r="AR42" s="198"/>
      <c r="AS42" s="198"/>
      <c r="AT42" s="199"/>
      <c r="AU42" s="197"/>
      <c r="AV42" s="198"/>
      <c r="AW42" s="198"/>
      <c r="AX42" s="199"/>
      <c r="AY42" s="197"/>
      <c r="AZ42" s="198"/>
      <c r="BA42" s="198"/>
      <c r="BB42" s="199"/>
      <c r="BC42" s="197"/>
      <c r="BD42" s="198"/>
      <c r="BE42" s="198"/>
      <c r="BF42" s="199"/>
      <c r="BG42" s="197"/>
      <c r="BH42" s="198"/>
      <c r="BI42" s="198"/>
      <c r="BJ42" s="199"/>
      <c r="BK42" s="197"/>
      <c r="BL42" s="198"/>
      <c r="BM42" s="198"/>
      <c r="BN42" s="199"/>
      <c r="BO42" s="197"/>
      <c r="BP42" s="198"/>
      <c r="BQ42" s="198"/>
      <c r="BR42" s="199"/>
      <c r="BS42" s="197"/>
      <c r="BT42" s="198"/>
      <c r="BU42" s="198"/>
      <c r="BV42" s="199"/>
      <c r="BW42" s="114">
        <v>36</v>
      </c>
      <c r="BX42" s="263" t="s">
        <v>403</v>
      </c>
      <c r="BY42" s="277" t="s">
        <v>63</v>
      </c>
      <c r="BZ42" s="256" t="s">
        <v>240</v>
      </c>
      <c r="CA42" s="270" t="s">
        <v>241</v>
      </c>
      <c r="CB42" s="197"/>
      <c r="CC42" s="198"/>
      <c r="CD42" s="198"/>
      <c r="CE42" s="199"/>
      <c r="CF42" s="197"/>
      <c r="CG42" s="198"/>
      <c r="CH42" s="198"/>
      <c r="CI42" s="199"/>
      <c r="CJ42" s="197"/>
      <c r="CK42" s="198"/>
      <c r="CL42" s="198"/>
      <c r="CM42" s="199"/>
      <c r="CN42" s="197"/>
      <c r="CO42" s="198"/>
      <c r="CP42" s="198"/>
      <c r="CQ42" s="199"/>
      <c r="CR42" s="184"/>
      <c r="CS42" s="184"/>
      <c r="CT42" s="185"/>
      <c r="CU42" s="201"/>
      <c r="CV42" s="90">
        <f t="shared" si="1"/>
        <v>0</v>
      </c>
      <c r="CW42" s="90">
        <f t="shared" si="2"/>
        <v>0</v>
      </c>
      <c r="CX42" s="200"/>
      <c r="CY42" s="198"/>
      <c r="CZ42" s="198"/>
      <c r="DA42" s="201"/>
      <c r="DB42" s="197"/>
      <c r="DC42" s="198"/>
      <c r="DD42" s="198"/>
      <c r="DE42" s="199"/>
    </row>
    <row r="43" spans="1:109" ht="16.95" customHeight="1">
      <c r="A43" s="258">
        <v>37</v>
      </c>
      <c r="B43" s="263" t="s">
        <v>430</v>
      </c>
      <c r="C43" s="312" t="s">
        <v>63</v>
      </c>
      <c r="D43" s="256" t="s">
        <v>431</v>
      </c>
      <c r="E43" s="270" t="s">
        <v>31</v>
      </c>
      <c r="F43" s="106"/>
      <c r="G43" s="107"/>
      <c r="H43" s="107"/>
      <c r="I43" s="108"/>
      <c r="J43" s="109"/>
      <c r="K43" s="107"/>
      <c r="L43" s="107"/>
      <c r="M43" s="108"/>
      <c r="N43" s="109"/>
      <c r="O43" s="107"/>
      <c r="P43" s="107"/>
      <c r="Q43" s="108"/>
      <c r="R43" s="109"/>
      <c r="S43" s="107"/>
      <c r="T43" s="107"/>
      <c r="U43" s="108"/>
      <c r="V43" s="109"/>
      <c r="W43" s="107"/>
      <c r="X43" s="107"/>
      <c r="Y43" s="108"/>
      <c r="Z43" s="109"/>
      <c r="AA43" s="107"/>
      <c r="AB43" s="107"/>
      <c r="AC43" s="108"/>
      <c r="AD43" s="109"/>
      <c r="AE43" s="107"/>
      <c r="AF43" s="107"/>
      <c r="AG43" s="108"/>
      <c r="AH43" s="109"/>
      <c r="AI43" s="107"/>
      <c r="AJ43" s="107"/>
      <c r="AK43" s="108"/>
      <c r="AL43" s="130">
        <v>37</v>
      </c>
      <c r="AM43" s="263" t="s">
        <v>430</v>
      </c>
      <c r="AN43" s="312" t="s">
        <v>63</v>
      </c>
      <c r="AO43" s="256" t="s">
        <v>431</v>
      </c>
      <c r="AP43" s="270" t="s">
        <v>31</v>
      </c>
      <c r="AQ43" s="109"/>
      <c r="AR43" s="107"/>
      <c r="AS43" s="107"/>
      <c r="AT43" s="108"/>
      <c r="AU43" s="109"/>
      <c r="AV43" s="107"/>
      <c r="AW43" s="107"/>
      <c r="AX43" s="108"/>
      <c r="AY43" s="109"/>
      <c r="AZ43" s="107"/>
      <c r="BA43" s="107"/>
      <c r="BB43" s="108"/>
      <c r="BC43" s="109"/>
      <c r="BD43" s="107"/>
      <c r="BE43" s="107"/>
      <c r="BF43" s="108"/>
      <c r="BG43" s="109"/>
      <c r="BH43" s="107"/>
      <c r="BI43" s="107"/>
      <c r="BJ43" s="108"/>
      <c r="BK43" s="109"/>
      <c r="BL43" s="107"/>
      <c r="BM43" s="107"/>
      <c r="BN43" s="108"/>
      <c r="BO43" s="109"/>
      <c r="BP43" s="107"/>
      <c r="BQ43" s="107"/>
      <c r="BR43" s="108"/>
      <c r="BS43" s="109"/>
      <c r="BT43" s="107"/>
      <c r="BU43" s="107"/>
      <c r="BV43" s="108"/>
      <c r="BW43" s="228">
        <v>37</v>
      </c>
      <c r="BX43" s="263" t="s">
        <v>430</v>
      </c>
      <c r="BY43" s="312" t="s">
        <v>63</v>
      </c>
      <c r="BZ43" s="256" t="s">
        <v>431</v>
      </c>
      <c r="CA43" s="270" t="s">
        <v>31</v>
      </c>
      <c r="CB43" s="225"/>
      <c r="CC43" s="107"/>
      <c r="CD43" s="107"/>
      <c r="CE43" s="108"/>
      <c r="CF43" s="109"/>
      <c r="CG43" s="107"/>
      <c r="CH43" s="107"/>
      <c r="CI43" s="108"/>
      <c r="CJ43" s="109"/>
      <c r="CK43" s="107"/>
      <c r="CL43" s="107"/>
      <c r="CM43" s="108"/>
      <c r="CN43" s="109"/>
      <c r="CO43" s="107"/>
      <c r="CP43" s="107"/>
      <c r="CQ43" s="108"/>
      <c r="CR43" s="235"/>
      <c r="CS43" s="235"/>
      <c r="CT43" s="59"/>
      <c r="CU43" s="108"/>
      <c r="CV43" s="90">
        <f t="shared" si="1"/>
        <v>0</v>
      </c>
      <c r="CW43" s="90">
        <f t="shared" si="2"/>
        <v>0</v>
      </c>
      <c r="CX43" s="109"/>
      <c r="CY43" s="107"/>
      <c r="CZ43" s="107"/>
      <c r="DA43" s="154"/>
      <c r="DB43" s="109"/>
      <c r="DC43" s="107"/>
      <c r="DD43" s="107"/>
      <c r="DE43" s="108"/>
    </row>
    <row r="44" spans="1:109" ht="16.95" customHeight="1">
      <c r="A44" s="258">
        <v>38</v>
      </c>
      <c r="B44" s="310" t="s">
        <v>386</v>
      </c>
      <c r="C44" s="269" t="s">
        <v>46</v>
      </c>
      <c r="D44" s="256" t="s">
        <v>209</v>
      </c>
      <c r="E44" s="270" t="s">
        <v>210</v>
      </c>
      <c r="F44" s="230"/>
      <c r="G44" s="226"/>
      <c r="H44" s="226"/>
      <c r="I44" s="227"/>
      <c r="J44" s="225"/>
      <c r="K44" s="226"/>
      <c r="L44" s="226"/>
      <c r="M44" s="227"/>
      <c r="N44" s="225"/>
      <c r="O44" s="226"/>
      <c r="P44" s="226"/>
      <c r="Q44" s="227"/>
      <c r="R44" s="225"/>
      <c r="S44" s="107"/>
      <c r="T44" s="226"/>
      <c r="U44" s="227"/>
      <c r="V44" s="225"/>
      <c r="W44" s="226"/>
      <c r="X44" s="226"/>
      <c r="Y44" s="227"/>
      <c r="Z44" s="225"/>
      <c r="AA44" s="226"/>
      <c r="AB44" s="226"/>
      <c r="AC44" s="227"/>
      <c r="AD44" s="225"/>
      <c r="AE44" s="226"/>
      <c r="AF44" s="226"/>
      <c r="AG44" s="227"/>
      <c r="AH44" s="225"/>
      <c r="AI44" s="226"/>
      <c r="AJ44" s="226"/>
      <c r="AK44" s="227"/>
      <c r="AL44" s="219">
        <v>38</v>
      </c>
      <c r="AM44" s="310" t="s">
        <v>386</v>
      </c>
      <c r="AN44" s="269" t="s">
        <v>46</v>
      </c>
      <c r="AO44" s="256" t="s">
        <v>209</v>
      </c>
      <c r="AP44" s="270" t="s">
        <v>210</v>
      </c>
      <c r="AQ44" s="225"/>
      <c r="AR44" s="226"/>
      <c r="AS44" s="226"/>
      <c r="AT44" s="227"/>
      <c r="AU44" s="225"/>
      <c r="AV44" s="226"/>
      <c r="AW44" s="226"/>
      <c r="AX44" s="227"/>
      <c r="AY44" s="225"/>
      <c r="AZ44" s="226"/>
      <c r="BA44" s="226"/>
      <c r="BB44" s="227"/>
      <c r="BC44" s="225"/>
      <c r="BD44" s="226"/>
      <c r="BE44" s="226"/>
      <c r="BF44" s="227"/>
      <c r="BG44" s="225"/>
      <c r="BH44" s="226"/>
      <c r="BI44" s="226"/>
      <c r="BJ44" s="227"/>
      <c r="BK44" s="225"/>
      <c r="BL44" s="226"/>
      <c r="BM44" s="226"/>
      <c r="BN44" s="227"/>
      <c r="BO44" s="225"/>
      <c r="BP44" s="226"/>
      <c r="BQ44" s="226"/>
      <c r="BR44" s="227"/>
      <c r="BS44" s="225"/>
      <c r="BT44" s="226"/>
      <c r="BU44" s="226"/>
      <c r="BV44" s="227"/>
      <c r="BW44" s="228">
        <v>38</v>
      </c>
      <c r="BX44" s="310" t="s">
        <v>386</v>
      </c>
      <c r="BY44" s="269" t="s">
        <v>46</v>
      </c>
      <c r="BZ44" s="256" t="s">
        <v>209</v>
      </c>
      <c r="CA44" s="270" t="s">
        <v>210</v>
      </c>
      <c r="CB44" s="225"/>
      <c r="CC44" s="226"/>
      <c r="CD44" s="226"/>
      <c r="CE44" s="227"/>
      <c r="CF44" s="225"/>
      <c r="CG44" s="226"/>
      <c r="CH44" s="226"/>
      <c r="CI44" s="227"/>
      <c r="CJ44" s="225"/>
      <c r="CK44" s="226"/>
      <c r="CL44" s="226"/>
      <c r="CM44" s="227"/>
      <c r="CN44" s="225"/>
      <c r="CO44" s="226"/>
      <c r="CP44" s="226"/>
      <c r="CQ44" s="227"/>
      <c r="CR44" s="180"/>
      <c r="CS44" s="180"/>
      <c r="CU44" s="229"/>
      <c r="CV44" s="90">
        <f t="shared" si="1"/>
        <v>0</v>
      </c>
      <c r="CW44" s="90">
        <f t="shared" si="2"/>
        <v>0</v>
      </c>
      <c r="CX44" s="230"/>
      <c r="CY44" s="226"/>
      <c r="CZ44" s="226"/>
      <c r="DA44" s="229"/>
      <c r="DB44" s="225"/>
      <c r="DC44" s="226"/>
      <c r="DD44" s="226"/>
      <c r="DE44" s="227"/>
    </row>
    <row r="45" spans="1:109" ht="16.95" customHeight="1">
      <c r="A45" s="96">
        <v>39</v>
      </c>
      <c r="B45" s="370"/>
      <c r="C45" s="269"/>
      <c r="E45" s="154"/>
      <c r="F45" s="109"/>
      <c r="G45" s="107"/>
      <c r="H45" s="107"/>
      <c r="I45" s="108"/>
      <c r="J45" s="109"/>
      <c r="K45" s="107"/>
      <c r="L45" s="107"/>
      <c r="M45" s="108"/>
      <c r="N45" s="109"/>
      <c r="O45" s="107"/>
      <c r="P45" s="107"/>
      <c r="Q45" s="108"/>
      <c r="R45" s="109"/>
      <c r="S45" s="107"/>
      <c r="T45" s="107"/>
      <c r="U45" s="108"/>
      <c r="V45" s="109"/>
      <c r="W45" s="107"/>
      <c r="X45" s="107"/>
      <c r="Y45" s="108"/>
      <c r="Z45" s="109"/>
      <c r="AA45" s="107"/>
      <c r="AB45" s="107"/>
      <c r="AC45" s="108"/>
      <c r="AD45" s="109"/>
      <c r="AE45" s="107"/>
      <c r="AF45" s="107"/>
      <c r="AG45" s="108"/>
      <c r="AH45" s="109"/>
      <c r="AI45" s="107"/>
      <c r="AJ45" s="107"/>
      <c r="AK45" s="108"/>
      <c r="AL45" s="101">
        <v>39</v>
      </c>
      <c r="AM45" s="370"/>
      <c r="AN45" s="269"/>
      <c r="AO45" s="58"/>
      <c r="AP45" s="154"/>
      <c r="AQ45" s="109"/>
      <c r="AR45" s="107"/>
      <c r="AS45" s="107"/>
      <c r="AT45" s="108"/>
      <c r="AU45" s="109"/>
      <c r="AV45" s="107"/>
      <c r="AW45" s="107"/>
      <c r="AX45" s="108"/>
      <c r="AY45" s="109"/>
      <c r="AZ45" s="107"/>
      <c r="BA45" s="107"/>
      <c r="BB45" s="108"/>
      <c r="BC45" s="109"/>
      <c r="BD45" s="107"/>
      <c r="BE45" s="107"/>
      <c r="BF45" s="108"/>
      <c r="BG45" s="109"/>
      <c r="BH45" s="107"/>
      <c r="BI45" s="107"/>
      <c r="BJ45" s="108"/>
      <c r="BK45" s="109"/>
      <c r="BL45" s="107"/>
      <c r="BM45" s="107"/>
      <c r="BN45" s="108"/>
      <c r="BO45" s="109"/>
      <c r="BP45" s="107"/>
      <c r="BQ45" s="107"/>
      <c r="BR45" s="108"/>
      <c r="BS45" s="109"/>
      <c r="BT45" s="107"/>
      <c r="BU45" s="107"/>
      <c r="BV45" s="108"/>
      <c r="BW45" s="202">
        <v>39</v>
      </c>
      <c r="BX45" s="370"/>
      <c r="BY45" s="269"/>
      <c r="CA45" s="154"/>
      <c r="CB45" s="109"/>
      <c r="CC45" s="107"/>
      <c r="CD45" s="107"/>
      <c r="CE45" s="108"/>
      <c r="CF45" s="109"/>
      <c r="CG45" s="107"/>
      <c r="CH45" s="107"/>
      <c r="CI45" s="108"/>
      <c r="CJ45" s="109"/>
      <c r="CK45" s="107"/>
      <c r="CL45" s="107"/>
      <c r="CM45" s="108"/>
      <c r="CN45" s="109"/>
      <c r="CO45" s="107"/>
      <c r="CP45" s="107"/>
      <c r="CQ45" s="108"/>
      <c r="CR45" s="172"/>
      <c r="CS45" s="172"/>
      <c r="CT45" s="107"/>
      <c r="CU45" s="107"/>
      <c r="CV45" s="90">
        <f t="shared" si="1"/>
        <v>0</v>
      </c>
      <c r="CW45" s="90">
        <f t="shared" si="2"/>
        <v>0</v>
      </c>
      <c r="CX45" s="107"/>
      <c r="CY45" s="107"/>
      <c r="CZ45" s="107"/>
      <c r="DA45" s="154"/>
      <c r="DB45" s="109"/>
      <c r="DC45" s="107"/>
      <c r="DD45" s="107"/>
      <c r="DE45" s="108"/>
    </row>
    <row r="46" spans="1:109" ht="16.2" customHeight="1" thickBot="1">
      <c r="A46" s="127">
        <v>40</v>
      </c>
      <c r="B46" s="181"/>
      <c r="C46" s="234"/>
      <c r="D46" s="174"/>
      <c r="E46" s="121"/>
      <c r="F46" s="122"/>
      <c r="G46" s="120"/>
      <c r="H46" s="120"/>
      <c r="I46" s="121"/>
      <c r="J46" s="119"/>
      <c r="K46" s="120"/>
      <c r="L46" s="120"/>
      <c r="M46" s="121"/>
      <c r="N46" s="119"/>
      <c r="O46" s="120"/>
      <c r="P46" s="120"/>
      <c r="Q46" s="121"/>
      <c r="R46" s="119"/>
      <c r="S46" s="120"/>
      <c r="T46" s="120"/>
      <c r="U46" s="121"/>
      <c r="V46" s="119"/>
      <c r="W46" s="120"/>
      <c r="X46" s="120"/>
      <c r="Y46" s="121"/>
      <c r="Z46" s="119"/>
      <c r="AA46" s="120"/>
      <c r="AB46" s="120"/>
      <c r="AC46" s="121"/>
      <c r="AD46" s="119"/>
      <c r="AE46" s="120"/>
      <c r="AF46" s="120"/>
      <c r="AG46" s="121"/>
      <c r="AH46" s="119"/>
      <c r="AI46" s="120"/>
      <c r="AJ46" s="120"/>
      <c r="AK46" s="121"/>
      <c r="AL46" s="313">
        <v>40</v>
      </c>
      <c r="AM46" s="181"/>
      <c r="AN46" s="234"/>
      <c r="AO46" s="174"/>
      <c r="AP46" s="121"/>
      <c r="AQ46" s="119"/>
      <c r="AR46" s="120"/>
      <c r="AS46" s="120"/>
      <c r="AT46" s="121"/>
      <c r="AU46" s="119"/>
      <c r="AV46" s="120"/>
      <c r="AW46" s="120"/>
      <c r="AX46" s="121"/>
      <c r="AY46" s="119"/>
      <c r="AZ46" s="120"/>
      <c r="BA46" s="120"/>
      <c r="BB46" s="121"/>
      <c r="BC46" s="119"/>
      <c r="BD46" s="120"/>
      <c r="BE46" s="120"/>
      <c r="BF46" s="121"/>
      <c r="BG46" s="119"/>
      <c r="BH46" s="120"/>
      <c r="BI46" s="120"/>
      <c r="BJ46" s="121"/>
      <c r="BK46" s="119"/>
      <c r="BL46" s="120"/>
      <c r="BM46" s="120"/>
      <c r="BN46" s="121"/>
      <c r="BO46" s="119"/>
      <c r="BP46" s="120"/>
      <c r="BQ46" s="120"/>
      <c r="BR46" s="121"/>
      <c r="BS46" s="119"/>
      <c r="BT46" s="120"/>
      <c r="BU46" s="120"/>
      <c r="BV46" s="121"/>
      <c r="BW46" s="314">
        <v>40</v>
      </c>
      <c r="BX46" s="181"/>
      <c r="BY46" s="234"/>
      <c r="BZ46" s="174"/>
      <c r="CA46" s="121"/>
      <c r="CB46" s="119"/>
      <c r="CC46" s="120"/>
      <c r="CD46" s="120"/>
      <c r="CE46" s="121"/>
      <c r="CF46" s="119"/>
      <c r="CG46" s="120"/>
      <c r="CH46" s="120"/>
      <c r="CI46" s="121"/>
      <c r="CJ46" s="119"/>
      <c r="CK46" s="120"/>
      <c r="CL46" s="120"/>
      <c r="CM46" s="121"/>
      <c r="CN46" s="119"/>
      <c r="CO46" s="120"/>
      <c r="CP46" s="120"/>
      <c r="CQ46" s="121"/>
      <c r="CR46" s="172"/>
      <c r="CS46" s="172"/>
      <c r="CT46" s="107"/>
      <c r="CU46" s="120"/>
      <c r="CV46" s="118">
        <f t="shared" si="1"/>
        <v>0</v>
      </c>
      <c r="CW46" s="118">
        <f t="shared" si="2"/>
        <v>0</v>
      </c>
      <c r="CX46" s="120"/>
      <c r="CY46" s="120"/>
      <c r="CZ46" s="120"/>
      <c r="DA46" s="121"/>
      <c r="DB46" s="119"/>
      <c r="DC46" s="120"/>
      <c r="DD46" s="120"/>
      <c r="DE46" s="121"/>
    </row>
    <row r="47" spans="1:109" ht="22.5" customHeight="1">
      <c r="C47" s="58"/>
      <c r="AM47" s="58"/>
      <c r="AN47" s="58"/>
      <c r="AO47" s="58"/>
      <c r="AP47" s="58"/>
      <c r="BX47" s="58"/>
      <c r="BY47" s="58"/>
      <c r="CR47" s="180"/>
      <c r="CS47" s="180"/>
    </row>
    <row r="48" spans="1:109" ht="22.5" customHeight="1">
      <c r="C48" s="58"/>
      <c r="AM48" s="58"/>
      <c r="AN48" s="58"/>
      <c r="AO48" s="58"/>
      <c r="AP48" s="58"/>
      <c r="BX48" s="58"/>
      <c r="BY48" s="58"/>
      <c r="CR48" s="180"/>
      <c r="CS48" s="180"/>
    </row>
    <row r="49" spans="3:97" ht="22.5" customHeight="1">
      <c r="C49" s="58"/>
      <c r="AM49" s="58"/>
      <c r="AN49" s="58"/>
      <c r="AO49" s="58"/>
      <c r="AP49" s="58"/>
      <c r="BX49" s="58"/>
      <c r="BY49" s="58"/>
      <c r="CR49" s="180"/>
      <c r="CS49" s="180"/>
    </row>
    <row r="50" spans="3:97" ht="22.5" customHeight="1">
      <c r="C50" s="58"/>
      <c r="AM50" s="58"/>
      <c r="AN50" s="58"/>
      <c r="AO50" s="58"/>
      <c r="AP50" s="58"/>
      <c r="BX50" s="58"/>
      <c r="BY50" s="58"/>
      <c r="CR50" s="180"/>
      <c r="CS50" s="180"/>
    </row>
    <row r="51" spans="3:97" ht="22.5" customHeight="1">
      <c r="C51" s="58"/>
      <c r="AM51" s="58"/>
      <c r="AN51" s="58"/>
      <c r="AO51" s="58"/>
      <c r="AP51" s="58"/>
      <c r="BX51" s="58"/>
      <c r="BY51" s="58"/>
      <c r="CR51" s="180"/>
      <c r="CS51" s="180"/>
    </row>
    <row r="52" spans="3:97" ht="22.5" customHeight="1">
      <c r="C52" s="58"/>
      <c r="AM52" s="58"/>
      <c r="AN52" s="58"/>
      <c r="AO52" s="58"/>
      <c r="AP52" s="58"/>
      <c r="BX52" s="58"/>
      <c r="BY52" s="58"/>
      <c r="CR52" s="180"/>
      <c r="CS52" s="180"/>
    </row>
    <row r="53" spans="3:97" ht="22.5" customHeight="1">
      <c r="C53" s="58"/>
      <c r="AM53" s="58"/>
      <c r="AN53" s="58"/>
      <c r="AO53" s="58"/>
      <c r="AP53" s="58"/>
      <c r="BX53" s="58"/>
      <c r="BY53" s="58"/>
      <c r="CR53" s="180"/>
      <c r="CS53" s="180"/>
    </row>
    <row r="54" spans="3:97" ht="22.5" customHeight="1">
      <c r="C54" s="58"/>
      <c r="AM54" s="58"/>
      <c r="AN54" s="58"/>
      <c r="AO54" s="58"/>
      <c r="AP54" s="58"/>
      <c r="BX54" s="58"/>
      <c r="BY54" s="58"/>
      <c r="CR54" s="180"/>
      <c r="CS54" s="180"/>
    </row>
    <row r="55" spans="3:97" ht="22.5" customHeight="1">
      <c r="C55" s="58"/>
      <c r="AM55" s="58"/>
      <c r="AN55" s="58"/>
      <c r="AO55" s="58"/>
      <c r="AP55" s="58"/>
      <c r="BX55" s="58"/>
      <c r="BY55" s="58"/>
      <c r="CR55" s="180"/>
      <c r="CS55" s="180"/>
    </row>
    <row r="56" spans="3:97" ht="22.5" customHeight="1">
      <c r="C56" s="58"/>
      <c r="AM56" s="58"/>
      <c r="AN56" s="58"/>
      <c r="AO56" s="58"/>
      <c r="AP56" s="58"/>
      <c r="BX56" s="58"/>
      <c r="BY56" s="58"/>
      <c r="CR56" s="180"/>
      <c r="CS56" s="180"/>
    </row>
    <row r="57" spans="3:97" ht="22.5" customHeight="1">
      <c r="C57" s="58"/>
      <c r="AM57" s="58"/>
      <c r="AN57" s="58"/>
      <c r="AO57" s="58"/>
      <c r="AP57" s="58"/>
      <c r="BX57" s="58"/>
      <c r="BY57" s="58"/>
      <c r="CR57" s="180"/>
      <c r="CS57" s="180"/>
    </row>
    <row r="58" spans="3:97" ht="22.5" customHeight="1">
      <c r="C58" s="58"/>
      <c r="AM58" s="58"/>
      <c r="AN58" s="58"/>
      <c r="AO58" s="58"/>
      <c r="AP58" s="58"/>
      <c r="BX58" s="58"/>
      <c r="BY58" s="58"/>
      <c r="CR58" s="180"/>
      <c r="CS58" s="180"/>
    </row>
    <row r="59" spans="3:97" ht="22.5" customHeight="1">
      <c r="C59" s="58"/>
      <c r="AM59" s="58"/>
      <c r="AN59" s="58"/>
      <c r="AO59" s="58"/>
      <c r="AP59" s="58"/>
      <c r="BX59" s="58"/>
      <c r="BY59" s="58"/>
      <c r="CR59" s="180"/>
      <c r="CS59" s="180"/>
    </row>
    <row r="60" spans="3:97" ht="22.5" customHeight="1">
      <c r="C60" s="58"/>
      <c r="AM60" s="58"/>
      <c r="AN60" s="58"/>
      <c r="AO60" s="58"/>
      <c r="AP60" s="58"/>
      <c r="BX60" s="58"/>
      <c r="BY60" s="58"/>
      <c r="CR60" s="180"/>
      <c r="CS60" s="180"/>
    </row>
    <row r="61" spans="3:97" ht="22.5" customHeight="1">
      <c r="C61" s="58"/>
      <c r="AM61" s="58"/>
      <c r="AN61" s="58"/>
      <c r="AO61" s="58"/>
      <c r="AP61" s="58"/>
      <c r="BX61" s="58"/>
      <c r="BY61" s="58"/>
      <c r="CR61" s="180"/>
      <c r="CS61" s="180"/>
    </row>
    <row r="62" spans="3:97" ht="22.5" customHeight="1">
      <c r="C62" s="58"/>
      <c r="AM62" s="58"/>
      <c r="AN62" s="58"/>
      <c r="AO62" s="58"/>
      <c r="AP62" s="58"/>
      <c r="BX62" s="58"/>
      <c r="BY62" s="58"/>
      <c r="CR62" s="180"/>
      <c r="CS62" s="180"/>
    </row>
    <row r="63" spans="3:97" ht="22.5" customHeight="1">
      <c r="C63" s="58"/>
      <c r="AM63" s="58"/>
      <c r="AN63" s="58"/>
      <c r="AO63" s="58"/>
      <c r="AP63" s="58"/>
      <c r="BX63" s="58"/>
      <c r="BY63" s="58"/>
      <c r="CR63" s="180"/>
      <c r="CS63" s="180"/>
    </row>
    <row r="64" spans="3:97" ht="22.5" customHeight="1">
      <c r="C64" s="58"/>
      <c r="AM64" s="58"/>
      <c r="AN64" s="58"/>
      <c r="AO64" s="58"/>
      <c r="AP64" s="58"/>
      <c r="BX64" s="58"/>
      <c r="BY64" s="58"/>
      <c r="CR64" s="180"/>
      <c r="CS64" s="180"/>
    </row>
    <row r="65" spans="3:97" ht="22.5" customHeight="1">
      <c r="C65" s="58"/>
      <c r="AM65" s="58"/>
      <c r="AN65" s="58"/>
      <c r="AO65" s="58"/>
      <c r="AP65" s="58"/>
      <c r="BX65" s="58"/>
      <c r="BY65" s="58"/>
      <c r="CR65" s="180"/>
      <c r="CS65" s="180"/>
    </row>
    <row r="66" spans="3:97" ht="22.5" customHeight="1">
      <c r="C66" s="58"/>
      <c r="AM66" s="58"/>
      <c r="AN66" s="58"/>
      <c r="AO66" s="58"/>
      <c r="AP66" s="58"/>
      <c r="BX66" s="58"/>
      <c r="BY66" s="58"/>
      <c r="CR66" s="180"/>
      <c r="CS66" s="180"/>
    </row>
    <row r="67" spans="3:97" ht="22.5" customHeight="1">
      <c r="C67" s="58"/>
      <c r="AM67" s="58"/>
      <c r="AN67" s="58"/>
      <c r="AO67" s="58"/>
      <c r="AP67" s="58"/>
      <c r="BX67" s="58"/>
      <c r="BY67" s="58"/>
      <c r="CR67" s="180"/>
      <c r="CS67" s="180"/>
    </row>
    <row r="68" spans="3:97" ht="22.5" customHeight="1">
      <c r="C68" s="58"/>
      <c r="AM68" s="58"/>
      <c r="AN68" s="58"/>
      <c r="AO68" s="58"/>
      <c r="AP68" s="58"/>
      <c r="BX68" s="58"/>
      <c r="BY68" s="58"/>
      <c r="CR68" s="180"/>
      <c r="CS68" s="180"/>
    </row>
    <row r="69" spans="3:97" ht="22.5" customHeight="1">
      <c r="C69" s="58"/>
      <c r="AM69" s="58"/>
      <c r="AN69" s="58"/>
      <c r="AO69" s="58"/>
      <c r="AP69" s="58"/>
      <c r="BX69" s="58"/>
      <c r="BY69" s="58"/>
      <c r="CR69" s="180"/>
      <c r="CS69" s="180"/>
    </row>
    <row r="70" spans="3:97" ht="22.5" customHeight="1">
      <c r="C70" s="58"/>
      <c r="AM70" s="58"/>
      <c r="AN70" s="58"/>
      <c r="AO70" s="58"/>
      <c r="AP70" s="58"/>
      <c r="BX70" s="58"/>
      <c r="BY70" s="58"/>
      <c r="CR70" s="180"/>
      <c r="CS70" s="180"/>
    </row>
    <row r="71" spans="3:97" ht="22.5" customHeight="1">
      <c r="C71" s="58"/>
      <c r="AM71" s="58"/>
      <c r="AN71" s="58"/>
      <c r="AO71" s="58"/>
      <c r="AP71" s="58"/>
      <c r="BX71" s="58"/>
      <c r="BY71" s="58"/>
      <c r="CR71" s="180"/>
      <c r="CS71" s="180"/>
    </row>
    <row r="72" spans="3:97" ht="22.5" customHeight="1">
      <c r="C72" s="58"/>
      <c r="AM72" s="58"/>
      <c r="AN72" s="58"/>
      <c r="AO72" s="58"/>
      <c r="AP72" s="58"/>
      <c r="BX72" s="58"/>
      <c r="BY72" s="58"/>
      <c r="CR72" s="180"/>
      <c r="CS72" s="180"/>
    </row>
    <row r="73" spans="3:97" ht="22.5" customHeight="1">
      <c r="C73" s="58"/>
      <c r="AM73" s="58"/>
      <c r="AN73" s="58"/>
      <c r="AO73" s="58"/>
      <c r="AP73" s="58"/>
      <c r="BX73" s="58"/>
      <c r="BY73" s="58"/>
      <c r="CR73" s="180"/>
      <c r="CS73" s="180"/>
    </row>
    <row r="74" spans="3:97" ht="22.5" customHeight="1">
      <c r="C74" s="58"/>
      <c r="AM74" s="58"/>
      <c r="AN74" s="58"/>
      <c r="AO74" s="58"/>
      <c r="AP74" s="58"/>
      <c r="BX74" s="58"/>
      <c r="BY74" s="58"/>
      <c r="CR74" s="180"/>
      <c r="CS74" s="180"/>
    </row>
    <row r="75" spans="3:97" ht="22.5" customHeight="1">
      <c r="C75" s="58"/>
      <c r="AM75" s="58"/>
      <c r="AN75" s="58"/>
      <c r="AO75" s="58"/>
      <c r="AP75" s="58"/>
      <c r="BX75" s="58"/>
      <c r="BY75" s="58"/>
      <c r="CR75" s="180"/>
      <c r="CS75" s="180"/>
    </row>
    <row r="76" spans="3:97" ht="22.5" customHeight="1">
      <c r="C76" s="58"/>
      <c r="AM76" s="58"/>
      <c r="AN76" s="58"/>
      <c r="AO76" s="58"/>
      <c r="AP76" s="58"/>
      <c r="BX76" s="58"/>
      <c r="BY76" s="58"/>
      <c r="CR76" s="180"/>
      <c r="CS76" s="180"/>
    </row>
    <row r="77" spans="3:97" ht="22.5" customHeight="1">
      <c r="C77" s="58"/>
      <c r="AM77" s="58"/>
      <c r="AN77" s="58"/>
      <c r="AO77" s="58"/>
      <c r="AP77" s="58"/>
      <c r="BX77" s="58"/>
      <c r="BY77" s="58"/>
      <c r="CR77" s="180"/>
      <c r="CS77" s="180"/>
    </row>
    <row r="78" spans="3:97" ht="22.5" customHeight="1">
      <c r="C78" s="58"/>
      <c r="AM78" s="58"/>
      <c r="AN78" s="58"/>
      <c r="AO78" s="58"/>
      <c r="AP78" s="58"/>
      <c r="BX78" s="58"/>
      <c r="BY78" s="58"/>
      <c r="CR78" s="180"/>
      <c r="CS78" s="180"/>
    </row>
    <row r="79" spans="3:97" ht="22.5" customHeight="1">
      <c r="C79" s="58"/>
      <c r="AM79" s="58"/>
      <c r="AN79" s="58"/>
      <c r="AO79" s="58"/>
      <c r="AP79" s="58"/>
      <c r="BX79" s="58"/>
      <c r="BY79" s="58"/>
      <c r="CR79" s="180"/>
      <c r="CS79" s="180"/>
    </row>
    <row r="80" spans="3:97" ht="22.5" customHeight="1">
      <c r="C80" s="58"/>
      <c r="AM80" s="58"/>
      <c r="AN80" s="58"/>
      <c r="AO80" s="58"/>
      <c r="AP80" s="58"/>
      <c r="BX80" s="58"/>
      <c r="BY80" s="58"/>
      <c r="CR80" s="180"/>
      <c r="CS80" s="180"/>
    </row>
    <row r="81" spans="3:97" ht="22.5" customHeight="1">
      <c r="C81" s="58"/>
      <c r="AM81" s="58"/>
      <c r="AN81" s="58"/>
      <c r="AO81" s="58"/>
      <c r="AP81" s="58"/>
      <c r="BX81" s="58"/>
      <c r="BY81" s="58"/>
      <c r="CR81" s="180"/>
      <c r="CS81" s="180"/>
    </row>
    <row r="82" spans="3:97" ht="22.5" customHeight="1">
      <c r="C82" s="58"/>
      <c r="AM82" s="58"/>
      <c r="AN82" s="58"/>
      <c r="AO82" s="58"/>
      <c r="AP82" s="58"/>
      <c r="BX82" s="58"/>
      <c r="BY82" s="58"/>
      <c r="CR82" s="180"/>
      <c r="CS82" s="180"/>
    </row>
    <row r="83" spans="3:97" ht="22.5" customHeight="1">
      <c r="C83" s="58"/>
      <c r="AM83" s="58"/>
      <c r="AN83" s="58"/>
      <c r="AO83" s="58"/>
      <c r="AP83" s="58"/>
      <c r="BX83" s="58"/>
      <c r="BY83" s="58"/>
      <c r="CR83" s="180"/>
      <c r="CS83" s="180"/>
    </row>
    <row r="84" spans="3:97" ht="22.5" customHeight="1">
      <c r="C84" s="58"/>
      <c r="AM84" s="58"/>
      <c r="AN84" s="58"/>
      <c r="AO84" s="58"/>
      <c r="AP84" s="58"/>
      <c r="BX84" s="58"/>
      <c r="BY84" s="58"/>
      <c r="CR84" s="180"/>
      <c r="CS84" s="180"/>
    </row>
    <row r="85" spans="3:97" ht="22.5" customHeight="1">
      <c r="C85" s="58"/>
      <c r="AM85" s="58"/>
      <c r="AN85" s="58"/>
      <c r="AO85" s="58"/>
      <c r="AP85" s="58"/>
      <c r="BX85" s="58"/>
      <c r="BY85" s="58"/>
      <c r="CR85" s="180"/>
      <c r="CS85" s="180"/>
    </row>
    <row r="86" spans="3:97" ht="22.5" customHeight="1">
      <c r="C86" s="58"/>
      <c r="AM86" s="58"/>
      <c r="AN86" s="58"/>
      <c r="AO86" s="58"/>
      <c r="AP86" s="58"/>
      <c r="BX86" s="58"/>
      <c r="BY86" s="58"/>
      <c r="CR86" s="180"/>
      <c r="CS86" s="180"/>
    </row>
    <row r="87" spans="3:97" ht="22.5" customHeight="1">
      <c r="C87" s="58"/>
      <c r="AM87" s="58"/>
      <c r="AN87" s="58"/>
      <c r="AO87" s="58"/>
      <c r="AP87" s="58"/>
      <c r="BX87" s="58"/>
      <c r="BY87" s="58"/>
      <c r="CR87" s="180"/>
      <c r="CS87" s="180"/>
    </row>
    <row r="88" spans="3:97" ht="22.5" customHeight="1">
      <c r="C88" s="58"/>
      <c r="AM88" s="58"/>
      <c r="AN88" s="58"/>
      <c r="AO88" s="58"/>
      <c r="AP88" s="58"/>
      <c r="BX88" s="58"/>
      <c r="BY88" s="58"/>
      <c r="CR88" s="180"/>
      <c r="CS88" s="180"/>
    </row>
    <row r="89" spans="3:97" ht="22.5" customHeight="1">
      <c r="C89" s="58"/>
      <c r="AM89" s="58"/>
      <c r="AN89" s="58"/>
      <c r="AO89" s="58"/>
      <c r="AP89" s="58"/>
      <c r="BX89" s="58"/>
      <c r="BY89" s="58"/>
      <c r="CR89" s="180"/>
      <c r="CS89" s="180"/>
    </row>
    <row r="90" spans="3:97" ht="22.5" customHeight="1">
      <c r="C90" s="58"/>
      <c r="AM90" s="58"/>
      <c r="AN90" s="58"/>
      <c r="AO90" s="58"/>
      <c r="AP90" s="58"/>
      <c r="BX90" s="58"/>
      <c r="BY90" s="58"/>
      <c r="CR90" s="180"/>
      <c r="CS90" s="180"/>
    </row>
    <row r="91" spans="3:97" ht="22.5" customHeight="1">
      <c r="C91" s="58"/>
      <c r="AM91" s="58"/>
      <c r="AN91" s="58"/>
      <c r="AO91" s="58"/>
      <c r="AP91" s="58"/>
      <c r="BX91" s="58"/>
      <c r="BY91" s="58"/>
      <c r="CR91" s="180"/>
      <c r="CS91" s="180"/>
    </row>
    <row r="92" spans="3:97" ht="22.5" customHeight="1">
      <c r="C92" s="58"/>
      <c r="AM92" s="58"/>
      <c r="AN92" s="58"/>
      <c r="AO92" s="58"/>
      <c r="AP92" s="58"/>
      <c r="BX92" s="58"/>
      <c r="BY92" s="58"/>
      <c r="CR92" s="180"/>
      <c r="CS92" s="180"/>
    </row>
    <row r="93" spans="3:97" ht="22.5" customHeight="1">
      <c r="C93" s="58"/>
      <c r="AM93" s="58"/>
      <c r="AN93" s="58"/>
      <c r="AO93" s="58"/>
      <c r="AP93" s="58"/>
      <c r="BX93" s="58"/>
      <c r="BY93" s="58"/>
      <c r="CR93" s="180"/>
      <c r="CS93" s="180"/>
    </row>
    <row r="94" spans="3:97" ht="22.5" customHeight="1">
      <c r="C94" s="58"/>
      <c r="AM94" s="58"/>
      <c r="AN94" s="58"/>
      <c r="AO94" s="58"/>
      <c r="AP94" s="58"/>
      <c r="BX94" s="58"/>
      <c r="BY94" s="58"/>
      <c r="CR94" s="180"/>
      <c r="CS94" s="180"/>
    </row>
    <row r="95" spans="3:97" ht="22.5" customHeight="1">
      <c r="C95" s="58"/>
      <c r="AM95" s="58"/>
      <c r="AN95" s="58"/>
      <c r="AO95" s="58"/>
      <c r="AP95" s="58"/>
      <c r="BX95" s="58"/>
      <c r="BY95" s="58"/>
      <c r="CR95" s="180"/>
      <c r="CS95" s="180"/>
    </row>
    <row r="96" spans="3:97" ht="22.5" customHeight="1">
      <c r="C96" s="58"/>
      <c r="AM96" s="58"/>
      <c r="AN96" s="58"/>
      <c r="AO96" s="58"/>
      <c r="AP96" s="58"/>
      <c r="BX96" s="58"/>
      <c r="BY96" s="58"/>
      <c r="CR96" s="180"/>
      <c r="CS96" s="180"/>
    </row>
    <row r="97" spans="3:97" ht="22.5" customHeight="1">
      <c r="C97" s="58"/>
      <c r="AM97" s="58"/>
      <c r="AN97" s="58"/>
      <c r="AO97" s="58"/>
      <c r="AP97" s="58"/>
      <c r="BX97" s="58"/>
      <c r="BY97" s="58"/>
      <c r="CR97" s="180"/>
      <c r="CS97" s="180"/>
    </row>
    <row r="98" spans="3:97" ht="22.5" customHeight="1">
      <c r="C98" s="58"/>
      <c r="AM98" s="58"/>
      <c r="AN98" s="58"/>
      <c r="AO98" s="58"/>
      <c r="AP98" s="58"/>
      <c r="BX98" s="58"/>
      <c r="BY98" s="58"/>
      <c r="CR98" s="180"/>
      <c r="CS98" s="180"/>
    </row>
    <row r="99" spans="3:97" ht="22.5" customHeight="1">
      <c r="C99" s="58"/>
      <c r="AM99" s="58"/>
      <c r="AN99" s="58"/>
      <c r="AO99" s="58"/>
      <c r="AP99" s="58"/>
      <c r="BX99" s="58"/>
      <c r="BY99" s="58"/>
      <c r="CR99" s="180"/>
      <c r="CS99" s="180"/>
    </row>
    <row r="100" spans="3:97" ht="22.5" customHeight="1">
      <c r="C100" s="58"/>
      <c r="AM100" s="58"/>
      <c r="AN100" s="58"/>
      <c r="AO100" s="58"/>
      <c r="AP100" s="58"/>
      <c r="BX100" s="58"/>
      <c r="BY100" s="58"/>
      <c r="CR100" s="180"/>
      <c r="CS100" s="180"/>
    </row>
    <row r="101" spans="3:97" ht="22.5" customHeight="1">
      <c r="C101" s="58"/>
      <c r="AM101" s="58"/>
      <c r="AN101" s="58"/>
      <c r="AO101" s="58"/>
      <c r="AP101" s="58"/>
      <c r="BX101" s="58"/>
      <c r="BY101" s="58"/>
      <c r="CR101" s="180"/>
      <c r="CS101" s="180"/>
    </row>
    <row r="102" spans="3:97" ht="22.5" customHeight="1">
      <c r="C102" s="58"/>
      <c r="AM102" s="58"/>
      <c r="AN102" s="58"/>
      <c r="AO102" s="58"/>
      <c r="AP102" s="58"/>
      <c r="BX102" s="58"/>
      <c r="BY102" s="58"/>
      <c r="CR102" s="180"/>
      <c r="CS102" s="180"/>
    </row>
    <row r="103" spans="3:97" ht="22.5" customHeight="1">
      <c r="C103" s="58"/>
      <c r="AM103" s="58"/>
      <c r="AN103" s="58"/>
      <c r="AO103" s="58"/>
      <c r="AP103" s="58"/>
      <c r="BX103" s="58"/>
      <c r="BY103" s="58"/>
      <c r="CR103" s="180"/>
      <c r="CS103" s="180"/>
    </row>
    <row r="104" spans="3:97" ht="22.5" customHeight="1">
      <c r="C104" s="58"/>
      <c r="AM104" s="58"/>
      <c r="AN104" s="58"/>
      <c r="AO104" s="58"/>
      <c r="AP104" s="58"/>
      <c r="BX104" s="58"/>
      <c r="BY104" s="58"/>
      <c r="CR104" s="180"/>
      <c r="CS104" s="180"/>
    </row>
    <row r="105" spans="3:97" ht="22.5" customHeight="1">
      <c r="C105" s="58"/>
      <c r="AM105" s="58"/>
      <c r="AN105" s="58"/>
      <c r="AO105" s="58"/>
      <c r="AP105" s="58"/>
      <c r="BX105" s="58"/>
      <c r="BY105" s="58"/>
      <c r="CR105" s="180"/>
      <c r="CS105" s="180"/>
    </row>
    <row r="106" spans="3:97" ht="22.5" customHeight="1">
      <c r="C106" s="58"/>
      <c r="AM106" s="58"/>
      <c r="AN106" s="58"/>
      <c r="AO106" s="58"/>
      <c r="AP106" s="58"/>
      <c r="BX106" s="58"/>
      <c r="BY106" s="58"/>
      <c r="CR106" s="180"/>
      <c r="CS106" s="180"/>
    </row>
    <row r="107" spans="3:97" ht="22.5" customHeight="1">
      <c r="C107" s="58"/>
      <c r="AM107" s="58"/>
      <c r="AN107" s="58"/>
      <c r="AO107" s="58"/>
      <c r="AP107" s="58"/>
      <c r="BX107" s="58"/>
      <c r="BY107" s="58"/>
      <c r="CR107" s="180"/>
      <c r="CS107" s="180"/>
    </row>
    <row r="108" spans="3:97" ht="22.5" customHeight="1">
      <c r="C108" s="58"/>
      <c r="AM108" s="58"/>
      <c r="AN108" s="58"/>
      <c r="AO108" s="58"/>
      <c r="AP108" s="58"/>
      <c r="BX108" s="58"/>
      <c r="BY108" s="58"/>
      <c r="CR108" s="180"/>
      <c r="CS108" s="180"/>
    </row>
    <row r="109" spans="3:97" ht="22.5" customHeight="1">
      <c r="C109" s="58"/>
      <c r="AM109" s="58"/>
      <c r="AN109" s="58"/>
      <c r="AO109" s="58"/>
      <c r="AP109" s="58"/>
      <c r="BX109" s="58"/>
      <c r="BY109" s="58"/>
      <c r="CR109" s="180"/>
      <c r="CS109" s="180"/>
    </row>
    <row r="110" spans="3:97" ht="22.5" customHeight="1">
      <c r="C110" s="58"/>
      <c r="AM110" s="58"/>
      <c r="AN110" s="58"/>
      <c r="AO110" s="58"/>
      <c r="AP110" s="58"/>
      <c r="BX110" s="58"/>
      <c r="BY110" s="58"/>
      <c r="CR110" s="180"/>
      <c r="CS110" s="180"/>
    </row>
    <row r="111" spans="3:97" ht="22.5" customHeight="1">
      <c r="C111" s="58"/>
      <c r="AM111" s="58"/>
      <c r="AN111" s="58"/>
      <c r="AO111" s="58"/>
      <c r="AP111" s="58"/>
      <c r="BX111" s="58"/>
      <c r="BY111" s="58"/>
      <c r="CR111" s="180"/>
      <c r="CS111" s="180"/>
    </row>
    <row r="112" spans="3:97" ht="22.5" customHeight="1">
      <c r="C112" s="58"/>
      <c r="AM112" s="58"/>
      <c r="AN112" s="58"/>
      <c r="AO112" s="58"/>
      <c r="AP112" s="58"/>
      <c r="BX112" s="58"/>
      <c r="BY112" s="58"/>
      <c r="CR112" s="180"/>
      <c r="CS112" s="180"/>
    </row>
    <row r="113" spans="3:97" ht="22.5" customHeight="1">
      <c r="C113" s="58"/>
      <c r="AM113" s="58"/>
      <c r="AN113" s="58"/>
      <c r="AO113" s="58"/>
      <c r="AP113" s="58"/>
      <c r="BX113" s="58"/>
      <c r="BY113" s="58"/>
      <c r="CR113" s="180"/>
      <c r="CS113" s="180"/>
    </row>
    <row r="114" spans="3:97" ht="22.5" customHeight="1">
      <c r="C114" s="58"/>
      <c r="AM114" s="58"/>
      <c r="AN114" s="58"/>
      <c r="AO114" s="58"/>
      <c r="AP114" s="58"/>
      <c r="BX114" s="58"/>
      <c r="BY114" s="58"/>
      <c r="CR114" s="180"/>
      <c r="CS114" s="180"/>
    </row>
    <row r="115" spans="3:97" ht="22.5" customHeight="1">
      <c r="C115" s="58"/>
      <c r="AM115" s="58"/>
      <c r="AN115" s="58"/>
      <c r="AO115" s="58"/>
      <c r="AP115" s="58"/>
      <c r="BX115" s="58"/>
      <c r="BY115" s="58"/>
      <c r="CR115" s="180"/>
      <c r="CS115" s="180"/>
    </row>
    <row r="116" spans="3:97" ht="22.5" customHeight="1">
      <c r="C116" s="58"/>
      <c r="AM116" s="58"/>
      <c r="AN116" s="58"/>
      <c r="AO116" s="58"/>
      <c r="AP116" s="58"/>
      <c r="BX116" s="58"/>
      <c r="BY116" s="58"/>
      <c r="CR116" s="180"/>
      <c r="CS116" s="180"/>
    </row>
    <row r="117" spans="3:97" ht="22.5" customHeight="1">
      <c r="C117" s="58"/>
      <c r="AM117" s="58"/>
      <c r="AN117" s="58"/>
      <c r="AO117" s="58"/>
      <c r="AP117" s="58"/>
      <c r="BX117" s="58"/>
      <c r="BY117" s="58"/>
      <c r="CR117" s="180"/>
      <c r="CS117" s="180"/>
    </row>
    <row r="118" spans="3:97" ht="22.5" customHeight="1">
      <c r="C118" s="58"/>
      <c r="AM118" s="58"/>
      <c r="AN118" s="58"/>
      <c r="AO118" s="58"/>
      <c r="AP118" s="58"/>
      <c r="BX118" s="58"/>
      <c r="BY118" s="58"/>
      <c r="CR118" s="180"/>
      <c r="CS118" s="180"/>
    </row>
    <row r="119" spans="3:97" ht="22.5" customHeight="1">
      <c r="C119" s="58"/>
      <c r="AM119" s="58"/>
      <c r="AN119" s="58"/>
      <c r="AO119" s="58"/>
      <c r="AP119" s="58"/>
      <c r="BX119" s="58"/>
      <c r="BY119" s="58"/>
      <c r="CR119" s="180"/>
      <c r="CS119" s="180"/>
    </row>
    <row r="120" spans="3:97" ht="22.5" customHeight="1">
      <c r="C120" s="58"/>
      <c r="AM120" s="58"/>
      <c r="AN120" s="58"/>
      <c r="AO120" s="58"/>
      <c r="AP120" s="58"/>
      <c r="BX120" s="58"/>
      <c r="BY120" s="58"/>
      <c r="CR120" s="180"/>
      <c r="CS120" s="180"/>
    </row>
    <row r="121" spans="3:97" ht="18">
      <c r="C121" s="58"/>
      <c r="AM121" s="58"/>
      <c r="AN121" s="58"/>
      <c r="AO121" s="58"/>
      <c r="AP121" s="58"/>
      <c r="BX121" s="58"/>
      <c r="BY121" s="58"/>
      <c r="CR121" s="180"/>
      <c r="CS121" s="180"/>
    </row>
    <row r="122" spans="3:97" ht="18">
      <c r="C122" s="58"/>
      <c r="AM122" s="58"/>
      <c r="AN122" s="58"/>
      <c r="AO122" s="58"/>
      <c r="AP122" s="58"/>
      <c r="BX122" s="58"/>
      <c r="BY122" s="58"/>
      <c r="CR122" s="180"/>
      <c r="CS122" s="180"/>
    </row>
    <row r="123" spans="3:97" ht="18">
      <c r="C123" s="58"/>
      <c r="AM123" s="58"/>
      <c r="AN123" s="58"/>
      <c r="AO123" s="58"/>
      <c r="AP123" s="58"/>
      <c r="BX123" s="58"/>
      <c r="BY123" s="58"/>
      <c r="CR123" s="180"/>
      <c r="CS123" s="180"/>
    </row>
    <row r="124" spans="3:97" ht="18">
      <c r="C124" s="58"/>
      <c r="AM124" s="58"/>
      <c r="AN124" s="58"/>
      <c r="AO124" s="58"/>
      <c r="AP124" s="58"/>
      <c r="BX124" s="58"/>
      <c r="BY124" s="58"/>
      <c r="CR124" s="180"/>
      <c r="CS124" s="180"/>
    </row>
    <row r="125" spans="3:97" ht="18">
      <c r="C125" s="58"/>
      <c r="AM125" s="58"/>
      <c r="AN125" s="58"/>
      <c r="AO125" s="58"/>
      <c r="AP125" s="58"/>
      <c r="BX125" s="58"/>
      <c r="BY125" s="58"/>
      <c r="CR125" s="180"/>
      <c r="CS125" s="180"/>
    </row>
    <row r="126" spans="3:97" ht="18">
      <c r="C126" s="58"/>
      <c r="AM126" s="58"/>
      <c r="AN126" s="58"/>
      <c r="AO126" s="58"/>
      <c r="AP126" s="58"/>
      <c r="BX126" s="58"/>
      <c r="BY126" s="58"/>
      <c r="CR126" s="180"/>
      <c r="CS126" s="180"/>
    </row>
    <row r="127" spans="3:97" ht="18">
      <c r="C127" s="58"/>
      <c r="AM127" s="58"/>
      <c r="AN127" s="58"/>
      <c r="AO127" s="58"/>
      <c r="AP127" s="58"/>
      <c r="BX127" s="58"/>
      <c r="BY127" s="58"/>
      <c r="CR127" s="180"/>
      <c r="CS127" s="180"/>
    </row>
    <row r="128" spans="3:97" ht="18">
      <c r="C128" s="58"/>
      <c r="AM128" s="58"/>
      <c r="AN128" s="58"/>
      <c r="AO128" s="58"/>
      <c r="AP128" s="58"/>
      <c r="BX128" s="58"/>
      <c r="BY128" s="58"/>
      <c r="CR128" s="180"/>
      <c r="CS128" s="180"/>
    </row>
    <row r="129" spans="3:97" ht="18">
      <c r="C129" s="58"/>
      <c r="AM129" s="58"/>
      <c r="AN129" s="58"/>
      <c r="AO129" s="58"/>
      <c r="AP129" s="58"/>
      <c r="BX129" s="58"/>
      <c r="BY129" s="58"/>
      <c r="CR129" s="180"/>
      <c r="CS129" s="180"/>
    </row>
    <row r="130" spans="3:97" ht="18">
      <c r="C130" s="58"/>
      <c r="AM130" s="58"/>
      <c r="AN130" s="58"/>
      <c r="AO130" s="58"/>
      <c r="AP130" s="58"/>
      <c r="BX130" s="58"/>
      <c r="BY130" s="58"/>
      <c r="CR130" s="180"/>
      <c r="CS130" s="180"/>
    </row>
  </sheetData>
  <protectedRanges>
    <protectedRange sqref="CN3:CQ4" name="ช่วง1_2_1"/>
    <protectedRange sqref="X7:X26 AC7:AE31 AB7:AB26 AG7:AK31 AF7:AF26 F7:W31 Y7:AA31 CB7:CQ31 F3:AK6 AQ3:BV6 CB3:CM6 CN5:CQ6 BI7:BI26 BN7:BP31 BM7:BM26 BR7:BV31 BQ7:BQ26 AQ7:BH31 BJ7:BL31" name="ช่วง1_1_2_1"/>
    <protectedRange sqref="AF27:AF31 X27:X31 AB27:AB31 BQ27:BQ31 BI27:BI31 BM27:BM31" name="ช่วง1_1_3_1"/>
    <protectedRange sqref="B30 AM30 BX30" name="ช่วง1_2"/>
    <protectedRange sqref="B7:B29 AM7:AM29 BX7:BX29" name="ช่วง1_3"/>
    <protectedRange sqref="C30:E30 AN30:AP30 BY30:CA30" name="ช่วง1_2_2"/>
    <protectedRange sqref="D28:E28 D7:E26 C7:C29 AO28:AP28 AO7:AP26 AN7:AN29 BZ28:CA28 BZ7:CA26 BY7:BY29" name="ช่วง1_3_1"/>
  </protectedRanges>
  <mergeCells count="145">
    <mergeCell ref="CS5:CS6"/>
    <mergeCell ref="CM5:CM6"/>
    <mergeCell ref="CN5:CN6"/>
    <mergeCell ref="CO5:CO6"/>
    <mergeCell ref="CP5:CP6"/>
    <mergeCell ref="CQ5:CQ6"/>
    <mergeCell ref="CR5:CR6"/>
    <mergeCell ref="CG5:CG6"/>
    <mergeCell ref="CH5:CH6"/>
    <mergeCell ref="CI5:CI6"/>
    <mergeCell ref="CJ5:CJ6"/>
    <mergeCell ref="CK5:CK6"/>
    <mergeCell ref="CL5:CL6"/>
    <mergeCell ref="CB5:CB6"/>
    <mergeCell ref="CC5:CC6"/>
    <mergeCell ref="CD5:CD6"/>
    <mergeCell ref="CE5:CE6"/>
    <mergeCell ref="CF5:CF6"/>
    <mergeCell ref="BQ5:BQ6"/>
    <mergeCell ref="BR5:BR6"/>
    <mergeCell ref="BS5:BS6"/>
    <mergeCell ref="BT5:BT6"/>
    <mergeCell ref="BU5:BU6"/>
    <mergeCell ref="BV5:BV6"/>
    <mergeCell ref="BO5:BO6"/>
    <mergeCell ref="BP5:BP6"/>
    <mergeCell ref="BD5:BD6"/>
    <mergeCell ref="BE5:BE6"/>
    <mergeCell ref="BF5:BF6"/>
    <mergeCell ref="BG5:BG6"/>
    <mergeCell ref="BH5:BH6"/>
    <mergeCell ref="BI5:BI6"/>
    <mergeCell ref="CA5:CA6"/>
    <mergeCell ref="AB5:AB6"/>
    <mergeCell ref="AC5:AC6"/>
    <mergeCell ref="AX5:AX6"/>
    <mergeCell ref="AY5:AY6"/>
    <mergeCell ref="AZ5:AZ6"/>
    <mergeCell ref="BA5:BA6"/>
    <mergeCell ref="BB5:BB6"/>
    <mergeCell ref="BC5:BC6"/>
    <mergeCell ref="AJ5:AJ6"/>
    <mergeCell ref="AK5:AK6"/>
    <mergeCell ref="AP5:AP6"/>
    <mergeCell ref="AQ5:AQ6"/>
    <mergeCell ref="AR5:AR6"/>
    <mergeCell ref="AS5:AS6"/>
    <mergeCell ref="AM2:AM6"/>
    <mergeCell ref="AN2:AO6"/>
    <mergeCell ref="AQ2:AT2"/>
    <mergeCell ref="AU2:AX2"/>
    <mergeCell ref="AY2:BB2"/>
    <mergeCell ref="BC2:BF2"/>
    <mergeCell ref="AT5:AT6"/>
    <mergeCell ref="AU5:AU6"/>
    <mergeCell ref="AV5:AV6"/>
    <mergeCell ref="AW5:AW6"/>
    <mergeCell ref="CX4:DA5"/>
    <mergeCell ref="DB4:DE5"/>
    <mergeCell ref="E5:E6"/>
    <mergeCell ref="F5:F6"/>
    <mergeCell ref="G5:G6"/>
    <mergeCell ref="H5:H6"/>
    <mergeCell ref="I5:I6"/>
    <mergeCell ref="J5:J6"/>
    <mergeCell ref="AH3:AK3"/>
    <mergeCell ref="AQ3:AT3"/>
    <mergeCell ref="AU3:AX3"/>
    <mergeCell ref="AY3:BB3"/>
    <mergeCell ref="BC3:BF3"/>
    <mergeCell ref="BG3:BJ3"/>
    <mergeCell ref="CT2:CT6"/>
    <mergeCell ref="CU2:CU5"/>
    <mergeCell ref="CV2:CV5"/>
    <mergeCell ref="CW2:CW5"/>
    <mergeCell ref="CX2:DA3"/>
    <mergeCell ref="DB2:DE3"/>
    <mergeCell ref="BY2:BZ6"/>
    <mergeCell ref="CB2:CE2"/>
    <mergeCell ref="R5:R6"/>
    <mergeCell ref="S5:S6"/>
    <mergeCell ref="CF2:CI2"/>
    <mergeCell ref="CJ2:CM2"/>
    <mergeCell ref="CN2:CQ2"/>
    <mergeCell ref="CR2:CS2"/>
    <mergeCell ref="CB3:CE3"/>
    <mergeCell ref="CF3:CI3"/>
    <mergeCell ref="CJ3:CM3"/>
    <mergeCell ref="CN3:CQ3"/>
    <mergeCell ref="BG2:BJ2"/>
    <mergeCell ref="BK2:BN2"/>
    <mergeCell ref="BO2:BR2"/>
    <mergeCell ref="BS2:BV2"/>
    <mergeCell ref="BW2:BW6"/>
    <mergeCell ref="BX2:BX6"/>
    <mergeCell ref="BK3:BN3"/>
    <mergeCell ref="BO3:BR3"/>
    <mergeCell ref="BS3:BV3"/>
    <mergeCell ref="BJ5:BJ6"/>
    <mergeCell ref="CR3:CR4"/>
    <mergeCell ref="CS3:CS4"/>
    <mergeCell ref="BK5:BK6"/>
    <mergeCell ref="BL5:BL6"/>
    <mergeCell ref="BM5:BM6"/>
    <mergeCell ref="BN5:BN6"/>
    <mergeCell ref="R2:U2"/>
    <mergeCell ref="V2:Y2"/>
    <mergeCell ref="Z2:AC2"/>
    <mergeCell ref="AD2:AG2"/>
    <mergeCell ref="AH2:AK2"/>
    <mergeCell ref="AL2:AL6"/>
    <mergeCell ref="R3:U3"/>
    <mergeCell ref="V3:Y3"/>
    <mergeCell ref="Z3:AC3"/>
    <mergeCell ref="AD3:AG3"/>
    <mergeCell ref="T5:T6"/>
    <mergeCell ref="U5:U6"/>
    <mergeCell ref="V5:V6"/>
    <mergeCell ref="W5:W6"/>
    <mergeCell ref="AD5:AD6"/>
    <mergeCell ref="AE5:AE6"/>
    <mergeCell ref="AF5:AF6"/>
    <mergeCell ref="AG5:AG6"/>
    <mergeCell ref="AH5:AH6"/>
    <mergeCell ref="AI5:AI6"/>
    <mergeCell ref="X5:X6"/>
    <mergeCell ref="Y5:Y6"/>
    <mergeCell ref="Z5:Z6"/>
    <mergeCell ref="AA5:AA6"/>
    <mergeCell ref="A2:A6"/>
    <mergeCell ref="B2:B6"/>
    <mergeCell ref="C2:D6"/>
    <mergeCell ref="F2:I2"/>
    <mergeCell ref="J2:M2"/>
    <mergeCell ref="N2:Q2"/>
    <mergeCell ref="F3:I3"/>
    <mergeCell ref="J3:M3"/>
    <mergeCell ref="N3:Q3"/>
    <mergeCell ref="K5:K6"/>
    <mergeCell ref="L5:L6"/>
    <mergeCell ref="M5:M6"/>
    <mergeCell ref="N5:N6"/>
    <mergeCell ref="O5:O6"/>
    <mergeCell ref="P5:P6"/>
    <mergeCell ref="Q5:Q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8F30D-F81A-45D3-ABF2-2D9484560DD8}">
  <dimension ref="A1:BM46"/>
  <sheetViews>
    <sheetView topLeftCell="A28" workbookViewId="0">
      <selection activeCell="AJ1" sqref="AJ1:BM1"/>
    </sheetView>
  </sheetViews>
  <sheetFormatPr defaultColWidth="9" defaultRowHeight="16.95" customHeight="1"/>
  <cols>
    <col min="1" max="1" width="3" style="1" customWidth="1"/>
    <col min="2" max="2" width="7.6640625" style="11" customWidth="1"/>
    <col min="3" max="3" width="8.6640625" style="1" customWidth="1"/>
    <col min="4" max="4" width="10.88671875" style="1" customWidth="1"/>
    <col min="5" max="8" width="2.109375" style="1" customWidth="1"/>
    <col min="9" max="9" width="2.6640625" style="1" customWidth="1"/>
    <col min="10" max="13" width="2.109375" style="1" customWidth="1"/>
    <col min="14" max="14" width="2.5546875" style="1" customWidth="1"/>
    <col min="15" max="18" width="2.109375" style="1" customWidth="1"/>
    <col min="19" max="19" width="2.44140625" style="1" customWidth="1"/>
    <col min="20" max="23" width="2.109375" style="1" customWidth="1"/>
    <col min="24" max="24" width="2.44140625" style="1" customWidth="1"/>
    <col min="25" max="28" width="2.109375" style="1" customWidth="1"/>
    <col min="29" max="29" width="2.6640625" style="1" customWidth="1"/>
    <col min="30" max="30" width="4.77734375" style="1" customWidth="1"/>
    <col min="31" max="31" width="4.88671875" style="1" customWidth="1"/>
    <col min="32" max="32" width="4.109375" style="1" customWidth="1"/>
    <col min="33" max="33" width="2.88671875" style="24" customWidth="1"/>
    <col min="34" max="34" width="2.44140625" style="11" customWidth="1"/>
    <col min="35" max="35" width="9.44140625" style="1" customWidth="1"/>
    <col min="36" max="36" width="10.6640625" style="24" customWidth="1"/>
    <col min="37" max="40" width="2" style="1" customWidth="1"/>
    <col min="41" max="41" width="2.5546875" style="1" customWidth="1"/>
    <col min="42" max="45" width="2" style="1" customWidth="1"/>
    <col min="46" max="46" width="2.5546875" style="1" customWidth="1"/>
    <col min="47" max="50" width="2" style="1" customWidth="1"/>
    <col min="51" max="51" width="2.5546875" style="1" customWidth="1"/>
    <col min="52" max="55" width="2" style="1" customWidth="1"/>
    <col min="56" max="56" width="2.5546875" style="1" customWidth="1"/>
    <col min="57" max="60" width="1.88671875" style="1" customWidth="1"/>
    <col min="61" max="61" width="2.5546875" style="1" customWidth="1"/>
    <col min="62" max="62" width="5.33203125" style="1" customWidth="1"/>
    <col min="63" max="63" width="4.33203125" style="25" customWidth="1"/>
    <col min="64" max="64" width="5.88671875" style="1" customWidth="1"/>
    <col min="65" max="65" width="5.6640625" style="1" customWidth="1"/>
    <col min="66" max="16384" width="9" style="1"/>
  </cols>
  <sheetData>
    <row r="1" spans="1:65" s="37" customFormat="1" ht="16.95" customHeight="1">
      <c r="A1" s="379" t="s">
        <v>434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  <c r="R1" s="379"/>
      <c r="S1" s="379"/>
      <c r="T1" s="379"/>
      <c r="U1" s="379"/>
      <c r="V1" s="379"/>
      <c r="W1" s="379"/>
      <c r="X1" s="379"/>
      <c r="Y1" s="379"/>
      <c r="Z1" s="379"/>
      <c r="AA1" s="379"/>
      <c r="AB1" s="379"/>
      <c r="AC1" s="379"/>
      <c r="AD1" s="379"/>
      <c r="AE1" s="379"/>
      <c r="AF1" s="379"/>
      <c r="AG1" s="379"/>
      <c r="AH1" s="379"/>
      <c r="AI1" s="379"/>
      <c r="AJ1" s="379" t="s">
        <v>435</v>
      </c>
      <c r="AK1" s="379"/>
      <c r="AL1" s="379"/>
      <c r="AM1" s="379"/>
      <c r="AN1" s="379"/>
      <c r="AO1" s="379"/>
      <c r="AP1" s="379"/>
      <c r="AQ1" s="379"/>
      <c r="AR1" s="379"/>
      <c r="AS1" s="379"/>
      <c r="AT1" s="379"/>
      <c r="AU1" s="379"/>
      <c r="AV1" s="379"/>
      <c r="AW1" s="379"/>
      <c r="AX1" s="379"/>
      <c r="AY1" s="379"/>
      <c r="AZ1" s="379"/>
      <c r="BA1" s="379"/>
      <c r="BB1" s="379"/>
      <c r="BC1" s="379"/>
      <c r="BD1" s="379"/>
      <c r="BE1" s="379"/>
      <c r="BF1" s="379"/>
      <c r="BG1" s="379"/>
      <c r="BH1" s="379"/>
      <c r="BI1" s="379"/>
      <c r="BJ1" s="379"/>
      <c r="BK1" s="379"/>
      <c r="BL1" s="379"/>
      <c r="BM1" s="379"/>
    </row>
    <row r="2" spans="1:65" s="37" customFormat="1" ht="16.95" customHeight="1">
      <c r="A2" s="379" t="s">
        <v>9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379"/>
      <c r="R2" s="379"/>
      <c r="S2" s="379"/>
      <c r="T2" s="379"/>
      <c r="U2" s="379"/>
      <c r="V2" s="379"/>
      <c r="W2" s="379"/>
      <c r="X2" s="379"/>
      <c r="Y2" s="379"/>
      <c r="Z2" s="379"/>
      <c r="AA2" s="379"/>
      <c r="AB2" s="379"/>
      <c r="AC2" s="379"/>
      <c r="AD2" s="379"/>
      <c r="AE2" s="379"/>
      <c r="AF2" s="379"/>
      <c r="AG2" s="379"/>
      <c r="AH2" s="379"/>
      <c r="AI2" s="379"/>
      <c r="AJ2" s="379" t="s">
        <v>9</v>
      </c>
      <c r="AK2" s="379"/>
      <c r="AL2" s="379"/>
      <c r="AM2" s="379"/>
      <c r="AN2" s="379"/>
      <c r="AO2" s="379"/>
      <c r="AP2" s="379"/>
      <c r="AQ2" s="379"/>
      <c r="AR2" s="379"/>
      <c r="AS2" s="379"/>
      <c r="AT2" s="379"/>
      <c r="AU2" s="379"/>
      <c r="AV2" s="379"/>
      <c r="AW2" s="379"/>
      <c r="AX2" s="379"/>
      <c r="AY2" s="379"/>
      <c r="AZ2" s="379"/>
      <c r="BA2" s="379"/>
      <c r="BB2" s="379"/>
      <c r="BC2" s="379"/>
      <c r="BD2" s="379"/>
      <c r="BE2" s="379"/>
      <c r="BF2" s="379"/>
      <c r="BG2" s="379"/>
      <c r="BH2" s="379"/>
      <c r="BI2" s="379"/>
      <c r="BJ2" s="379"/>
      <c r="BK2" s="379"/>
      <c r="BL2" s="379"/>
      <c r="BM2" s="379"/>
    </row>
    <row r="3" spans="1:65" s="37" customFormat="1" ht="16.95" customHeight="1">
      <c r="A3" s="380" t="s">
        <v>11</v>
      </c>
      <c r="B3" s="380"/>
      <c r="C3" s="380"/>
      <c r="D3" s="380"/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  <c r="Q3" s="380"/>
      <c r="R3" s="380"/>
      <c r="S3" s="380"/>
      <c r="T3" s="380"/>
      <c r="U3" s="380"/>
      <c r="V3" s="380"/>
      <c r="W3" s="380"/>
      <c r="X3" s="380"/>
      <c r="Y3" s="380"/>
      <c r="Z3" s="380"/>
      <c r="AA3" s="380"/>
      <c r="AB3" s="380"/>
      <c r="AC3" s="380"/>
      <c r="AD3" s="380"/>
      <c r="AE3" s="380"/>
      <c r="AF3" s="380"/>
      <c r="AG3" s="380"/>
      <c r="AH3" s="380"/>
      <c r="AI3" s="380"/>
      <c r="AJ3" s="380" t="s">
        <v>11</v>
      </c>
      <c r="AK3" s="380"/>
      <c r="AL3" s="380"/>
      <c r="AM3" s="380"/>
      <c r="AN3" s="380"/>
      <c r="AO3" s="380"/>
      <c r="AP3" s="380"/>
      <c r="AQ3" s="380"/>
      <c r="AR3" s="380"/>
      <c r="AS3" s="380"/>
      <c r="AT3" s="380"/>
      <c r="AU3" s="380"/>
      <c r="AV3" s="380"/>
      <c r="AW3" s="380"/>
      <c r="AX3" s="380"/>
      <c r="AY3" s="380"/>
      <c r="AZ3" s="380"/>
      <c r="BA3" s="380"/>
      <c r="BB3" s="380"/>
      <c r="BC3" s="380"/>
      <c r="BD3" s="380"/>
      <c r="BE3" s="380"/>
      <c r="BF3" s="380"/>
      <c r="BG3" s="380"/>
      <c r="BH3" s="380"/>
      <c r="BI3" s="380"/>
      <c r="BJ3" s="380"/>
      <c r="BK3" s="380"/>
      <c r="BL3" s="380"/>
      <c r="BM3" s="380"/>
    </row>
    <row r="4" spans="1:65" s="37" customFormat="1" ht="16.95" customHeight="1">
      <c r="A4" s="39"/>
      <c r="B4" s="31"/>
      <c r="C4" s="42"/>
      <c r="D4" s="43"/>
      <c r="E4" s="389" t="s">
        <v>15</v>
      </c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  <c r="U4" s="390"/>
      <c r="V4" s="390"/>
      <c r="W4" s="390"/>
      <c r="X4" s="390"/>
      <c r="Y4" s="390"/>
      <c r="Z4" s="390"/>
      <c r="AA4" s="390"/>
      <c r="AB4" s="390"/>
      <c r="AC4" s="391"/>
      <c r="AD4" s="388" t="s">
        <v>16</v>
      </c>
      <c r="AE4" s="384" t="s">
        <v>12</v>
      </c>
      <c r="AF4" s="384" t="s">
        <v>19</v>
      </c>
      <c r="AG4" s="191"/>
      <c r="AH4" s="31"/>
      <c r="AI4" s="42"/>
      <c r="AJ4" s="44"/>
      <c r="AK4" s="389" t="s">
        <v>18</v>
      </c>
      <c r="AL4" s="390"/>
      <c r="AM4" s="390"/>
      <c r="AN4" s="390"/>
      <c r="AO4" s="390"/>
      <c r="AP4" s="390"/>
      <c r="AQ4" s="390"/>
      <c r="AR4" s="390"/>
      <c r="AS4" s="390"/>
      <c r="AT4" s="390"/>
      <c r="AU4" s="390"/>
      <c r="AV4" s="390"/>
      <c r="AW4" s="390"/>
      <c r="AX4" s="390"/>
      <c r="AY4" s="390"/>
      <c r="AZ4" s="390"/>
      <c r="BA4" s="390"/>
      <c r="BB4" s="390"/>
      <c r="BC4" s="390"/>
      <c r="BD4" s="390"/>
      <c r="BE4" s="390"/>
      <c r="BF4" s="390"/>
      <c r="BG4" s="390"/>
      <c r="BH4" s="390"/>
      <c r="BI4" s="390"/>
      <c r="BJ4" s="388" t="s">
        <v>17</v>
      </c>
      <c r="BK4" s="381" t="s">
        <v>4</v>
      </c>
      <c r="BL4" s="384" t="s">
        <v>10</v>
      </c>
      <c r="BM4" s="385" t="s">
        <v>5</v>
      </c>
    </row>
    <row r="5" spans="1:65" s="37" customFormat="1" ht="16.95" customHeight="1">
      <c r="A5" s="33"/>
      <c r="B5" s="32"/>
      <c r="C5" s="34"/>
      <c r="D5" s="35"/>
      <c r="E5" s="377" t="s">
        <v>13</v>
      </c>
      <c r="F5" s="377"/>
      <c r="G5" s="377"/>
      <c r="H5" s="377"/>
      <c r="I5" s="378"/>
      <c r="J5" s="376" t="s">
        <v>13</v>
      </c>
      <c r="K5" s="377"/>
      <c r="L5" s="377"/>
      <c r="M5" s="377"/>
      <c r="N5" s="378"/>
      <c r="O5" s="377" t="s">
        <v>13</v>
      </c>
      <c r="P5" s="377"/>
      <c r="Q5" s="377"/>
      <c r="R5" s="377"/>
      <c r="S5" s="378"/>
      <c r="T5" s="377" t="s">
        <v>13</v>
      </c>
      <c r="U5" s="377"/>
      <c r="V5" s="377"/>
      <c r="W5" s="377"/>
      <c r="X5" s="378"/>
      <c r="Y5" s="376" t="s">
        <v>13</v>
      </c>
      <c r="Z5" s="377"/>
      <c r="AA5" s="377"/>
      <c r="AB5" s="377"/>
      <c r="AC5" s="377"/>
      <c r="AD5" s="388"/>
      <c r="AE5" s="384"/>
      <c r="AF5" s="384"/>
      <c r="AG5" s="192"/>
      <c r="AH5" s="32"/>
      <c r="AI5" s="34"/>
      <c r="AJ5" s="36"/>
      <c r="AK5" s="376" t="s">
        <v>13</v>
      </c>
      <c r="AL5" s="377"/>
      <c r="AM5" s="377"/>
      <c r="AN5" s="377"/>
      <c r="AO5" s="378"/>
      <c r="AP5" s="376" t="s">
        <v>13</v>
      </c>
      <c r="AQ5" s="377"/>
      <c r="AR5" s="377"/>
      <c r="AS5" s="377"/>
      <c r="AT5" s="378"/>
      <c r="AU5" s="376" t="s">
        <v>13</v>
      </c>
      <c r="AV5" s="377"/>
      <c r="AW5" s="377"/>
      <c r="AX5" s="377"/>
      <c r="AY5" s="378"/>
      <c r="AZ5" s="376" t="s">
        <v>13</v>
      </c>
      <c r="BA5" s="377"/>
      <c r="BB5" s="377"/>
      <c r="BC5" s="377"/>
      <c r="BD5" s="378"/>
      <c r="BE5" s="376" t="s">
        <v>13</v>
      </c>
      <c r="BF5" s="377"/>
      <c r="BG5" s="377"/>
      <c r="BH5" s="377"/>
      <c r="BI5" s="378"/>
      <c r="BJ5" s="388"/>
      <c r="BK5" s="382"/>
      <c r="BL5" s="384"/>
      <c r="BM5" s="386"/>
    </row>
    <row r="6" spans="1:65" s="37" customFormat="1" ht="16.95" customHeight="1">
      <c r="A6" s="2" t="s">
        <v>6</v>
      </c>
      <c r="B6" s="18" t="s">
        <v>8</v>
      </c>
      <c r="C6" s="3" t="s">
        <v>8</v>
      </c>
      <c r="D6" s="3" t="s">
        <v>7</v>
      </c>
      <c r="E6" s="38" t="s">
        <v>1</v>
      </c>
      <c r="F6" s="39" t="s">
        <v>2</v>
      </c>
      <c r="G6" s="39" t="s">
        <v>3</v>
      </c>
      <c r="H6" s="39" t="s">
        <v>14</v>
      </c>
      <c r="I6" s="40" t="s">
        <v>0</v>
      </c>
      <c r="J6" s="38" t="s">
        <v>1</v>
      </c>
      <c r="K6" s="39" t="s">
        <v>2</v>
      </c>
      <c r="L6" s="39" t="s">
        <v>3</v>
      </c>
      <c r="M6" s="39" t="s">
        <v>14</v>
      </c>
      <c r="N6" s="40" t="s">
        <v>0</v>
      </c>
      <c r="O6" s="38" t="s">
        <v>1</v>
      </c>
      <c r="P6" s="39" t="s">
        <v>2</v>
      </c>
      <c r="Q6" s="39" t="s">
        <v>3</v>
      </c>
      <c r="R6" s="39" t="s">
        <v>14</v>
      </c>
      <c r="S6" s="40" t="s">
        <v>0</v>
      </c>
      <c r="T6" s="38" t="s">
        <v>1</v>
      </c>
      <c r="U6" s="39" t="s">
        <v>2</v>
      </c>
      <c r="V6" s="39" t="s">
        <v>3</v>
      </c>
      <c r="W6" s="39" t="s">
        <v>14</v>
      </c>
      <c r="X6" s="40" t="s">
        <v>0</v>
      </c>
      <c r="Y6" s="38" t="s">
        <v>1</v>
      </c>
      <c r="Z6" s="39" t="s">
        <v>2</v>
      </c>
      <c r="AA6" s="39" t="s">
        <v>3</v>
      </c>
      <c r="AB6" s="39" t="s">
        <v>14</v>
      </c>
      <c r="AC6" s="40" t="s">
        <v>0</v>
      </c>
      <c r="AD6" s="10"/>
      <c r="AE6" s="384"/>
      <c r="AF6" s="384"/>
      <c r="AG6" s="193" t="s">
        <v>6</v>
      </c>
      <c r="AH6" s="18" t="s">
        <v>8</v>
      </c>
      <c r="AI6" s="3" t="s">
        <v>8</v>
      </c>
      <c r="AJ6" s="18" t="s">
        <v>7</v>
      </c>
      <c r="AK6" s="38" t="s">
        <v>1</v>
      </c>
      <c r="AL6" s="39" t="s">
        <v>2</v>
      </c>
      <c r="AM6" s="39" t="s">
        <v>3</v>
      </c>
      <c r="AN6" s="39" t="s">
        <v>14</v>
      </c>
      <c r="AO6" s="40" t="s">
        <v>0</v>
      </c>
      <c r="AP6" s="38" t="s">
        <v>1</v>
      </c>
      <c r="AQ6" s="39" t="s">
        <v>2</v>
      </c>
      <c r="AR6" s="39" t="s">
        <v>3</v>
      </c>
      <c r="AS6" s="39" t="s">
        <v>14</v>
      </c>
      <c r="AT6" s="40" t="s">
        <v>0</v>
      </c>
      <c r="AU6" s="38" t="s">
        <v>1</v>
      </c>
      <c r="AV6" s="39" t="s">
        <v>2</v>
      </c>
      <c r="AW6" s="39" t="s">
        <v>3</v>
      </c>
      <c r="AX6" s="39" t="s">
        <v>14</v>
      </c>
      <c r="AY6" s="40" t="s">
        <v>0</v>
      </c>
      <c r="AZ6" s="38" t="s">
        <v>1</v>
      </c>
      <c r="BA6" s="39" t="s">
        <v>2</v>
      </c>
      <c r="BB6" s="39" t="s">
        <v>3</v>
      </c>
      <c r="BC6" s="39" t="s">
        <v>14</v>
      </c>
      <c r="BD6" s="40" t="s">
        <v>0</v>
      </c>
      <c r="BE6" s="38" t="s">
        <v>1</v>
      </c>
      <c r="BF6" s="39" t="s">
        <v>2</v>
      </c>
      <c r="BG6" s="39" t="s">
        <v>3</v>
      </c>
      <c r="BH6" s="39" t="s">
        <v>14</v>
      </c>
      <c r="BI6" s="40" t="s">
        <v>0</v>
      </c>
      <c r="BJ6" s="41"/>
      <c r="BK6" s="383"/>
      <c r="BL6" s="384"/>
      <c r="BM6" s="386"/>
    </row>
    <row r="7" spans="1:65" ht="16.95" customHeight="1">
      <c r="A7" s="8"/>
      <c r="B7" s="189"/>
      <c r="C7" s="189"/>
      <c r="D7" s="189"/>
      <c r="E7" s="4"/>
      <c r="F7" s="5"/>
      <c r="G7" s="5"/>
      <c r="H7" s="5"/>
      <c r="I7" s="26">
        <v>10</v>
      </c>
      <c r="J7" s="4"/>
      <c r="K7" s="5"/>
      <c r="L7" s="5"/>
      <c r="M7" s="5"/>
      <c r="N7" s="26">
        <v>10</v>
      </c>
      <c r="O7" s="4"/>
      <c r="P7" s="5"/>
      <c r="Q7" s="5"/>
      <c r="R7" s="5"/>
      <c r="S7" s="26"/>
      <c r="T7" s="4"/>
      <c r="U7" s="5"/>
      <c r="V7" s="5"/>
      <c r="W7" s="5"/>
      <c r="X7" s="26"/>
      <c r="Y7" s="4"/>
      <c r="Z7" s="5"/>
      <c r="AA7" s="5"/>
      <c r="AB7" s="5"/>
      <c r="AC7" s="26"/>
      <c r="AD7" s="7">
        <v>20</v>
      </c>
      <c r="AE7" s="52">
        <v>20</v>
      </c>
      <c r="AF7" s="7"/>
      <c r="AG7" s="194"/>
      <c r="AH7" s="21"/>
      <c r="AI7" s="12"/>
      <c r="AJ7" s="21"/>
      <c r="AK7" s="4"/>
      <c r="AL7" s="5"/>
      <c r="AM7" s="5"/>
      <c r="AN7" s="5"/>
      <c r="AO7" s="26">
        <v>10</v>
      </c>
      <c r="AP7" s="4"/>
      <c r="AQ7" s="5"/>
      <c r="AR7" s="5"/>
      <c r="AS7" s="5"/>
      <c r="AT7" s="26">
        <v>10</v>
      </c>
      <c r="AU7" s="4"/>
      <c r="AV7" s="5"/>
      <c r="AW7" s="5"/>
      <c r="AX7" s="5"/>
      <c r="AY7" s="26">
        <v>10</v>
      </c>
      <c r="AZ7" s="4"/>
      <c r="BA7" s="5"/>
      <c r="BB7" s="5"/>
      <c r="BC7" s="5"/>
      <c r="BD7" s="26"/>
      <c r="BE7" s="4"/>
      <c r="BF7" s="4"/>
      <c r="BG7" s="4"/>
      <c r="BH7" s="4"/>
      <c r="BI7" s="27"/>
      <c r="BJ7" s="6"/>
      <c r="BK7" s="55"/>
      <c r="BL7" s="29">
        <v>100</v>
      </c>
      <c r="BM7" s="387"/>
    </row>
    <row r="8" spans="1:65" ht="16.95" customHeight="1">
      <c r="A8" s="188">
        <v>1</v>
      </c>
      <c r="B8" s="299" t="s">
        <v>46</v>
      </c>
      <c r="C8" s="250" t="s">
        <v>158</v>
      </c>
      <c r="D8" s="250" t="s">
        <v>253</v>
      </c>
      <c r="E8" s="47">
        <v>4</v>
      </c>
      <c r="F8" s="13">
        <v>2</v>
      </c>
      <c r="G8" s="13">
        <v>2</v>
      </c>
      <c r="H8" s="14">
        <v>2</v>
      </c>
      <c r="I8" s="28">
        <f>E8+F8+G8+H8</f>
        <v>10</v>
      </c>
      <c r="J8" s="13">
        <v>3</v>
      </c>
      <c r="K8" s="13">
        <v>1</v>
      </c>
      <c r="L8" s="13">
        <v>1</v>
      </c>
      <c r="M8" s="14">
        <v>1</v>
      </c>
      <c r="N8" s="51">
        <f>J8+K8+L8+M8</f>
        <v>6</v>
      </c>
      <c r="O8" s="13"/>
      <c r="P8" s="13"/>
      <c r="Q8" s="13"/>
      <c r="R8" s="14"/>
      <c r="S8" s="28">
        <f>O8+P8+Q8+R8</f>
        <v>0</v>
      </c>
      <c r="T8" s="13"/>
      <c r="U8" s="13"/>
      <c r="V8" s="13"/>
      <c r="W8" s="14"/>
      <c r="X8" s="28">
        <f>T8+U8+V8+W8</f>
        <v>0</v>
      </c>
      <c r="Y8" s="13"/>
      <c r="Z8" s="13"/>
      <c r="AA8" s="13"/>
      <c r="AB8" s="14"/>
      <c r="AC8" s="51">
        <f>Y8+Z8+AA8+AB8</f>
        <v>0</v>
      </c>
      <c r="AD8" s="16">
        <f>I8+N8+S8+X8</f>
        <v>16</v>
      </c>
      <c r="AE8" s="53">
        <v>15</v>
      </c>
      <c r="AF8" s="15"/>
      <c r="AG8" s="22">
        <v>1</v>
      </c>
      <c r="AH8" s="20" t="s">
        <v>24</v>
      </c>
      <c r="AI8" s="250" t="s">
        <v>158</v>
      </c>
      <c r="AJ8" s="250" t="s">
        <v>253</v>
      </c>
      <c r="AK8" s="13">
        <v>3</v>
      </c>
      <c r="AL8" s="13">
        <v>1</v>
      </c>
      <c r="AM8" s="13">
        <v>2</v>
      </c>
      <c r="AN8" s="14">
        <v>1</v>
      </c>
      <c r="AO8" s="51">
        <f>AK8+AL8+AM8+AN8</f>
        <v>7</v>
      </c>
      <c r="AP8" s="13">
        <v>1</v>
      </c>
      <c r="AQ8" s="13">
        <v>1</v>
      </c>
      <c r="AR8" s="13">
        <v>1</v>
      </c>
      <c r="AS8" s="14">
        <v>1</v>
      </c>
      <c r="AT8" s="51">
        <f>AP8+AQ8+AR8+AS8</f>
        <v>4</v>
      </c>
      <c r="AU8" s="13">
        <v>1</v>
      </c>
      <c r="AV8" s="13">
        <v>1</v>
      </c>
      <c r="AW8" s="13">
        <v>1</v>
      </c>
      <c r="AX8" s="14">
        <v>1</v>
      </c>
      <c r="AY8" s="51">
        <f>AU8+AV8+AW8+AX8</f>
        <v>4</v>
      </c>
      <c r="AZ8" s="13"/>
      <c r="BA8" s="13"/>
      <c r="BB8" s="13"/>
      <c r="BC8" s="14"/>
      <c r="BD8" s="51">
        <f>AZ8+BA8+BB8+BC8</f>
        <v>0</v>
      </c>
      <c r="BE8" s="13"/>
      <c r="BF8" s="13"/>
      <c r="BG8" s="13"/>
      <c r="BH8" s="14"/>
      <c r="BI8" s="51">
        <f>BE8+BF8+BG8+BH8</f>
        <v>0</v>
      </c>
      <c r="BJ8" s="15">
        <f>AO8+AT8+AY8+BD8</f>
        <v>15</v>
      </c>
      <c r="BK8" s="56">
        <v>15</v>
      </c>
      <c r="BL8" s="50">
        <f>AD8+AE8+BJ8+BK8</f>
        <v>61</v>
      </c>
      <c r="BM8" s="17">
        <f>IF(BL8&gt;=80,4,IF(BL8&gt;=75,3.5,IF(BL8&gt;=70,3,IF(BL8&gt;=65,2.5,IF(BL8&gt;=60,2,IF(BL8&gt;=55,1.5,IF(BL8&gt;=50,1,0)))))))</f>
        <v>2</v>
      </c>
    </row>
    <row r="9" spans="1:65" ht="16.95" customHeight="1">
      <c r="A9" s="188">
        <v>2</v>
      </c>
      <c r="B9" s="315" t="s">
        <v>46</v>
      </c>
      <c r="C9" s="250" t="s">
        <v>159</v>
      </c>
      <c r="D9" s="250" t="s">
        <v>31</v>
      </c>
      <c r="E9" s="47"/>
      <c r="F9" s="13"/>
      <c r="G9" s="13"/>
      <c r="H9" s="14"/>
      <c r="I9" s="28">
        <f t="shared" ref="I9:I45" si="0">E9+F9+G9+H9</f>
        <v>0</v>
      </c>
      <c r="J9" s="13"/>
      <c r="K9" s="13"/>
      <c r="L9" s="13"/>
      <c r="M9" s="14"/>
      <c r="N9" s="51">
        <f t="shared" ref="N9:N45" si="1">J9+K9+L9+M9</f>
        <v>0</v>
      </c>
      <c r="O9" s="13"/>
      <c r="P9" s="13"/>
      <c r="Q9" s="13"/>
      <c r="R9" s="14"/>
      <c r="S9" s="28">
        <f t="shared" ref="S9:S45" si="2">O9+P9+Q9+R9</f>
        <v>0</v>
      </c>
      <c r="T9" s="13"/>
      <c r="U9" s="13"/>
      <c r="V9" s="13"/>
      <c r="W9" s="14"/>
      <c r="X9" s="28">
        <f t="shared" ref="X9:X45" si="3">T9+U9+V9+W9</f>
        <v>0</v>
      </c>
      <c r="Y9" s="13"/>
      <c r="Z9" s="13"/>
      <c r="AA9" s="13"/>
      <c r="AB9" s="14"/>
      <c r="AC9" s="51">
        <f t="shared" ref="AC9:AC45" si="4">Y9+Z9+AA9+AB9</f>
        <v>0</v>
      </c>
      <c r="AD9" s="16">
        <f t="shared" ref="AD9:AD45" si="5">I9+N9+S9+X9</f>
        <v>0</v>
      </c>
      <c r="AE9" s="53"/>
      <c r="AF9" s="15"/>
      <c r="AG9" s="22">
        <v>2</v>
      </c>
      <c r="AH9" s="20" t="s">
        <v>24</v>
      </c>
      <c r="AI9" s="250" t="s">
        <v>159</v>
      </c>
      <c r="AJ9" s="250" t="s">
        <v>31</v>
      </c>
      <c r="AK9" s="13"/>
      <c r="AL9" s="13"/>
      <c r="AM9" s="13"/>
      <c r="AN9" s="14"/>
      <c r="AO9" s="51">
        <f t="shared" ref="AO9:AO45" si="6">AK9+AL9+AM9+AN9</f>
        <v>0</v>
      </c>
      <c r="AP9" s="13"/>
      <c r="AQ9" s="13"/>
      <c r="AR9" s="13"/>
      <c r="AS9" s="14"/>
      <c r="AT9" s="51">
        <f t="shared" ref="AT9:AT45" si="7">AP9+AQ9+AR9+AS9</f>
        <v>0</v>
      </c>
      <c r="AU9" s="13"/>
      <c r="AV9" s="13"/>
      <c r="AW9" s="13"/>
      <c r="AX9" s="14"/>
      <c r="AY9" s="51">
        <f t="shared" ref="AY9:AY45" si="8">AU9+AV9+AW9+AX9</f>
        <v>0</v>
      </c>
      <c r="AZ9" s="13"/>
      <c r="BA9" s="13"/>
      <c r="BB9" s="13"/>
      <c r="BC9" s="14"/>
      <c r="BD9" s="51">
        <f t="shared" ref="BD9:BD45" si="9">AZ9+BA9+BB9+BC9</f>
        <v>0</v>
      </c>
      <c r="BE9" s="13"/>
      <c r="BF9" s="13"/>
      <c r="BG9" s="13"/>
      <c r="BH9" s="14"/>
      <c r="BI9" s="51">
        <f t="shared" ref="BI9:BI45" si="10">BE9+BF9+BG9+BH9</f>
        <v>0</v>
      </c>
      <c r="BJ9" s="15">
        <f t="shared" ref="BJ9:BJ45" si="11">AO9+AT9+AY9+BD9</f>
        <v>0</v>
      </c>
      <c r="BK9" s="56"/>
      <c r="BL9" s="50">
        <f t="shared" ref="BL9:BL45" si="12">AD9+AE9+BJ9+BK9</f>
        <v>0</v>
      </c>
      <c r="BM9" s="17">
        <f t="shared" ref="BM9:BM45" si="13">IF(BL9&gt;=80,4,IF(BL9&gt;=75,3.5,IF(BL9&gt;=70,3,IF(BL9&gt;=65,2.5,IF(BL9&gt;=60,2,IF(BL9&gt;=55,1.5,IF(BL9&gt;=50,1,0)))))))</f>
        <v>0</v>
      </c>
    </row>
    <row r="10" spans="1:65" ht="16.95" customHeight="1">
      <c r="A10" s="188">
        <v>3</v>
      </c>
      <c r="B10" s="250" t="s">
        <v>46</v>
      </c>
      <c r="C10" s="250" t="s">
        <v>160</v>
      </c>
      <c r="D10" s="250" t="s">
        <v>161</v>
      </c>
      <c r="E10" s="47"/>
      <c r="F10" s="13"/>
      <c r="G10" s="13"/>
      <c r="H10" s="14"/>
      <c r="I10" s="28">
        <f t="shared" si="0"/>
        <v>0</v>
      </c>
      <c r="J10" s="13"/>
      <c r="K10" s="13"/>
      <c r="L10" s="13"/>
      <c r="M10" s="14"/>
      <c r="N10" s="51">
        <f t="shared" si="1"/>
        <v>0</v>
      </c>
      <c r="O10" s="13"/>
      <c r="P10" s="13"/>
      <c r="Q10" s="13"/>
      <c r="R10" s="14"/>
      <c r="S10" s="28">
        <f t="shared" si="2"/>
        <v>0</v>
      </c>
      <c r="T10" s="13"/>
      <c r="U10" s="13"/>
      <c r="V10" s="13"/>
      <c r="W10" s="14"/>
      <c r="X10" s="28">
        <f t="shared" si="3"/>
        <v>0</v>
      </c>
      <c r="Y10" s="13"/>
      <c r="Z10" s="13"/>
      <c r="AA10" s="13"/>
      <c r="AB10" s="14"/>
      <c r="AC10" s="51">
        <f t="shared" si="4"/>
        <v>0</v>
      </c>
      <c r="AD10" s="16">
        <f t="shared" si="5"/>
        <v>0</v>
      </c>
      <c r="AE10" s="53"/>
      <c r="AF10" s="15"/>
      <c r="AG10" s="22">
        <v>3</v>
      </c>
      <c r="AH10" s="20" t="s">
        <v>24</v>
      </c>
      <c r="AI10" s="250" t="s">
        <v>160</v>
      </c>
      <c r="AJ10" s="250" t="s">
        <v>161</v>
      </c>
      <c r="AK10" s="13"/>
      <c r="AL10" s="13"/>
      <c r="AM10" s="13"/>
      <c r="AN10" s="14"/>
      <c r="AO10" s="51">
        <f t="shared" si="6"/>
        <v>0</v>
      </c>
      <c r="AP10" s="13"/>
      <c r="AQ10" s="13"/>
      <c r="AR10" s="13"/>
      <c r="AS10" s="14"/>
      <c r="AT10" s="51">
        <f t="shared" si="7"/>
        <v>0</v>
      </c>
      <c r="AU10" s="13"/>
      <c r="AV10" s="13"/>
      <c r="AW10" s="13"/>
      <c r="AX10" s="14"/>
      <c r="AY10" s="51">
        <f t="shared" si="8"/>
        <v>0</v>
      </c>
      <c r="AZ10" s="13"/>
      <c r="BA10" s="13"/>
      <c r="BB10" s="13"/>
      <c r="BC10" s="14"/>
      <c r="BD10" s="51">
        <f t="shared" si="9"/>
        <v>0</v>
      </c>
      <c r="BE10" s="13"/>
      <c r="BF10" s="13"/>
      <c r="BG10" s="13"/>
      <c r="BH10" s="14"/>
      <c r="BI10" s="51">
        <f t="shared" si="10"/>
        <v>0</v>
      </c>
      <c r="BJ10" s="15">
        <f t="shared" si="11"/>
        <v>0</v>
      </c>
      <c r="BK10" s="56"/>
      <c r="BL10" s="50">
        <f t="shared" si="12"/>
        <v>0</v>
      </c>
      <c r="BM10" s="17">
        <f t="shared" si="13"/>
        <v>0</v>
      </c>
    </row>
    <row r="11" spans="1:65" ht="16.95" customHeight="1">
      <c r="A11" s="188">
        <v>4</v>
      </c>
      <c r="B11" s="315" t="s">
        <v>46</v>
      </c>
      <c r="C11" s="250" t="s">
        <v>162</v>
      </c>
      <c r="D11" s="250" t="s">
        <v>33</v>
      </c>
      <c r="E11" s="47"/>
      <c r="F11" s="13"/>
      <c r="G11" s="13"/>
      <c r="H11" s="14"/>
      <c r="I11" s="28">
        <f t="shared" si="0"/>
        <v>0</v>
      </c>
      <c r="J11" s="13"/>
      <c r="K11" s="13"/>
      <c r="L11" s="13"/>
      <c r="M11" s="14"/>
      <c r="N11" s="51">
        <f t="shared" si="1"/>
        <v>0</v>
      </c>
      <c r="O11" s="13"/>
      <c r="P11" s="13"/>
      <c r="Q11" s="13"/>
      <c r="R11" s="14"/>
      <c r="S11" s="28">
        <f t="shared" si="2"/>
        <v>0</v>
      </c>
      <c r="T11" s="13"/>
      <c r="U11" s="13"/>
      <c r="V11" s="13"/>
      <c r="W11" s="14"/>
      <c r="X11" s="28">
        <f t="shared" si="3"/>
        <v>0</v>
      </c>
      <c r="Y11" s="13"/>
      <c r="Z11" s="13"/>
      <c r="AA11" s="13"/>
      <c r="AB11" s="14"/>
      <c r="AC11" s="51">
        <f t="shared" si="4"/>
        <v>0</v>
      </c>
      <c r="AD11" s="16">
        <f t="shared" si="5"/>
        <v>0</v>
      </c>
      <c r="AE11" s="53"/>
      <c r="AF11" s="15"/>
      <c r="AG11" s="22">
        <v>4</v>
      </c>
      <c r="AH11" s="20" t="s">
        <v>24</v>
      </c>
      <c r="AI11" s="250" t="s">
        <v>162</v>
      </c>
      <c r="AJ11" s="250" t="s">
        <v>33</v>
      </c>
      <c r="AK11" s="13"/>
      <c r="AL11" s="13"/>
      <c r="AM11" s="13"/>
      <c r="AN11" s="14"/>
      <c r="AO11" s="51">
        <f t="shared" si="6"/>
        <v>0</v>
      </c>
      <c r="AP11" s="13"/>
      <c r="AQ11" s="13"/>
      <c r="AR11" s="13"/>
      <c r="AS11" s="14"/>
      <c r="AT11" s="51">
        <f t="shared" si="7"/>
        <v>0</v>
      </c>
      <c r="AU11" s="13"/>
      <c r="AV11" s="13"/>
      <c r="AW11" s="13"/>
      <c r="AX11" s="14"/>
      <c r="AY11" s="51">
        <f t="shared" si="8"/>
        <v>0</v>
      </c>
      <c r="AZ11" s="13"/>
      <c r="BA11" s="13"/>
      <c r="BB11" s="13"/>
      <c r="BC11" s="14"/>
      <c r="BD11" s="51">
        <f t="shared" si="9"/>
        <v>0</v>
      </c>
      <c r="BE11" s="13"/>
      <c r="BF11" s="13"/>
      <c r="BG11" s="13"/>
      <c r="BH11" s="14"/>
      <c r="BI11" s="51">
        <f t="shared" si="10"/>
        <v>0</v>
      </c>
      <c r="BJ11" s="15">
        <f t="shared" si="11"/>
        <v>0</v>
      </c>
      <c r="BK11" s="56"/>
      <c r="BL11" s="50">
        <f t="shared" si="12"/>
        <v>0</v>
      </c>
      <c r="BM11" s="17">
        <f t="shared" si="13"/>
        <v>0</v>
      </c>
    </row>
    <row r="12" spans="1:65" ht="16.95" customHeight="1">
      <c r="A12" s="188">
        <v>5</v>
      </c>
      <c r="B12" s="316" t="s">
        <v>46</v>
      </c>
      <c r="C12" s="250" t="s">
        <v>163</v>
      </c>
      <c r="D12" s="250" t="s">
        <v>164</v>
      </c>
      <c r="E12" s="47"/>
      <c r="F12" s="13"/>
      <c r="G12" s="13"/>
      <c r="H12" s="14"/>
      <c r="I12" s="28">
        <f t="shared" si="0"/>
        <v>0</v>
      </c>
      <c r="J12" s="13"/>
      <c r="K12" s="13"/>
      <c r="L12" s="13"/>
      <c r="M12" s="14"/>
      <c r="N12" s="51">
        <f t="shared" si="1"/>
        <v>0</v>
      </c>
      <c r="O12" s="13"/>
      <c r="P12" s="13"/>
      <c r="Q12" s="13"/>
      <c r="R12" s="14"/>
      <c r="S12" s="28">
        <f t="shared" si="2"/>
        <v>0</v>
      </c>
      <c r="T12" s="13"/>
      <c r="U12" s="13"/>
      <c r="V12" s="13"/>
      <c r="W12" s="14"/>
      <c r="X12" s="28">
        <f t="shared" si="3"/>
        <v>0</v>
      </c>
      <c r="Y12" s="13"/>
      <c r="Z12" s="13"/>
      <c r="AA12" s="13"/>
      <c r="AB12" s="14"/>
      <c r="AC12" s="51">
        <f t="shared" si="4"/>
        <v>0</v>
      </c>
      <c r="AD12" s="16">
        <f t="shared" si="5"/>
        <v>0</v>
      </c>
      <c r="AE12" s="53"/>
      <c r="AF12" s="15"/>
      <c r="AG12" s="22">
        <v>5</v>
      </c>
      <c r="AH12" s="20" t="s">
        <v>24</v>
      </c>
      <c r="AI12" s="250" t="s">
        <v>163</v>
      </c>
      <c r="AJ12" s="250" t="s">
        <v>164</v>
      </c>
      <c r="AK12" s="13"/>
      <c r="AL12" s="13"/>
      <c r="AM12" s="13"/>
      <c r="AN12" s="14"/>
      <c r="AO12" s="51">
        <f t="shared" si="6"/>
        <v>0</v>
      </c>
      <c r="AP12" s="13"/>
      <c r="AQ12" s="13"/>
      <c r="AR12" s="13"/>
      <c r="AS12" s="14"/>
      <c r="AT12" s="51">
        <f t="shared" si="7"/>
        <v>0</v>
      </c>
      <c r="AU12" s="13"/>
      <c r="AV12" s="13"/>
      <c r="AW12" s="13"/>
      <c r="AX12" s="14"/>
      <c r="AY12" s="51">
        <f t="shared" si="8"/>
        <v>0</v>
      </c>
      <c r="AZ12" s="13"/>
      <c r="BA12" s="13"/>
      <c r="BB12" s="13"/>
      <c r="BC12" s="14"/>
      <c r="BD12" s="51">
        <f t="shared" si="9"/>
        <v>0</v>
      </c>
      <c r="BE12" s="13"/>
      <c r="BF12" s="13"/>
      <c r="BG12" s="13"/>
      <c r="BH12" s="14"/>
      <c r="BI12" s="51">
        <f t="shared" si="10"/>
        <v>0</v>
      </c>
      <c r="BJ12" s="15">
        <f t="shared" si="11"/>
        <v>0</v>
      </c>
      <c r="BK12" s="56"/>
      <c r="BL12" s="50">
        <f t="shared" si="12"/>
        <v>0</v>
      </c>
      <c r="BM12" s="17">
        <f t="shared" si="13"/>
        <v>0</v>
      </c>
    </row>
    <row r="13" spans="1:65" ht="16.95" customHeight="1">
      <c r="A13" s="188">
        <v>6</v>
      </c>
      <c r="B13" s="317" t="s">
        <v>46</v>
      </c>
      <c r="C13" s="250" t="s">
        <v>165</v>
      </c>
      <c r="D13" s="250" t="s">
        <v>166</v>
      </c>
      <c r="E13" s="47"/>
      <c r="F13" s="13"/>
      <c r="G13" s="13"/>
      <c r="H13" s="14"/>
      <c r="I13" s="28">
        <f t="shared" si="0"/>
        <v>0</v>
      </c>
      <c r="J13" s="13"/>
      <c r="K13" s="13"/>
      <c r="L13" s="13"/>
      <c r="M13" s="14"/>
      <c r="N13" s="51">
        <f t="shared" si="1"/>
        <v>0</v>
      </c>
      <c r="O13" s="13"/>
      <c r="P13" s="13"/>
      <c r="Q13" s="13"/>
      <c r="R13" s="14"/>
      <c r="S13" s="28">
        <f t="shared" si="2"/>
        <v>0</v>
      </c>
      <c r="T13" s="13"/>
      <c r="U13" s="13"/>
      <c r="V13" s="13"/>
      <c r="W13" s="14"/>
      <c r="X13" s="28">
        <f t="shared" si="3"/>
        <v>0</v>
      </c>
      <c r="Y13" s="13"/>
      <c r="Z13" s="13"/>
      <c r="AA13" s="13"/>
      <c r="AB13" s="14"/>
      <c r="AC13" s="51">
        <f t="shared" si="4"/>
        <v>0</v>
      </c>
      <c r="AD13" s="16">
        <f t="shared" si="5"/>
        <v>0</v>
      </c>
      <c r="AE13" s="53"/>
      <c r="AF13" s="15"/>
      <c r="AG13" s="22">
        <v>6</v>
      </c>
      <c r="AH13" s="20" t="s">
        <v>24</v>
      </c>
      <c r="AI13" s="250" t="s">
        <v>165</v>
      </c>
      <c r="AJ13" s="250" t="s">
        <v>166</v>
      </c>
      <c r="AK13" s="13"/>
      <c r="AL13" s="13"/>
      <c r="AM13" s="13"/>
      <c r="AN13" s="14"/>
      <c r="AO13" s="51">
        <f t="shared" si="6"/>
        <v>0</v>
      </c>
      <c r="AP13" s="13"/>
      <c r="AQ13" s="13"/>
      <c r="AR13" s="13"/>
      <c r="AS13" s="14"/>
      <c r="AT13" s="51">
        <f t="shared" si="7"/>
        <v>0</v>
      </c>
      <c r="AU13" s="13"/>
      <c r="AV13" s="13"/>
      <c r="AW13" s="13"/>
      <c r="AX13" s="14"/>
      <c r="AY13" s="51">
        <f t="shared" si="8"/>
        <v>0</v>
      </c>
      <c r="AZ13" s="13"/>
      <c r="BA13" s="13"/>
      <c r="BB13" s="13"/>
      <c r="BC13" s="14"/>
      <c r="BD13" s="51">
        <f t="shared" si="9"/>
        <v>0</v>
      </c>
      <c r="BE13" s="13"/>
      <c r="BF13" s="13"/>
      <c r="BG13" s="13"/>
      <c r="BH13" s="14"/>
      <c r="BI13" s="51">
        <f t="shared" si="10"/>
        <v>0</v>
      </c>
      <c r="BJ13" s="15">
        <f t="shared" si="11"/>
        <v>0</v>
      </c>
      <c r="BK13" s="56"/>
      <c r="BL13" s="50">
        <f t="shared" si="12"/>
        <v>0</v>
      </c>
      <c r="BM13" s="17">
        <f t="shared" si="13"/>
        <v>0</v>
      </c>
    </row>
    <row r="14" spans="1:65" ht="16.95" customHeight="1">
      <c r="A14" s="188">
        <v>7</v>
      </c>
      <c r="B14" s="249" t="s">
        <v>46</v>
      </c>
      <c r="C14" s="250" t="s">
        <v>167</v>
      </c>
      <c r="D14" s="250" t="s">
        <v>313</v>
      </c>
      <c r="E14" s="47"/>
      <c r="F14" s="13"/>
      <c r="G14" s="13"/>
      <c r="H14" s="14"/>
      <c r="I14" s="28">
        <f t="shared" si="0"/>
        <v>0</v>
      </c>
      <c r="J14" s="13"/>
      <c r="K14" s="13"/>
      <c r="L14" s="13"/>
      <c r="M14" s="14"/>
      <c r="N14" s="51">
        <f t="shared" si="1"/>
        <v>0</v>
      </c>
      <c r="O14" s="13"/>
      <c r="P14" s="13"/>
      <c r="Q14" s="13"/>
      <c r="R14" s="14"/>
      <c r="S14" s="28">
        <f t="shared" si="2"/>
        <v>0</v>
      </c>
      <c r="T14" s="13"/>
      <c r="U14" s="13"/>
      <c r="V14" s="13"/>
      <c r="W14" s="14"/>
      <c r="X14" s="28">
        <f t="shared" si="3"/>
        <v>0</v>
      </c>
      <c r="Y14" s="13"/>
      <c r="Z14" s="13"/>
      <c r="AA14" s="13"/>
      <c r="AB14" s="14"/>
      <c r="AC14" s="51">
        <f t="shared" si="4"/>
        <v>0</v>
      </c>
      <c r="AD14" s="16">
        <f t="shared" si="5"/>
        <v>0</v>
      </c>
      <c r="AE14" s="53"/>
      <c r="AF14" s="15"/>
      <c r="AG14" s="22">
        <v>7</v>
      </c>
      <c r="AH14" s="20" t="s">
        <v>24</v>
      </c>
      <c r="AI14" s="250" t="s">
        <v>167</v>
      </c>
      <c r="AJ14" s="250" t="s">
        <v>313</v>
      </c>
      <c r="AK14" s="13"/>
      <c r="AL14" s="13"/>
      <c r="AM14" s="13"/>
      <c r="AN14" s="14"/>
      <c r="AO14" s="51">
        <f t="shared" si="6"/>
        <v>0</v>
      </c>
      <c r="AP14" s="13"/>
      <c r="AQ14" s="13"/>
      <c r="AR14" s="13"/>
      <c r="AS14" s="14"/>
      <c r="AT14" s="51">
        <f t="shared" si="7"/>
        <v>0</v>
      </c>
      <c r="AU14" s="13"/>
      <c r="AV14" s="13"/>
      <c r="AW14" s="13"/>
      <c r="AX14" s="14"/>
      <c r="AY14" s="51">
        <f t="shared" si="8"/>
        <v>0</v>
      </c>
      <c r="AZ14" s="13"/>
      <c r="BA14" s="13"/>
      <c r="BB14" s="13"/>
      <c r="BC14" s="14"/>
      <c r="BD14" s="51">
        <f t="shared" si="9"/>
        <v>0</v>
      </c>
      <c r="BE14" s="13"/>
      <c r="BF14" s="13"/>
      <c r="BG14" s="13"/>
      <c r="BH14" s="14"/>
      <c r="BI14" s="51">
        <f t="shared" si="10"/>
        <v>0</v>
      </c>
      <c r="BJ14" s="15">
        <f t="shared" si="11"/>
        <v>0</v>
      </c>
      <c r="BK14" s="56"/>
      <c r="BL14" s="50">
        <f t="shared" si="12"/>
        <v>0</v>
      </c>
      <c r="BM14" s="17">
        <f t="shared" si="13"/>
        <v>0</v>
      </c>
    </row>
    <row r="15" spans="1:65" ht="16.95" customHeight="1">
      <c r="A15" s="188">
        <v>8</v>
      </c>
      <c r="B15" s="315" t="s">
        <v>46</v>
      </c>
      <c r="C15" s="250" t="s">
        <v>168</v>
      </c>
      <c r="D15" s="250" t="s">
        <v>169</v>
      </c>
      <c r="E15" s="47"/>
      <c r="F15" s="13"/>
      <c r="G15" s="13"/>
      <c r="H15" s="14"/>
      <c r="I15" s="28">
        <f t="shared" si="0"/>
        <v>0</v>
      </c>
      <c r="J15" s="13"/>
      <c r="K15" s="13"/>
      <c r="L15" s="13"/>
      <c r="M15" s="14"/>
      <c r="N15" s="51">
        <f t="shared" si="1"/>
        <v>0</v>
      </c>
      <c r="O15" s="13"/>
      <c r="P15" s="13"/>
      <c r="Q15" s="13"/>
      <c r="R15" s="14"/>
      <c r="S15" s="28">
        <f t="shared" si="2"/>
        <v>0</v>
      </c>
      <c r="T15" s="13"/>
      <c r="U15" s="13"/>
      <c r="V15" s="13"/>
      <c r="W15" s="14"/>
      <c r="X15" s="28">
        <f t="shared" si="3"/>
        <v>0</v>
      </c>
      <c r="Y15" s="13"/>
      <c r="Z15" s="13"/>
      <c r="AA15" s="13"/>
      <c r="AB15" s="14"/>
      <c r="AC15" s="51">
        <f t="shared" si="4"/>
        <v>0</v>
      </c>
      <c r="AD15" s="16">
        <f t="shared" si="5"/>
        <v>0</v>
      </c>
      <c r="AE15" s="53"/>
      <c r="AF15" s="15"/>
      <c r="AG15" s="22">
        <v>8</v>
      </c>
      <c r="AH15" s="20" t="s">
        <v>24</v>
      </c>
      <c r="AI15" s="250" t="s">
        <v>168</v>
      </c>
      <c r="AJ15" s="250" t="s">
        <v>169</v>
      </c>
      <c r="AK15" s="13"/>
      <c r="AL15" s="13"/>
      <c r="AM15" s="13"/>
      <c r="AN15" s="14"/>
      <c r="AO15" s="51">
        <f t="shared" si="6"/>
        <v>0</v>
      </c>
      <c r="AP15" s="13"/>
      <c r="AQ15" s="13"/>
      <c r="AR15" s="13"/>
      <c r="AS15" s="14"/>
      <c r="AT15" s="51">
        <f t="shared" si="7"/>
        <v>0</v>
      </c>
      <c r="AU15" s="13"/>
      <c r="AV15" s="13"/>
      <c r="AW15" s="13"/>
      <c r="AX15" s="14"/>
      <c r="AY15" s="51">
        <f t="shared" si="8"/>
        <v>0</v>
      </c>
      <c r="AZ15" s="13"/>
      <c r="BA15" s="13"/>
      <c r="BB15" s="13"/>
      <c r="BC15" s="14"/>
      <c r="BD15" s="51">
        <f t="shared" si="9"/>
        <v>0</v>
      </c>
      <c r="BE15" s="13"/>
      <c r="BF15" s="13"/>
      <c r="BG15" s="13"/>
      <c r="BH15" s="14"/>
      <c r="BI15" s="51">
        <f t="shared" si="10"/>
        <v>0</v>
      </c>
      <c r="BJ15" s="15">
        <f t="shared" si="11"/>
        <v>0</v>
      </c>
      <c r="BK15" s="56"/>
      <c r="BL15" s="50">
        <f t="shared" si="12"/>
        <v>0</v>
      </c>
      <c r="BM15" s="17">
        <f t="shared" si="13"/>
        <v>0</v>
      </c>
    </row>
    <row r="16" spans="1:65" ht="16.95" customHeight="1">
      <c r="A16" s="188">
        <v>9</v>
      </c>
      <c r="B16" s="315" t="s">
        <v>46</v>
      </c>
      <c r="C16" s="250" t="s">
        <v>170</v>
      </c>
      <c r="D16" s="250" t="s">
        <v>171</v>
      </c>
      <c r="E16" s="47"/>
      <c r="F16" s="13"/>
      <c r="G16" s="13"/>
      <c r="H16" s="14"/>
      <c r="I16" s="28">
        <f t="shared" si="0"/>
        <v>0</v>
      </c>
      <c r="J16" s="13"/>
      <c r="K16" s="13"/>
      <c r="L16" s="13"/>
      <c r="M16" s="14"/>
      <c r="N16" s="51">
        <f t="shared" si="1"/>
        <v>0</v>
      </c>
      <c r="O16" s="13"/>
      <c r="P16" s="13"/>
      <c r="Q16" s="13"/>
      <c r="R16" s="14"/>
      <c r="S16" s="28">
        <f t="shared" si="2"/>
        <v>0</v>
      </c>
      <c r="T16" s="13"/>
      <c r="U16" s="13"/>
      <c r="V16" s="13"/>
      <c r="W16" s="14"/>
      <c r="X16" s="28">
        <f t="shared" si="3"/>
        <v>0</v>
      </c>
      <c r="Y16" s="13"/>
      <c r="Z16" s="13"/>
      <c r="AA16" s="13"/>
      <c r="AB16" s="14"/>
      <c r="AC16" s="51">
        <f t="shared" si="4"/>
        <v>0</v>
      </c>
      <c r="AD16" s="16">
        <f t="shared" si="5"/>
        <v>0</v>
      </c>
      <c r="AE16" s="53"/>
      <c r="AF16" s="15"/>
      <c r="AG16" s="22">
        <v>9</v>
      </c>
      <c r="AH16" s="20" t="s">
        <v>24</v>
      </c>
      <c r="AI16" s="250" t="s">
        <v>170</v>
      </c>
      <c r="AJ16" s="250" t="s">
        <v>171</v>
      </c>
      <c r="AK16" s="13"/>
      <c r="AL16" s="13"/>
      <c r="AM16" s="13"/>
      <c r="AN16" s="14"/>
      <c r="AO16" s="51">
        <f t="shared" si="6"/>
        <v>0</v>
      </c>
      <c r="AP16" s="13"/>
      <c r="AQ16" s="13"/>
      <c r="AR16" s="13"/>
      <c r="AS16" s="14"/>
      <c r="AT16" s="51">
        <f t="shared" si="7"/>
        <v>0</v>
      </c>
      <c r="AU16" s="13"/>
      <c r="AV16" s="13"/>
      <c r="AW16" s="13"/>
      <c r="AX16" s="14"/>
      <c r="AY16" s="51">
        <f t="shared" si="8"/>
        <v>0</v>
      </c>
      <c r="AZ16" s="13"/>
      <c r="BA16" s="13"/>
      <c r="BB16" s="13"/>
      <c r="BC16" s="14"/>
      <c r="BD16" s="51">
        <f t="shared" si="9"/>
        <v>0</v>
      </c>
      <c r="BE16" s="13"/>
      <c r="BF16" s="13"/>
      <c r="BG16" s="13"/>
      <c r="BH16" s="14"/>
      <c r="BI16" s="51">
        <f t="shared" si="10"/>
        <v>0</v>
      </c>
      <c r="BJ16" s="15">
        <f t="shared" si="11"/>
        <v>0</v>
      </c>
      <c r="BK16" s="56"/>
      <c r="BL16" s="50">
        <f t="shared" si="12"/>
        <v>0</v>
      </c>
      <c r="BM16" s="17">
        <f t="shared" si="13"/>
        <v>0</v>
      </c>
    </row>
    <row r="17" spans="1:65" ht="16.95" customHeight="1">
      <c r="A17" s="188">
        <v>10</v>
      </c>
      <c r="B17" s="318" t="s">
        <v>46</v>
      </c>
      <c r="C17" s="250" t="s">
        <v>172</v>
      </c>
      <c r="D17" s="250" t="s">
        <v>45</v>
      </c>
      <c r="E17" s="47"/>
      <c r="F17" s="13"/>
      <c r="G17" s="13"/>
      <c r="H17" s="14"/>
      <c r="I17" s="28">
        <f t="shared" si="0"/>
        <v>0</v>
      </c>
      <c r="J17" s="13"/>
      <c r="K17" s="13"/>
      <c r="L17" s="13"/>
      <c r="M17" s="14"/>
      <c r="N17" s="51">
        <f t="shared" si="1"/>
        <v>0</v>
      </c>
      <c r="O17" s="13"/>
      <c r="P17" s="13"/>
      <c r="Q17" s="13"/>
      <c r="R17" s="14"/>
      <c r="S17" s="28">
        <f t="shared" si="2"/>
        <v>0</v>
      </c>
      <c r="T17" s="13"/>
      <c r="U17" s="13"/>
      <c r="V17" s="13"/>
      <c r="W17" s="14"/>
      <c r="X17" s="28">
        <f t="shared" si="3"/>
        <v>0</v>
      </c>
      <c r="Y17" s="13"/>
      <c r="Z17" s="13"/>
      <c r="AA17" s="13"/>
      <c r="AB17" s="14"/>
      <c r="AC17" s="51">
        <f t="shared" si="4"/>
        <v>0</v>
      </c>
      <c r="AD17" s="16">
        <f t="shared" si="5"/>
        <v>0</v>
      </c>
      <c r="AE17" s="53"/>
      <c r="AF17" s="15"/>
      <c r="AG17" s="22">
        <v>10</v>
      </c>
      <c r="AH17" s="20" t="s">
        <v>24</v>
      </c>
      <c r="AI17" s="250" t="s">
        <v>172</v>
      </c>
      <c r="AJ17" s="250" t="s">
        <v>45</v>
      </c>
      <c r="AK17" s="13"/>
      <c r="AL17" s="13"/>
      <c r="AM17" s="13"/>
      <c r="AN17" s="14"/>
      <c r="AO17" s="51">
        <f t="shared" si="6"/>
        <v>0</v>
      </c>
      <c r="AP17" s="13"/>
      <c r="AQ17" s="13"/>
      <c r="AR17" s="13"/>
      <c r="AS17" s="14"/>
      <c r="AT17" s="51">
        <f t="shared" si="7"/>
        <v>0</v>
      </c>
      <c r="AU17" s="13"/>
      <c r="AV17" s="13"/>
      <c r="AW17" s="13"/>
      <c r="AX17" s="14"/>
      <c r="AY17" s="51">
        <f t="shared" si="8"/>
        <v>0</v>
      </c>
      <c r="AZ17" s="13"/>
      <c r="BA17" s="13"/>
      <c r="BB17" s="13"/>
      <c r="BC17" s="14"/>
      <c r="BD17" s="51">
        <f t="shared" si="9"/>
        <v>0</v>
      </c>
      <c r="BE17" s="13"/>
      <c r="BF17" s="13"/>
      <c r="BG17" s="13"/>
      <c r="BH17" s="14"/>
      <c r="BI17" s="51">
        <f t="shared" si="10"/>
        <v>0</v>
      </c>
      <c r="BJ17" s="15">
        <f t="shared" si="11"/>
        <v>0</v>
      </c>
      <c r="BK17" s="56"/>
      <c r="BL17" s="50">
        <f t="shared" si="12"/>
        <v>0</v>
      </c>
      <c r="BM17" s="17">
        <f t="shared" si="13"/>
        <v>0</v>
      </c>
    </row>
    <row r="18" spans="1:65" ht="16.95" customHeight="1">
      <c r="A18" s="188">
        <v>11</v>
      </c>
      <c r="B18" s="251" t="s">
        <v>46</v>
      </c>
      <c r="C18" s="250" t="s">
        <v>173</v>
      </c>
      <c r="D18" s="250" t="s">
        <v>174</v>
      </c>
      <c r="E18" s="47"/>
      <c r="F18" s="13"/>
      <c r="G18" s="13"/>
      <c r="H18" s="14"/>
      <c r="I18" s="28">
        <f t="shared" si="0"/>
        <v>0</v>
      </c>
      <c r="J18" s="13"/>
      <c r="K18" s="13"/>
      <c r="L18" s="13"/>
      <c r="M18" s="14"/>
      <c r="N18" s="51">
        <f t="shared" si="1"/>
        <v>0</v>
      </c>
      <c r="O18" s="13"/>
      <c r="P18" s="13"/>
      <c r="Q18" s="13"/>
      <c r="R18" s="14"/>
      <c r="S18" s="28">
        <f t="shared" si="2"/>
        <v>0</v>
      </c>
      <c r="T18" s="13"/>
      <c r="U18" s="13"/>
      <c r="V18" s="13"/>
      <c r="W18" s="14"/>
      <c r="X18" s="28">
        <f t="shared" si="3"/>
        <v>0</v>
      </c>
      <c r="Y18" s="13"/>
      <c r="Z18" s="13"/>
      <c r="AA18" s="13"/>
      <c r="AB18" s="14"/>
      <c r="AC18" s="51">
        <f t="shared" si="4"/>
        <v>0</v>
      </c>
      <c r="AD18" s="16">
        <f t="shared" si="5"/>
        <v>0</v>
      </c>
      <c r="AE18" s="53"/>
      <c r="AF18" s="15"/>
      <c r="AG18" s="22">
        <v>11</v>
      </c>
      <c r="AH18" s="20" t="s">
        <v>24</v>
      </c>
      <c r="AI18" s="250" t="s">
        <v>173</v>
      </c>
      <c r="AJ18" s="250" t="s">
        <v>174</v>
      </c>
      <c r="AK18" s="13"/>
      <c r="AL18" s="13"/>
      <c r="AM18" s="13"/>
      <c r="AN18" s="14"/>
      <c r="AO18" s="51">
        <f t="shared" si="6"/>
        <v>0</v>
      </c>
      <c r="AP18" s="13"/>
      <c r="AQ18" s="13"/>
      <c r="AR18" s="13"/>
      <c r="AS18" s="14"/>
      <c r="AT18" s="51">
        <f t="shared" si="7"/>
        <v>0</v>
      </c>
      <c r="AU18" s="13"/>
      <c r="AV18" s="13"/>
      <c r="AW18" s="13"/>
      <c r="AX18" s="14"/>
      <c r="AY18" s="51">
        <f t="shared" si="8"/>
        <v>0</v>
      </c>
      <c r="AZ18" s="13"/>
      <c r="BA18" s="13"/>
      <c r="BB18" s="13"/>
      <c r="BC18" s="14"/>
      <c r="BD18" s="51">
        <f t="shared" si="9"/>
        <v>0</v>
      </c>
      <c r="BE18" s="13"/>
      <c r="BF18" s="13"/>
      <c r="BG18" s="13"/>
      <c r="BH18" s="14"/>
      <c r="BI18" s="51">
        <f t="shared" si="10"/>
        <v>0</v>
      </c>
      <c r="BJ18" s="15">
        <f t="shared" si="11"/>
        <v>0</v>
      </c>
      <c r="BK18" s="56"/>
      <c r="BL18" s="50">
        <f t="shared" si="12"/>
        <v>0</v>
      </c>
      <c r="BM18" s="17">
        <f t="shared" si="13"/>
        <v>0</v>
      </c>
    </row>
    <row r="19" spans="1:65" ht="16.95" customHeight="1">
      <c r="A19" s="188">
        <v>12</v>
      </c>
      <c r="B19" s="315" t="s">
        <v>46</v>
      </c>
      <c r="C19" s="250" t="s">
        <v>175</v>
      </c>
      <c r="D19" s="250" t="s">
        <v>176</v>
      </c>
      <c r="E19" s="47"/>
      <c r="F19" s="13"/>
      <c r="G19" s="13"/>
      <c r="H19" s="14"/>
      <c r="I19" s="28">
        <f t="shared" si="0"/>
        <v>0</v>
      </c>
      <c r="J19" s="13"/>
      <c r="K19" s="13"/>
      <c r="L19" s="13"/>
      <c r="M19" s="14"/>
      <c r="N19" s="51">
        <f t="shared" si="1"/>
        <v>0</v>
      </c>
      <c r="O19" s="13"/>
      <c r="P19" s="13"/>
      <c r="Q19" s="13"/>
      <c r="R19" s="14"/>
      <c r="S19" s="28">
        <f t="shared" si="2"/>
        <v>0</v>
      </c>
      <c r="T19" s="13"/>
      <c r="U19" s="13"/>
      <c r="V19" s="13"/>
      <c r="W19" s="14"/>
      <c r="X19" s="28">
        <f t="shared" si="3"/>
        <v>0</v>
      </c>
      <c r="Y19" s="13"/>
      <c r="Z19" s="13"/>
      <c r="AA19" s="13"/>
      <c r="AB19" s="14"/>
      <c r="AC19" s="51">
        <f t="shared" si="4"/>
        <v>0</v>
      </c>
      <c r="AD19" s="16">
        <f t="shared" si="5"/>
        <v>0</v>
      </c>
      <c r="AE19" s="53"/>
      <c r="AF19" s="15"/>
      <c r="AG19" s="22">
        <v>12</v>
      </c>
      <c r="AH19" s="20" t="s">
        <v>24</v>
      </c>
      <c r="AI19" s="250" t="s">
        <v>175</v>
      </c>
      <c r="AJ19" s="250" t="s">
        <v>176</v>
      </c>
      <c r="AK19" s="13"/>
      <c r="AL19" s="13"/>
      <c r="AM19" s="13"/>
      <c r="AN19" s="14"/>
      <c r="AO19" s="51">
        <f t="shared" si="6"/>
        <v>0</v>
      </c>
      <c r="AP19" s="13"/>
      <c r="AQ19" s="13"/>
      <c r="AR19" s="13"/>
      <c r="AS19" s="14"/>
      <c r="AT19" s="51">
        <f t="shared" si="7"/>
        <v>0</v>
      </c>
      <c r="AU19" s="13"/>
      <c r="AV19" s="13"/>
      <c r="AW19" s="13"/>
      <c r="AX19" s="14"/>
      <c r="AY19" s="51">
        <f t="shared" si="8"/>
        <v>0</v>
      </c>
      <c r="AZ19" s="13"/>
      <c r="BA19" s="13"/>
      <c r="BB19" s="13"/>
      <c r="BC19" s="14"/>
      <c r="BD19" s="51">
        <f t="shared" si="9"/>
        <v>0</v>
      </c>
      <c r="BE19" s="13"/>
      <c r="BF19" s="13"/>
      <c r="BG19" s="13"/>
      <c r="BH19" s="14"/>
      <c r="BI19" s="51">
        <f t="shared" si="10"/>
        <v>0</v>
      </c>
      <c r="BJ19" s="15">
        <f t="shared" si="11"/>
        <v>0</v>
      </c>
      <c r="BK19" s="56"/>
      <c r="BL19" s="50">
        <f t="shared" si="12"/>
        <v>0</v>
      </c>
      <c r="BM19" s="17">
        <f t="shared" si="13"/>
        <v>0</v>
      </c>
    </row>
    <row r="20" spans="1:65" ht="16.95" customHeight="1">
      <c r="A20" s="188">
        <v>13</v>
      </c>
      <c r="B20" s="315" t="s">
        <v>46</v>
      </c>
      <c r="C20" s="319" t="s">
        <v>177</v>
      </c>
      <c r="D20" s="250" t="s">
        <v>178</v>
      </c>
      <c r="E20" s="47"/>
      <c r="F20" s="13"/>
      <c r="G20" s="13"/>
      <c r="H20" s="14"/>
      <c r="I20" s="28">
        <f t="shared" si="0"/>
        <v>0</v>
      </c>
      <c r="J20" s="13"/>
      <c r="K20" s="13"/>
      <c r="L20" s="13"/>
      <c r="M20" s="14"/>
      <c r="N20" s="51">
        <f t="shared" si="1"/>
        <v>0</v>
      </c>
      <c r="O20" s="13"/>
      <c r="P20" s="13"/>
      <c r="Q20" s="13"/>
      <c r="R20" s="14"/>
      <c r="S20" s="28">
        <f t="shared" si="2"/>
        <v>0</v>
      </c>
      <c r="T20" s="13"/>
      <c r="U20" s="13"/>
      <c r="V20" s="13"/>
      <c r="W20" s="14"/>
      <c r="X20" s="28">
        <f t="shared" si="3"/>
        <v>0</v>
      </c>
      <c r="Y20" s="13"/>
      <c r="Z20" s="13"/>
      <c r="AA20" s="13"/>
      <c r="AB20" s="14"/>
      <c r="AC20" s="51">
        <f t="shared" si="4"/>
        <v>0</v>
      </c>
      <c r="AD20" s="16">
        <f t="shared" si="5"/>
        <v>0</v>
      </c>
      <c r="AE20" s="53"/>
      <c r="AF20" s="15"/>
      <c r="AG20" s="22">
        <v>13</v>
      </c>
      <c r="AH20" s="20" t="s">
        <v>24</v>
      </c>
      <c r="AI20" s="319" t="s">
        <v>177</v>
      </c>
      <c r="AJ20" s="250" t="s">
        <v>178</v>
      </c>
      <c r="AK20" s="13"/>
      <c r="AL20" s="13"/>
      <c r="AM20" s="13"/>
      <c r="AN20" s="14"/>
      <c r="AO20" s="51">
        <f t="shared" si="6"/>
        <v>0</v>
      </c>
      <c r="AP20" s="13"/>
      <c r="AQ20" s="13"/>
      <c r="AR20" s="13"/>
      <c r="AS20" s="14"/>
      <c r="AT20" s="51">
        <f t="shared" si="7"/>
        <v>0</v>
      </c>
      <c r="AU20" s="13"/>
      <c r="AV20" s="13"/>
      <c r="AW20" s="13"/>
      <c r="AX20" s="14"/>
      <c r="AY20" s="51">
        <f t="shared" si="8"/>
        <v>0</v>
      </c>
      <c r="AZ20" s="13"/>
      <c r="BA20" s="13"/>
      <c r="BB20" s="13"/>
      <c r="BC20" s="14"/>
      <c r="BD20" s="51">
        <f t="shared" si="9"/>
        <v>0</v>
      </c>
      <c r="BE20" s="13"/>
      <c r="BF20" s="13"/>
      <c r="BG20" s="13"/>
      <c r="BH20" s="14"/>
      <c r="BI20" s="51">
        <f t="shared" si="10"/>
        <v>0</v>
      </c>
      <c r="BJ20" s="15">
        <f t="shared" si="11"/>
        <v>0</v>
      </c>
      <c r="BK20" s="56"/>
      <c r="BL20" s="50">
        <f t="shared" si="12"/>
        <v>0</v>
      </c>
      <c r="BM20" s="17">
        <f t="shared" si="13"/>
        <v>0</v>
      </c>
    </row>
    <row r="21" spans="1:65" ht="16.95" customHeight="1">
      <c r="A21" s="188">
        <v>14</v>
      </c>
      <c r="B21" s="300" t="s">
        <v>46</v>
      </c>
      <c r="C21" s="250" t="s">
        <v>179</v>
      </c>
      <c r="D21" s="250" t="s">
        <v>180</v>
      </c>
      <c r="E21" s="47"/>
      <c r="F21" s="13"/>
      <c r="G21" s="13"/>
      <c r="H21" s="14"/>
      <c r="I21" s="28">
        <f t="shared" si="0"/>
        <v>0</v>
      </c>
      <c r="J21" s="13"/>
      <c r="K21" s="13"/>
      <c r="L21" s="13"/>
      <c r="M21" s="14"/>
      <c r="N21" s="51">
        <f t="shared" si="1"/>
        <v>0</v>
      </c>
      <c r="O21" s="13"/>
      <c r="P21" s="13"/>
      <c r="Q21" s="13"/>
      <c r="R21" s="14"/>
      <c r="S21" s="28">
        <f t="shared" si="2"/>
        <v>0</v>
      </c>
      <c r="T21" s="13"/>
      <c r="U21" s="13"/>
      <c r="V21" s="13"/>
      <c r="W21" s="14"/>
      <c r="X21" s="28">
        <f t="shared" si="3"/>
        <v>0</v>
      </c>
      <c r="Y21" s="13"/>
      <c r="Z21" s="13"/>
      <c r="AA21" s="13"/>
      <c r="AB21" s="14"/>
      <c r="AC21" s="51">
        <f t="shared" si="4"/>
        <v>0</v>
      </c>
      <c r="AD21" s="16">
        <f t="shared" si="5"/>
        <v>0</v>
      </c>
      <c r="AE21" s="53"/>
      <c r="AF21" s="15"/>
      <c r="AG21" s="22">
        <v>14</v>
      </c>
      <c r="AH21" s="20" t="s">
        <v>24</v>
      </c>
      <c r="AI21" s="250" t="s">
        <v>179</v>
      </c>
      <c r="AJ21" s="250" t="s">
        <v>180</v>
      </c>
      <c r="AK21" s="13"/>
      <c r="AL21" s="13"/>
      <c r="AM21" s="13"/>
      <c r="AN21" s="14"/>
      <c r="AO21" s="51">
        <f t="shared" si="6"/>
        <v>0</v>
      </c>
      <c r="AP21" s="13"/>
      <c r="AQ21" s="13"/>
      <c r="AR21" s="13"/>
      <c r="AS21" s="14"/>
      <c r="AT21" s="51">
        <f t="shared" si="7"/>
        <v>0</v>
      </c>
      <c r="AU21" s="13"/>
      <c r="AV21" s="13"/>
      <c r="AW21" s="13"/>
      <c r="AX21" s="14"/>
      <c r="AY21" s="51">
        <f t="shared" si="8"/>
        <v>0</v>
      </c>
      <c r="AZ21" s="13"/>
      <c r="BA21" s="13"/>
      <c r="BB21" s="13"/>
      <c r="BC21" s="14"/>
      <c r="BD21" s="51">
        <f t="shared" si="9"/>
        <v>0</v>
      </c>
      <c r="BE21" s="13"/>
      <c r="BF21" s="13"/>
      <c r="BG21" s="13"/>
      <c r="BH21" s="14"/>
      <c r="BI21" s="51">
        <f t="shared" si="10"/>
        <v>0</v>
      </c>
      <c r="BJ21" s="15">
        <f t="shared" si="11"/>
        <v>0</v>
      </c>
      <c r="BK21" s="56"/>
      <c r="BL21" s="50">
        <f t="shared" si="12"/>
        <v>0</v>
      </c>
      <c r="BM21" s="17">
        <f t="shared" si="13"/>
        <v>0</v>
      </c>
    </row>
    <row r="22" spans="1:65" ht="16.95" customHeight="1">
      <c r="A22" s="188">
        <v>15</v>
      </c>
      <c r="B22" s="251" t="s">
        <v>46</v>
      </c>
      <c r="C22" s="250" t="s">
        <v>181</v>
      </c>
      <c r="D22" s="250" t="s">
        <v>182</v>
      </c>
      <c r="E22" s="47"/>
      <c r="F22" s="13"/>
      <c r="G22" s="13"/>
      <c r="H22" s="14"/>
      <c r="I22" s="28">
        <f t="shared" si="0"/>
        <v>0</v>
      </c>
      <c r="J22" s="13"/>
      <c r="K22" s="13"/>
      <c r="L22" s="13"/>
      <c r="M22" s="14"/>
      <c r="N22" s="51">
        <f t="shared" si="1"/>
        <v>0</v>
      </c>
      <c r="O22" s="13"/>
      <c r="P22" s="13"/>
      <c r="Q22" s="13"/>
      <c r="R22" s="14"/>
      <c r="S22" s="28">
        <f t="shared" si="2"/>
        <v>0</v>
      </c>
      <c r="T22" s="13"/>
      <c r="U22" s="13"/>
      <c r="V22" s="13"/>
      <c r="W22" s="14"/>
      <c r="X22" s="28">
        <f t="shared" si="3"/>
        <v>0</v>
      </c>
      <c r="Y22" s="13"/>
      <c r="Z22" s="13"/>
      <c r="AA22" s="13"/>
      <c r="AB22" s="14"/>
      <c r="AC22" s="51">
        <f t="shared" si="4"/>
        <v>0</v>
      </c>
      <c r="AD22" s="16">
        <f t="shared" si="5"/>
        <v>0</v>
      </c>
      <c r="AE22" s="53"/>
      <c r="AF22" s="15"/>
      <c r="AG22" s="22">
        <v>15</v>
      </c>
      <c r="AH22" s="20" t="s">
        <v>24</v>
      </c>
      <c r="AI22" s="250" t="s">
        <v>181</v>
      </c>
      <c r="AJ22" s="250" t="s">
        <v>182</v>
      </c>
      <c r="AK22" s="13"/>
      <c r="AL22" s="13"/>
      <c r="AM22" s="13"/>
      <c r="AN22" s="14"/>
      <c r="AO22" s="51">
        <f t="shared" si="6"/>
        <v>0</v>
      </c>
      <c r="AP22" s="13"/>
      <c r="AQ22" s="13"/>
      <c r="AR22" s="13"/>
      <c r="AS22" s="14"/>
      <c r="AT22" s="51">
        <f t="shared" si="7"/>
        <v>0</v>
      </c>
      <c r="AU22" s="13"/>
      <c r="AV22" s="13"/>
      <c r="AW22" s="13"/>
      <c r="AX22" s="14"/>
      <c r="AY22" s="51">
        <f t="shared" si="8"/>
        <v>0</v>
      </c>
      <c r="AZ22" s="13"/>
      <c r="BA22" s="13"/>
      <c r="BB22" s="13"/>
      <c r="BC22" s="14"/>
      <c r="BD22" s="51">
        <f t="shared" si="9"/>
        <v>0</v>
      </c>
      <c r="BE22" s="13"/>
      <c r="BF22" s="13"/>
      <c r="BG22" s="13"/>
      <c r="BH22" s="14"/>
      <c r="BI22" s="51">
        <f t="shared" si="10"/>
        <v>0</v>
      </c>
      <c r="BJ22" s="15">
        <f t="shared" si="11"/>
        <v>0</v>
      </c>
      <c r="BK22" s="56"/>
      <c r="BL22" s="50">
        <f t="shared" si="12"/>
        <v>0</v>
      </c>
      <c r="BM22" s="17">
        <f t="shared" si="13"/>
        <v>0</v>
      </c>
    </row>
    <row r="23" spans="1:65" ht="16.95" customHeight="1">
      <c r="A23" s="188">
        <v>16</v>
      </c>
      <c r="B23" s="251" t="s">
        <v>46</v>
      </c>
      <c r="C23" s="250" t="s">
        <v>183</v>
      </c>
      <c r="D23" s="250" t="s">
        <v>184</v>
      </c>
      <c r="E23" s="47"/>
      <c r="F23" s="13"/>
      <c r="G23" s="13"/>
      <c r="H23" s="14"/>
      <c r="I23" s="28">
        <f t="shared" si="0"/>
        <v>0</v>
      </c>
      <c r="J23" s="13"/>
      <c r="K23" s="13"/>
      <c r="L23" s="13"/>
      <c r="M23" s="14"/>
      <c r="N23" s="51">
        <f t="shared" si="1"/>
        <v>0</v>
      </c>
      <c r="O23" s="13"/>
      <c r="P23" s="13"/>
      <c r="Q23" s="13"/>
      <c r="R23" s="14"/>
      <c r="S23" s="28">
        <f t="shared" si="2"/>
        <v>0</v>
      </c>
      <c r="T23" s="13"/>
      <c r="U23" s="13"/>
      <c r="V23" s="13"/>
      <c r="W23" s="14"/>
      <c r="X23" s="28">
        <f t="shared" si="3"/>
        <v>0</v>
      </c>
      <c r="Y23" s="13"/>
      <c r="Z23" s="13"/>
      <c r="AA23" s="13"/>
      <c r="AB23" s="14"/>
      <c r="AC23" s="51">
        <f t="shared" si="4"/>
        <v>0</v>
      </c>
      <c r="AD23" s="16">
        <f t="shared" si="5"/>
        <v>0</v>
      </c>
      <c r="AE23" s="53"/>
      <c r="AF23" s="15"/>
      <c r="AG23" s="22">
        <v>16</v>
      </c>
      <c r="AH23" s="20" t="s">
        <v>24</v>
      </c>
      <c r="AI23" s="250" t="s">
        <v>183</v>
      </c>
      <c r="AJ23" s="250" t="s">
        <v>184</v>
      </c>
      <c r="AK23" s="13"/>
      <c r="AL23" s="13"/>
      <c r="AM23" s="13"/>
      <c r="AN23" s="14"/>
      <c r="AO23" s="51">
        <f t="shared" si="6"/>
        <v>0</v>
      </c>
      <c r="AP23" s="13"/>
      <c r="AQ23" s="13"/>
      <c r="AR23" s="13"/>
      <c r="AS23" s="14"/>
      <c r="AT23" s="51">
        <f t="shared" si="7"/>
        <v>0</v>
      </c>
      <c r="AU23" s="13"/>
      <c r="AV23" s="13"/>
      <c r="AW23" s="13"/>
      <c r="AX23" s="14"/>
      <c r="AY23" s="51">
        <f t="shared" si="8"/>
        <v>0</v>
      </c>
      <c r="AZ23" s="13"/>
      <c r="BA23" s="13"/>
      <c r="BB23" s="13"/>
      <c r="BC23" s="14"/>
      <c r="BD23" s="51">
        <f t="shared" si="9"/>
        <v>0</v>
      </c>
      <c r="BE23" s="13"/>
      <c r="BF23" s="13"/>
      <c r="BG23" s="13"/>
      <c r="BH23" s="14"/>
      <c r="BI23" s="51">
        <f t="shared" si="10"/>
        <v>0</v>
      </c>
      <c r="BJ23" s="15">
        <f t="shared" si="11"/>
        <v>0</v>
      </c>
      <c r="BK23" s="56"/>
      <c r="BL23" s="50">
        <f t="shared" si="12"/>
        <v>0</v>
      </c>
      <c r="BM23" s="17">
        <f t="shared" si="13"/>
        <v>0</v>
      </c>
    </row>
    <row r="24" spans="1:65" ht="16.95" customHeight="1">
      <c r="A24" s="188">
        <v>17</v>
      </c>
      <c r="B24" s="251" t="s">
        <v>46</v>
      </c>
      <c r="C24" s="250" t="s">
        <v>187</v>
      </c>
      <c r="D24" s="250" t="s">
        <v>188</v>
      </c>
      <c r="E24" s="47"/>
      <c r="F24" s="13"/>
      <c r="G24" s="13"/>
      <c r="H24" s="14"/>
      <c r="I24" s="28">
        <f t="shared" si="0"/>
        <v>0</v>
      </c>
      <c r="J24" s="13"/>
      <c r="K24" s="13"/>
      <c r="L24" s="13"/>
      <c r="M24" s="14"/>
      <c r="N24" s="51">
        <f t="shared" si="1"/>
        <v>0</v>
      </c>
      <c r="O24" s="13"/>
      <c r="P24" s="13"/>
      <c r="Q24" s="13"/>
      <c r="R24" s="14"/>
      <c r="S24" s="28">
        <f t="shared" si="2"/>
        <v>0</v>
      </c>
      <c r="T24" s="13"/>
      <c r="U24" s="13"/>
      <c r="V24" s="13"/>
      <c r="W24" s="14"/>
      <c r="X24" s="28">
        <f t="shared" si="3"/>
        <v>0</v>
      </c>
      <c r="Y24" s="13"/>
      <c r="Z24" s="13"/>
      <c r="AA24" s="13"/>
      <c r="AB24" s="14"/>
      <c r="AC24" s="51">
        <f t="shared" si="4"/>
        <v>0</v>
      </c>
      <c r="AD24" s="16">
        <f t="shared" si="5"/>
        <v>0</v>
      </c>
      <c r="AE24" s="53"/>
      <c r="AF24" s="15"/>
      <c r="AG24" s="22">
        <v>17</v>
      </c>
      <c r="AH24" s="20" t="s">
        <v>24</v>
      </c>
      <c r="AI24" s="250" t="s">
        <v>187</v>
      </c>
      <c r="AJ24" s="250" t="s">
        <v>188</v>
      </c>
      <c r="AK24" s="13"/>
      <c r="AL24" s="13"/>
      <c r="AM24" s="13"/>
      <c r="AN24" s="14"/>
      <c r="AO24" s="51">
        <f t="shared" si="6"/>
        <v>0</v>
      </c>
      <c r="AP24" s="13"/>
      <c r="AQ24" s="13"/>
      <c r="AR24" s="13"/>
      <c r="AS24" s="14"/>
      <c r="AT24" s="51">
        <f t="shared" si="7"/>
        <v>0</v>
      </c>
      <c r="AU24" s="13"/>
      <c r="AV24" s="13"/>
      <c r="AW24" s="13"/>
      <c r="AX24" s="14"/>
      <c r="AY24" s="51">
        <f t="shared" si="8"/>
        <v>0</v>
      </c>
      <c r="AZ24" s="13"/>
      <c r="BA24" s="13"/>
      <c r="BB24" s="13"/>
      <c r="BC24" s="14"/>
      <c r="BD24" s="51">
        <f t="shared" si="9"/>
        <v>0</v>
      </c>
      <c r="BE24" s="13"/>
      <c r="BF24" s="13"/>
      <c r="BG24" s="13"/>
      <c r="BH24" s="14"/>
      <c r="BI24" s="51">
        <f t="shared" si="10"/>
        <v>0</v>
      </c>
      <c r="BJ24" s="15">
        <f t="shared" si="11"/>
        <v>0</v>
      </c>
      <c r="BK24" s="56"/>
      <c r="BL24" s="50">
        <f t="shared" si="12"/>
        <v>0</v>
      </c>
      <c r="BM24" s="17">
        <f t="shared" si="13"/>
        <v>0</v>
      </c>
    </row>
    <row r="25" spans="1:65" ht="16.95" customHeight="1">
      <c r="A25" s="188">
        <v>18</v>
      </c>
      <c r="B25" s="251" t="s">
        <v>46</v>
      </c>
      <c r="C25" s="250" t="s">
        <v>189</v>
      </c>
      <c r="D25" s="250" t="s">
        <v>190</v>
      </c>
      <c r="E25" s="47"/>
      <c r="F25" s="13"/>
      <c r="G25" s="13"/>
      <c r="H25" s="14"/>
      <c r="I25" s="28">
        <f t="shared" si="0"/>
        <v>0</v>
      </c>
      <c r="J25" s="13"/>
      <c r="K25" s="13"/>
      <c r="L25" s="13"/>
      <c r="M25" s="14"/>
      <c r="N25" s="51">
        <f t="shared" si="1"/>
        <v>0</v>
      </c>
      <c r="O25" s="13"/>
      <c r="P25" s="13"/>
      <c r="Q25" s="13"/>
      <c r="R25" s="14"/>
      <c r="S25" s="28">
        <f t="shared" si="2"/>
        <v>0</v>
      </c>
      <c r="T25" s="13"/>
      <c r="U25" s="13"/>
      <c r="V25" s="13"/>
      <c r="W25" s="14"/>
      <c r="X25" s="28">
        <f t="shared" si="3"/>
        <v>0</v>
      </c>
      <c r="Y25" s="13"/>
      <c r="Z25" s="13"/>
      <c r="AA25" s="13"/>
      <c r="AB25" s="14"/>
      <c r="AC25" s="51">
        <f t="shared" si="4"/>
        <v>0</v>
      </c>
      <c r="AD25" s="16">
        <f t="shared" si="5"/>
        <v>0</v>
      </c>
      <c r="AE25" s="53"/>
      <c r="AF25" s="15"/>
      <c r="AG25" s="22">
        <v>18</v>
      </c>
      <c r="AH25" s="20" t="s">
        <v>24</v>
      </c>
      <c r="AI25" s="250" t="s">
        <v>189</v>
      </c>
      <c r="AJ25" s="250" t="s">
        <v>190</v>
      </c>
      <c r="AK25" s="13"/>
      <c r="AL25" s="13"/>
      <c r="AM25" s="13"/>
      <c r="AN25" s="14"/>
      <c r="AO25" s="51">
        <f t="shared" si="6"/>
        <v>0</v>
      </c>
      <c r="AP25" s="13"/>
      <c r="AQ25" s="13"/>
      <c r="AR25" s="13"/>
      <c r="AS25" s="14"/>
      <c r="AT25" s="51">
        <f t="shared" si="7"/>
        <v>0</v>
      </c>
      <c r="AU25" s="13"/>
      <c r="AV25" s="13"/>
      <c r="AW25" s="13"/>
      <c r="AX25" s="14"/>
      <c r="AY25" s="51">
        <f t="shared" si="8"/>
        <v>0</v>
      </c>
      <c r="AZ25" s="13"/>
      <c r="BA25" s="13"/>
      <c r="BB25" s="13"/>
      <c r="BC25" s="14"/>
      <c r="BD25" s="51">
        <f t="shared" si="9"/>
        <v>0</v>
      </c>
      <c r="BE25" s="13"/>
      <c r="BF25" s="13"/>
      <c r="BG25" s="13"/>
      <c r="BH25" s="14"/>
      <c r="BI25" s="51">
        <f t="shared" si="10"/>
        <v>0</v>
      </c>
      <c r="BJ25" s="15">
        <f t="shared" si="11"/>
        <v>0</v>
      </c>
      <c r="BK25" s="56"/>
      <c r="BL25" s="50">
        <f t="shared" si="12"/>
        <v>0</v>
      </c>
      <c r="BM25" s="17">
        <f t="shared" si="13"/>
        <v>0</v>
      </c>
    </row>
    <row r="26" spans="1:65" ht="16.95" customHeight="1">
      <c r="A26" s="188">
        <v>19</v>
      </c>
      <c r="B26" s="251" t="s">
        <v>46</v>
      </c>
      <c r="C26" s="250" t="s">
        <v>192</v>
      </c>
      <c r="D26" s="250" t="s">
        <v>193</v>
      </c>
      <c r="E26" s="47"/>
      <c r="F26" s="13"/>
      <c r="G26" s="13"/>
      <c r="H26" s="14"/>
      <c r="I26" s="28">
        <f t="shared" si="0"/>
        <v>0</v>
      </c>
      <c r="J26" s="13"/>
      <c r="K26" s="13"/>
      <c r="L26" s="13"/>
      <c r="M26" s="14"/>
      <c r="N26" s="51">
        <f t="shared" si="1"/>
        <v>0</v>
      </c>
      <c r="O26" s="13"/>
      <c r="P26" s="13"/>
      <c r="Q26" s="13"/>
      <c r="R26" s="14"/>
      <c r="S26" s="28">
        <f t="shared" si="2"/>
        <v>0</v>
      </c>
      <c r="T26" s="13"/>
      <c r="U26" s="13"/>
      <c r="V26" s="13"/>
      <c r="W26" s="14"/>
      <c r="X26" s="28">
        <f t="shared" si="3"/>
        <v>0</v>
      </c>
      <c r="Y26" s="13"/>
      <c r="Z26" s="13"/>
      <c r="AA26" s="13"/>
      <c r="AB26" s="14"/>
      <c r="AC26" s="51">
        <f t="shared" si="4"/>
        <v>0</v>
      </c>
      <c r="AD26" s="16">
        <f t="shared" si="5"/>
        <v>0</v>
      </c>
      <c r="AE26" s="53"/>
      <c r="AF26" s="15"/>
      <c r="AG26" s="22">
        <v>19</v>
      </c>
      <c r="AH26" s="20" t="s">
        <v>25</v>
      </c>
      <c r="AI26" s="250" t="s">
        <v>192</v>
      </c>
      <c r="AJ26" s="250" t="s">
        <v>193</v>
      </c>
      <c r="AK26" s="13"/>
      <c r="AL26" s="13"/>
      <c r="AM26" s="13"/>
      <c r="AN26" s="14"/>
      <c r="AO26" s="51">
        <f t="shared" si="6"/>
        <v>0</v>
      </c>
      <c r="AP26" s="13"/>
      <c r="AQ26" s="13"/>
      <c r="AR26" s="13"/>
      <c r="AS26" s="14"/>
      <c r="AT26" s="51">
        <f t="shared" si="7"/>
        <v>0</v>
      </c>
      <c r="AU26" s="13"/>
      <c r="AV26" s="13"/>
      <c r="AW26" s="13"/>
      <c r="AX26" s="14"/>
      <c r="AY26" s="51">
        <f t="shared" si="8"/>
        <v>0</v>
      </c>
      <c r="AZ26" s="13"/>
      <c r="BA26" s="13"/>
      <c r="BB26" s="13"/>
      <c r="BC26" s="14"/>
      <c r="BD26" s="51">
        <f t="shared" si="9"/>
        <v>0</v>
      </c>
      <c r="BE26" s="13"/>
      <c r="BF26" s="13"/>
      <c r="BG26" s="13"/>
      <c r="BH26" s="14"/>
      <c r="BI26" s="51">
        <f t="shared" si="10"/>
        <v>0</v>
      </c>
      <c r="BJ26" s="15">
        <f t="shared" si="11"/>
        <v>0</v>
      </c>
      <c r="BK26" s="56"/>
      <c r="BL26" s="50">
        <f t="shared" si="12"/>
        <v>0</v>
      </c>
      <c r="BM26" s="17">
        <f t="shared" si="13"/>
        <v>0</v>
      </c>
    </row>
    <row r="27" spans="1:65" ht="16.95" customHeight="1">
      <c r="A27" s="188">
        <v>20</v>
      </c>
      <c r="B27" s="251" t="s">
        <v>46</v>
      </c>
      <c r="C27" s="250" t="s">
        <v>194</v>
      </c>
      <c r="D27" s="250" t="s">
        <v>195</v>
      </c>
      <c r="E27" s="47"/>
      <c r="F27" s="13"/>
      <c r="G27" s="13"/>
      <c r="H27" s="14"/>
      <c r="I27" s="28">
        <f t="shared" si="0"/>
        <v>0</v>
      </c>
      <c r="J27" s="13"/>
      <c r="K27" s="13"/>
      <c r="L27" s="13"/>
      <c r="M27" s="14"/>
      <c r="N27" s="51">
        <f t="shared" si="1"/>
        <v>0</v>
      </c>
      <c r="O27" s="13"/>
      <c r="P27" s="13"/>
      <c r="Q27" s="13"/>
      <c r="R27" s="14"/>
      <c r="S27" s="28">
        <f t="shared" si="2"/>
        <v>0</v>
      </c>
      <c r="T27" s="13"/>
      <c r="U27" s="13"/>
      <c r="V27" s="13"/>
      <c r="W27" s="14"/>
      <c r="X27" s="28">
        <f t="shared" si="3"/>
        <v>0</v>
      </c>
      <c r="Y27" s="13"/>
      <c r="Z27" s="13"/>
      <c r="AA27" s="13"/>
      <c r="AB27" s="14"/>
      <c r="AC27" s="51">
        <f t="shared" si="4"/>
        <v>0</v>
      </c>
      <c r="AD27" s="16">
        <f t="shared" si="5"/>
        <v>0</v>
      </c>
      <c r="AE27" s="53"/>
      <c r="AF27" s="15"/>
      <c r="AG27" s="22">
        <v>20</v>
      </c>
      <c r="AH27" s="20" t="s">
        <v>25</v>
      </c>
      <c r="AI27" s="250" t="s">
        <v>194</v>
      </c>
      <c r="AJ27" s="250" t="s">
        <v>195</v>
      </c>
      <c r="AK27" s="13"/>
      <c r="AL27" s="13"/>
      <c r="AM27" s="13"/>
      <c r="AN27" s="14"/>
      <c r="AO27" s="51">
        <f t="shared" si="6"/>
        <v>0</v>
      </c>
      <c r="AP27" s="13"/>
      <c r="AQ27" s="13"/>
      <c r="AR27" s="13"/>
      <c r="AS27" s="14"/>
      <c r="AT27" s="51">
        <f t="shared" si="7"/>
        <v>0</v>
      </c>
      <c r="AU27" s="13"/>
      <c r="AV27" s="13"/>
      <c r="AW27" s="13"/>
      <c r="AX27" s="14"/>
      <c r="AY27" s="51">
        <f t="shared" si="8"/>
        <v>0</v>
      </c>
      <c r="AZ27" s="13"/>
      <c r="BA27" s="13"/>
      <c r="BB27" s="13"/>
      <c r="BC27" s="14"/>
      <c r="BD27" s="51">
        <f t="shared" si="9"/>
        <v>0</v>
      </c>
      <c r="BE27" s="13"/>
      <c r="BF27" s="13"/>
      <c r="BG27" s="13"/>
      <c r="BH27" s="14"/>
      <c r="BI27" s="51">
        <f t="shared" si="10"/>
        <v>0</v>
      </c>
      <c r="BJ27" s="15">
        <f t="shared" si="11"/>
        <v>0</v>
      </c>
      <c r="BK27" s="56"/>
      <c r="BL27" s="50">
        <f t="shared" si="12"/>
        <v>0</v>
      </c>
      <c r="BM27" s="17">
        <f t="shared" si="13"/>
        <v>0</v>
      </c>
    </row>
    <row r="28" spans="1:65" ht="16.95" customHeight="1">
      <c r="A28" s="188">
        <v>21</v>
      </c>
      <c r="B28" s="315" t="s">
        <v>63</v>
      </c>
      <c r="C28" s="250" t="s">
        <v>196</v>
      </c>
      <c r="D28" s="250" t="s">
        <v>197</v>
      </c>
      <c r="E28" s="47"/>
      <c r="F28" s="13"/>
      <c r="G28" s="13"/>
      <c r="H28" s="14"/>
      <c r="I28" s="28">
        <f t="shared" si="0"/>
        <v>0</v>
      </c>
      <c r="J28" s="13"/>
      <c r="K28" s="13"/>
      <c r="L28" s="13"/>
      <c r="M28" s="14"/>
      <c r="N28" s="51">
        <f t="shared" si="1"/>
        <v>0</v>
      </c>
      <c r="O28" s="13"/>
      <c r="P28" s="13"/>
      <c r="Q28" s="13"/>
      <c r="R28" s="14"/>
      <c r="S28" s="28">
        <f t="shared" si="2"/>
        <v>0</v>
      </c>
      <c r="T28" s="13"/>
      <c r="U28" s="13"/>
      <c r="V28" s="13"/>
      <c r="W28" s="14"/>
      <c r="X28" s="28">
        <f t="shared" si="3"/>
        <v>0</v>
      </c>
      <c r="Y28" s="13"/>
      <c r="Z28" s="13"/>
      <c r="AA28" s="13"/>
      <c r="AB28" s="14"/>
      <c r="AC28" s="51">
        <f t="shared" si="4"/>
        <v>0</v>
      </c>
      <c r="AD28" s="16">
        <f t="shared" si="5"/>
        <v>0</v>
      </c>
      <c r="AE28" s="53"/>
      <c r="AF28" s="15"/>
      <c r="AG28" s="22">
        <v>21</v>
      </c>
      <c r="AH28" s="20" t="s">
        <v>25</v>
      </c>
      <c r="AI28" s="250" t="s">
        <v>196</v>
      </c>
      <c r="AJ28" s="250" t="s">
        <v>197</v>
      </c>
      <c r="AK28" s="13"/>
      <c r="AL28" s="13"/>
      <c r="AM28" s="13"/>
      <c r="AN28" s="14"/>
      <c r="AO28" s="51">
        <f t="shared" si="6"/>
        <v>0</v>
      </c>
      <c r="AP28" s="13"/>
      <c r="AQ28" s="13"/>
      <c r="AR28" s="13"/>
      <c r="AS28" s="14"/>
      <c r="AT28" s="51">
        <f t="shared" si="7"/>
        <v>0</v>
      </c>
      <c r="AU28" s="13"/>
      <c r="AV28" s="13"/>
      <c r="AW28" s="13"/>
      <c r="AX28" s="14"/>
      <c r="AY28" s="51">
        <f t="shared" si="8"/>
        <v>0</v>
      </c>
      <c r="AZ28" s="13"/>
      <c r="BA28" s="13"/>
      <c r="BB28" s="13"/>
      <c r="BC28" s="14"/>
      <c r="BD28" s="51">
        <f t="shared" si="9"/>
        <v>0</v>
      </c>
      <c r="BE28" s="13"/>
      <c r="BF28" s="13"/>
      <c r="BG28" s="13"/>
      <c r="BH28" s="14"/>
      <c r="BI28" s="51">
        <f t="shared" si="10"/>
        <v>0</v>
      </c>
      <c r="BJ28" s="15">
        <f t="shared" si="11"/>
        <v>0</v>
      </c>
      <c r="BK28" s="56"/>
      <c r="BL28" s="50">
        <f t="shared" si="12"/>
        <v>0</v>
      </c>
      <c r="BM28" s="17">
        <f t="shared" si="13"/>
        <v>0</v>
      </c>
    </row>
    <row r="29" spans="1:65" ht="16.95" customHeight="1">
      <c r="A29" s="188">
        <v>22</v>
      </c>
      <c r="B29" s="249" t="s">
        <v>63</v>
      </c>
      <c r="C29" s="250" t="s">
        <v>199</v>
      </c>
      <c r="D29" s="250" t="s">
        <v>200</v>
      </c>
      <c r="E29" s="47"/>
      <c r="F29" s="13"/>
      <c r="G29" s="13"/>
      <c r="H29" s="14"/>
      <c r="I29" s="28">
        <f t="shared" si="0"/>
        <v>0</v>
      </c>
      <c r="J29" s="13"/>
      <c r="K29" s="13"/>
      <c r="L29" s="13"/>
      <c r="M29" s="14"/>
      <c r="N29" s="51">
        <f t="shared" si="1"/>
        <v>0</v>
      </c>
      <c r="O29" s="13"/>
      <c r="P29" s="13"/>
      <c r="Q29" s="13"/>
      <c r="R29" s="14"/>
      <c r="S29" s="28">
        <f t="shared" si="2"/>
        <v>0</v>
      </c>
      <c r="T29" s="13"/>
      <c r="U29" s="13"/>
      <c r="V29" s="13"/>
      <c r="W29" s="14"/>
      <c r="X29" s="28">
        <f t="shared" si="3"/>
        <v>0</v>
      </c>
      <c r="Y29" s="13"/>
      <c r="Z29" s="13"/>
      <c r="AA29" s="13"/>
      <c r="AB29" s="14"/>
      <c r="AC29" s="51">
        <f t="shared" si="4"/>
        <v>0</v>
      </c>
      <c r="AD29" s="16">
        <f t="shared" si="5"/>
        <v>0</v>
      </c>
      <c r="AE29" s="53"/>
      <c r="AF29" s="15"/>
      <c r="AG29" s="22">
        <v>22</v>
      </c>
      <c r="AH29" s="20" t="s">
        <v>25</v>
      </c>
      <c r="AI29" s="250" t="s">
        <v>199</v>
      </c>
      <c r="AJ29" s="250" t="s">
        <v>200</v>
      </c>
      <c r="AK29" s="13"/>
      <c r="AL29" s="13"/>
      <c r="AM29" s="13"/>
      <c r="AN29" s="14"/>
      <c r="AO29" s="51">
        <f t="shared" si="6"/>
        <v>0</v>
      </c>
      <c r="AP29" s="13"/>
      <c r="AQ29" s="13"/>
      <c r="AR29" s="13"/>
      <c r="AS29" s="14"/>
      <c r="AT29" s="51">
        <f t="shared" si="7"/>
        <v>0</v>
      </c>
      <c r="AU29" s="13"/>
      <c r="AV29" s="13"/>
      <c r="AW29" s="13"/>
      <c r="AX29" s="14"/>
      <c r="AY29" s="51">
        <f t="shared" si="8"/>
        <v>0</v>
      </c>
      <c r="AZ29" s="13"/>
      <c r="BA29" s="13"/>
      <c r="BB29" s="13"/>
      <c r="BC29" s="14"/>
      <c r="BD29" s="51">
        <f t="shared" si="9"/>
        <v>0</v>
      </c>
      <c r="BE29" s="13"/>
      <c r="BF29" s="13"/>
      <c r="BG29" s="13"/>
      <c r="BH29" s="14"/>
      <c r="BI29" s="51">
        <f t="shared" si="10"/>
        <v>0</v>
      </c>
      <c r="BJ29" s="15">
        <f t="shared" si="11"/>
        <v>0</v>
      </c>
      <c r="BK29" s="56"/>
      <c r="BL29" s="50">
        <f t="shared" si="12"/>
        <v>0</v>
      </c>
      <c r="BM29" s="17">
        <f t="shared" si="13"/>
        <v>0</v>
      </c>
    </row>
    <row r="30" spans="1:65" ht="16.95" customHeight="1">
      <c r="A30" s="188">
        <v>23</v>
      </c>
      <c r="B30" s="251" t="s">
        <v>63</v>
      </c>
      <c r="C30" s="250" t="s">
        <v>201</v>
      </c>
      <c r="D30" s="250" t="s">
        <v>202</v>
      </c>
      <c r="E30" s="48"/>
      <c r="F30" s="23"/>
      <c r="G30" s="23"/>
      <c r="H30" s="23"/>
      <c r="I30" s="28">
        <f t="shared" si="0"/>
        <v>0</v>
      </c>
      <c r="J30" s="23"/>
      <c r="K30" s="23"/>
      <c r="L30" s="23"/>
      <c r="M30" s="23"/>
      <c r="N30" s="51">
        <f t="shared" si="1"/>
        <v>0</v>
      </c>
      <c r="O30" s="23"/>
      <c r="P30" s="23"/>
      <c r="Q30" s="23"/>
      <c r="R30" s="23"/>
      <c r="S30" s="28">
        <f t="shared" si="2"/>
        <v>0</v>
      </c>
      <c r="T30" s="23"/>
      <c r="U30" s="23"/>
      <c r="V30" s="23"/>
      <c r="W30" s="23"/>
      <c r="X30" s="28">
        <f t="shared" si="3"/>
        <v>0</v>
      </c>
      <c r="Y30" s="23"/>
      <c r="Z30" s="23"/>
      <c r="AA30" s="23"/>
      <c r="AB30" s="23"/>
      <c r="AC30" s="51">
        <f t="shared" si="4"/>
        <v>0</v>
      </c>
      <c r="AD30" s="16">
        <f t="shared" si="5"/>
        <v>0</v>
      </c>
      <c r="AE30" s="54"/>
      <c r="AF30" s="23"/>
      <c r="AG30" s="22">
        <v>23</v>
      </c>
      <c r="AH30" s="20" t="s">
        <v>25</v>
      </c>
      <c r="AI30" s="250" t="s">
        <v>201</v>
      </c>
      <c r="AJ30" s="250" t="s">
        <v>202</v>
      </c>
      <c r="AK30" s="23"/>
      <c r="AL30" s="23"/>
      <c r="AM30" s="23"/>
      <c r="AN30" s="23"/>
      <c r="AO30" s="51">
        <f t="shared" si="6"/>
        <v>0</v>
      </c>
      <c r="AP30" s="23"/>
      <c r="AQ30" s="23"/>
      <c r="AR30" s="23"/>
      <c r="AS30" s="23"/>
      <c r="AT30" s="51">
        <f t="shared" si="7"/>
        <v>0</v>
      </c>
      <c r="AU30" s="23"/>
      <c r="AV30" s="23"/>
      <c r="AW30" s="23"/>
      <c r="AX30" s="23"/>
      <c r="AY30" s="51">
        <f t="shared" si="8"/>
        <v>0</v>
      </c>
      <c r="AZ30" s="23"/>
      <c r="BA30" s="23"/>
      <c r="BB30" s="23"/>
      <c r="BC30" s="23"/>
      <c r="BD30" s="51">
        <f t="shared" si="9"/>
        <v>0</v>
      </c>
      <c r="BE30" s="23"/>
      <c r="BF30" s="23"/>
      <c r="BG30" s="23"/>
      <c r="BH30" s="23"/>
      <c r="BI30" s="51">
        <f t="shared" si="10"/>
        <v>0</v>
      </c>
      <c r="BJ30" s="15">
        <f t="shared" si="11"/>
        <v>0</v>
      </c>
      <c r="BK30" s="57"/>
      <c r="BL30" s="50">
        <f t="shared" si="12"/>
        <v>0</v>
      </c>
      <c r="BM30" s="17">
        <f t="shared" si="13"/>
        <v>0</v>
      </c>
    </row>
    <row r="31" spans="1:65" ht="16.95" customHeight="1">
      <c r="A31" s="188">
        <v>24</v>
      </c>
      <c r="B31" s="251" t="s">
        <v>63</v>
      </c>
      <c r="C31" s="250" t="s">
        <v>204</v>
      </c>
      <c r="D31" s="250" t="s">
        <v>29</v>
      </c>
      <c r="E31" s="48"/>
      <c r="F31" s="23"/>
      <c r="G31" s="23"/>
      <c r="H31" s="23"/>
      <c r="I31" s="28">
        <f t="shared" si="0"/>
        <v>0</v>
      </c>
      <c r="J31" s="23"/>
      <c r="K31" s="23"/>
      <c r="L31" s="23"/>
      <c r="M31" s="23"/>
      <c r="N31" s="51">
        <f t="shared" si="1"/>
        <v>0</v>
      </c>
      <c r="O31" s="23"/>
      <c r="P31" s="23"/>
      <c r="Q31" s="23"/>
      <c r="R31" s="23"/>
      <c r="S31" s="28">
        <f t="shared" si="2"/>
        <v>0</v>
      </c>
      <c r="T31" s="23"/>
      <c r="U31" s="23"/>
      <c r="V31" s="23"/>
      <c r="W31" s="23"/>
      <c r="X31" s="28">
        <f t="shared" si="3"/>
        <v>0</v>
      </c>
      <c r="Y31" s="23"/>
      <c r="Z31" s="23"/>
      <c r="AA31" s="23"/>
      <c r="AB31" s="23"/>
      <c r="AC31" s="51">
        <f t="shared" si="4"/>
        <v>0</v>
      </c>
      <c r="AD31" s="16">
        <f t="shared" si="5"/>
        <v>0</v>
      </c>
      <c r="AE31" s="54"/>
      <c r="AF31" s="23"/>
      <c r="AG31" s="22">
        <v>24</v>
      </c>
      <c r="AH31" s="20" t="s">
        <v>25</v>
      </c>
      <c r="AI31" s="250" t="s">
        <v>204</v>
      </c>
      <c r="AJ31" s="250" t="s">
        <v>29</v>
      </c>
      <c r="AK31" s="23"/>
      <c r="AL31" s="23"/>
      <c r="AM31" s="23"/>
      <c r="AN31" s="23"/>
      <c r="AO31" s="51">
        <f t="shared" si="6"/>
        <v>0</v>
      </c>
      <c r="AP31" s="23"/>
      <c r="AQ31" s="23"/>
      <c r="AR31" s="23"/>
      <c r="AS31" s="23"/>
      <c r="AT31" s="51">
        <f t="shared" si="7"/>
        <v>0</v>
      </c>
      <c r="AU31" s="23"/>
      <c r="AV31" s="23"/>
      <c r="AW31" s="23"/>
      <c r="AX31" s="23"/>
      <c r="AY31" s="51">
        <f t="shared" si="8"/>
        <v>0</v>
      </c>
      <c r="AZ31" s="23"/>
      <c r="BA31" s="23"/>
      <c r="BB31" s="23"/>
      <c r="BC31" s="23"/>
      <c r="BD31" s="51">
        <f t="shared" si="9"/>
        <v>0</v>
      </c>
      <c r="BE31" s="23"/>
      <c r="BF31" s="23"/>
      <c r="BG31" s="23"/>
      <c r="BH31" s="23"/>
      <c r="BI31" s="51">
        <f t="shared" si="10"/>
        <v>0</v>
      </c>
      <c r="BJ31" s="15">
        <f t="shared" si="11"/>
        <v>0</v>
      </c>
      <c r="BK31" s="57"/>
      <c r="BL31" s="50">
        <f t="shared" si="12"/>
        <v>0</v>
      </c>
      <c r="BM31" s="17">
        <f t="shared" si="13"/>
        <v>0</v>
      </c>
    </row>
    <row r="32" spans="1:65" ht="16.95" customHeight="1">
      <c r="A32" s="188">
        <v>25</v>
      </c>
      <c r="B32" s="251" t="s">
        <v>63</v>
      </c>
      <c r="C32" s="250" t="s">
        <v>205</v>
      </c>
      <c r="D32" s="250" t="s">
        <v>206</v>
      </c>
      <c r="E32" s="48"/>
      <c r="F32" s="23"/>
      <c r="G32" s="23"/>
      <c r="H32" s="23"/>
      <c r="I32" s="28">
        <f t="shared" si="0"/>
        <v>0</v>
      </c>
      <c r="J32" s="23"/>
      <c r="K32" s="23"/>
      <c r="L32" s="23"/>
      <c r="M32" s="23"/>
      <c r="N32" s="51">
        <f t="shared" si="1"/>
        <v>0</v>
      </c>
      <c r="O32" s="23"/>
      <c r="P32" s="23"/>
      <c r="Q32" s="23"/>
      <c r="R32" s="23"/>
      <c r="S32" s="28">
        <f t="shared" si="2"/>
        <v>0</v>
      </c>
      <c r="T32" s="23"/>
      <c r="U32" s="23"/>
      <c r="V32" s="23"/>
      <c r="W32" s="23"/>
      <c r="X32" s="28">
        <f t="shared" si="3"/>
        <v>0</v>
      </c>
      <c r="Y32" s="23"/>
      <c r="Z32" s="23"/>
      <c r="AA32" s="23"/>
      <c r="AB32" s="23"/>
      <c r="AC32" s="51">
        <f t="shared" si="4"/>
        <v>0</v>
      </c>
      <c r="AD32" s="16">
        <f t="shared" si="5"/>
        <v>0</v>
      </c>
      <c r="AE32" s="54"/>
      <c r="AF32" s="23"/>
      <c r="AG32" s="22">
        <v>25</v>
      </c>
      <c r="AH32" s="20" t="s">
        <v>25</v>
      </c>
      <c r="AI32" s="250" t="s">
        <v>205</v>
      </c>
      <c r="AJ32" s="250" t="s">
        <v>206</v>
      </c>
      <c r="AK32" s="23"/>
      <c r="AL32" s="23"/>
      <c r="AM32" s="23"/>
      <c r="AN32" s="23"/>
      <c r="AO32" s="51">
        <f t="shared" si="6"/>
        <v>0</v>
      </c>
      <c r="AP32" s="23"/>
      <c r="AQ32" s="23"/>
      <c r="AR32" s="23"/>
      <c r="AS32" s="23"/>
      <c r="AT32" s="51">
        <f t="shared" si="7"/>
        <v>0</v>
      </c>
      <c r="AU32" s="23"/>
      <c r="AV32" s="23"/>
      <c r="AW32" s="23"/>
      <c r="AX32" s="23"/>
      <c r="AY32" s="51">
        <f t="shared" si="8"/>
        <v>0</v>
      </c>
      <c r="AZ32" s="23"/>
      <c r="BA32" s="23"/>
      <c r="BB32" s="23"/>
      <c r="BC32" s="23"/>
      <c r="BD32" s="51">
        <f t="shared" si="9"/>
        <v>0</v>
      </c>
      <c r="BE32" s="23"/>
      <c r="BF32" s="23"/>
      <c r="BG32" s="23"/>
      <c r="BH32" s="23"/>
      <c r="BI32" s="51">
        <f t="shared" si="10"/>
        <v>0</v>
      </c>
      <c r="BJ32" s="15">
        <f t="shared" si="11"/>
        <v>0</v>
      </c>
      <c r="BK32" s="57"/>
      <c r="BL32" s="50">
        <f t="shared" si="12"/>
        <v>0</v>
      </c>
      <c r="BM32" s="17">
        <f t="shared" si="13"/>
        <v>0</v>
      </c>
    </row>
    <row r="33" spans="1:65" ht="16.95" customHeight="1">
      <c r="A33" s="188">
        <v>26</v>
      </c>
      <c r="B33" s="251" t="s">
        <v>63</v>
      </c>
      <c r="C33" s="250" t="s">
        <v>205</v>
      </c>
      <c r="D33" s="250" t="s">
        <v>207</v>
      </c>
      <c r="E33" s="48"/>
      <c r="F33" s="23"/>
      <c r="G33" s="23"/>
      <c r="H33" s="23"/>
      <c r="I33" s="28">
        <f t="shared" si="0"/>
        <v>0</v>
      </c>
      <c r="J33" s="23"/>
      <c r="K33" s="23"/>
      <c r="L33" s="23"/>
      <c r="M33" s="23"/>
      <c r="N33" s="51">
        <f t="shared" si="1"/>
        <v>0</v>
      </c>
      <c r="O33" s="23"/>
      <c r="P33" s="23"/>
      <c r="Q33" s="23"/>
      <c r="R33" s="23"/>
      <c r="S33" s="28">
        <f t="shared" si="2"/>
        <v>0</v>
      </c>
      <c r="T33" s="23"/>
      <c r="U33" s="23"/>
      <c r="V33" s="23"/>
      <c r="W33" s="23"/>
      <c r="X33" s="28">
        <f t="shared" si="3"/>
        <v>0</v>
      </c>
      <c r="Y33" s="23"/>
      <c r="Z33" s="23"/>
      <c r="AA33" s="23"/>
      <c r="AB33" s="23"/>
      <c r="AC33" s="51">
        <f t="shared" si="4"/>
        <v>0</v>
      </c>
      <c r="AD33" s="16">
        <f t="shared" si="5"/>
        <v>0</v>
      </c>
      <c r="AE33" s="54"/>
      <c r="AF33" s="23"/>
      <c r="AG33" s="22">
        <v>26</v>
      </c>
      <c r="AH33" s="20" t="s">
        <v>25</v>
      </c>
      <c r="AI33" s="250" t="s">
        <v>205</v>
      </c>
      <c r="AJ33" s="250" t="s">
        <v>207</v>
      </c>
      <c r="AK33" s="23"/>
      <c r="AL33" s="23"/>
      <c r="AM33" s="23"/>
      <c r="AN33" s="23"/>
      <c r="AO33" s="51">
        <f t="shared" si="6"/>
        <v>0</v>
      </c>
      <c r="AP33" s="23"/>
      <c r="AQ33" s="23"/>
      <c r="AR33" s="23"/>
      <c r="AS33" s="23"/>
      <c r="AT33" s="51">
        <f t="shared" si="7"/>
        <v>0</v>
      </c>
      <c r="AU33" s="23"/>
      <c r="AV33" s="23"/>
      <c r="AW33" s="23"/>
      <c r="AX33" s="23"/>
      <c r="AY33" s="51">
        <f t="shared" si="8"/>
        <v>0</v>
      </c>
      <c r="AZ33" s="23"/>
      <c r="BA33" s="23"/>
      <c r="BB33" s="23"/>
      <c r="BC33" s="23"/>
      <c r="BD33" s="51">
        <f t="shared" si="9"/>
        <v>0</v>
      </c>
      <c r="BE33" s="23"/>
      <c r="BF33" s="23"/>
      <c r="BG33" s="23"/>
      <c r="BH33" s="23"/>
      <c r="BI33" s="51">
        <f t="shared" si="10"/>
        <v>0</v>
      </c>
      <c r="BJ33" s="15">
        <f t="shared" si="11"/>
        <v>0</v>
      </c>
      <c r="BK33" s="57"/>
      <c r="BL33" s="50">
        <f t="shared" si="12"/>
        <v>0</v>
      </c>
      <c r="BM33" s="17">
        <f t="shared" si="13"/>
        <v>0</v>
      </c>
    </row>
    <row r="34" spans="1:65" ht="16.95" customHeight="1">
      <c r="A34" s="188">
        <v>27</v>
      </c>
      <c r="B34" s="250" t="s">
        <v>46</v>
      </c>
      <c r="C34" s="250" t="s">
        <v>162</v>
      </c>
      <c r="D34" s="250" t="s">
        <v>254</v>
      </c>
      <c r="E34" s="48"/>
      <c r="F34" s="23"/>
      <c r="G34" s="23"/>
      <c r="H34" s="23"/>
      <c r="I34" s="28">
        <f t="shared" si="0"/>
        <v>0</v>
      </c>
      <c r="J34" s="23"/>
      <c r="K34" s="23"/>
      <c r="L34" s="23"/>
      <c r="M34" s="23"/>
      <c r="N34" s="51">
        <f t="shared" si="1"/>
        <v>0</v>
      </c>
      <c r="O34" s="23"/>
      <c r="P34" s="23"/>
      <c r="Q34" s="23"/>
      <c r="R34" s="23"/>
      <c r="S34" s="28">
        <f t="shared" si="2"/>
        <v>0</v>
      </c>
      <c r="T34" s="23"/>
      <c r="U34" s="23"/>
      <c r="V34" s="23"/>
      <c r="W34" s="23"/>
      <c r="X34" s="28">
        <f t="shared" si="3"/>
        <v>0</v>
      </c>
      <c r="Y34" s="23"/>
      <c r="Z34" s="23"/>
      <c r="AA34" s="23"/>
      <c r="AB34" s="23"/>
      <c r="AC34" s="51">
        <f t="shared" si="4"/>
        <v>0</v>
      </c>
      <c r="AD34" s="16">
        <f t="shared" si="5"/>
        <v>0</v>
      </c>
      <c r="AE34" s="54"/>
      <c r="AF34" s="23"/>
      <c r="AG34" s="22">
        <v>27</v>
      </c>
      <c r="AH34" s="20" t="s">
        <v>25</v>
      </c>
      <c r="AI34" s="250" t="s">
        <v>162</v>
      </c>
      <c r="AJ34" s="250" t="s">
        <v>254</v>
      </c>
      <c r="AK34" s="23"/>
      <c r="AL34" s="23"/>
      <c r="AM34" s="23"/>
      <c r="AN34" s="23"/>
      <c r="AO34" s="51">
        <f t="shared" si="6"/>
        <v>0</v>
      </c>
      <c r="AP34" s="23"/>
      <c r="AQ34" s="23"/>
      <c r="AR34" s="23"/>
      <c r="AS34" s="23"/>
      <c r="AT34" s="51">
        <f t="shared" si="7"/>
        <v>0</v>
      </c>
      <c r="AU34" s="23"/>
      <c r="AV34" s="23"/>
      <c r="AW34" s="23"/>
      <c r="AX34" s="23"/>
      <c r="AY34" s="51">
        <f t="shared" si="8"/>
        <v>0</v>
      </c>
      <c r="AZ34" s="23"/>
      <c r="BA34" s="23"/>
      <c r="BB34" s="23"/>
      <c r="BC34" s="23"/>
      <c r="BD34" s="51">
        <f t="shared" si="9"/>
        <v>0</v>
      </c>
      <c r="BE34" s="23"/>
      <c r="BF34" s="23"/>
      <c r="BG34" s="23"/>
      <c r="BH34" s="23"/>
      <c r="BI34" s="51">
        <f t="shared" si="10"/>
        <v>0</v>
      </c>
      <c r="BJ34" s="15">
        <f t="shared" si="11"/>
        <v>0</v>
      </c>
      <c r="BK34" s="57"/>
      <c r="BL34" s="50">
        <f t="shared" si="12"/>
        <v>0</v>
      </c>
      <c r="BM34" s="17">
        <f t="shared" si="13"/>
        <v>0</v>
      </c>
    </row>
    <row r="35" spans="1:65" ht="16.95" customHeight="1">
      <c r="A35" s="188">
        <v>28</v>
      </c>
      <c r="B35" s="251" t="s">
        <v>46</v>
      </c>
      <c r="C35" s="250" t="s">
        <v>111</v>
      </c>
      <c r="D35" s="250" t="s">
        <v>112</v>
      </c>
      <c r="E35" s="48"/>
      <c r="F35" s="23"/>
      <c r="G35" s="23"/>
      <c r="H35" s="23"/>
      <c r="I35" s="28">
        <f t="shared" si="0"/>
        <v>0</v>
      </c>
      <c r="J35" s="23"/>
      <c r="K35" s="23"/>
      <c r="L35" s="23"/>
      <c r="M35" s="23"/>
      <c r="N35" s="51">
        <f t="shared" si="1"/>
        <v>0</v>
      </c>
      <c r="O35" s="23"/>
      <c r="P35" s="23"/>
      <c r="Q35" s="23"/>
      <c r="R35" s="23"/>
      <c r="S35" s="28">
        <f t="shared" si="2"/>
        <v>0</v>
      </c>
      <c r="T35" s="23"/>
      <c r="U35" s="23"/>
      <c r="V35" s="23"/>
      <c r="W35" s="23"/>
      <c r="X35" s="28">
        <f t="shared" si="3"/>
        <v>0</v>
      </c>
      <c r="Y35" s="23"/>
      <c r="Z35" s="23"/>
      <c r="AA35" s="23"/>
      <c r="AB35" s="23"/>
      <c r="AC35" s="51">
        <f t="shared" si="4"/>
        <v>0</v>
      </c>
      <c r="AD35" s="16">
        <f t="shared" si="5"/>
        <v>0</v>
      </c>
      <c r="AE35" s="54"/>
      <c r="AF35" s="23"/>
      <c r="AG35" s="22">
        <v>28</v>
      </c>
      <c r="AH35" s="20" t="s">
        <v>25</v>
      </c>
      <c r="AI35" s="250" t="s">
        <v>111</v>
      </c>
      <c r="AJ35" s="250" t="s">
        <v>112</v>
      </c>
      <c r="AK35" s="23"/>
      <c r="AL35" s="23"/>
      <c r="AM35" s="23"/>
      <c r="AN35" s="23"/>
      <c r="AO35" s="51">
        <f t="shared" si="6"/>
        <v>0</v>
      </c>
      <c r="AP35" s="23"/>
      <c r="AQ35" s="23"/>
      <c r="AR35" s="23"/>
      <c r="AS35" s="23"/>
      <c r="AT35" s="51">
        <f t="shared" si="7"/>
        <v>0</v>
      </c>
      <c r="AU35" s="23"/>
      <c r="AV35" s="23"/>
      <c r="AW35" s="23"/>
      <c r="AX35" s="23"/>
      <c r="AY35" s="51">
        <f t="shared" si="8"/>
        <v>0</v>
      </c>
      <c r="AZ35" s="23"/>
      <c r="BA35" s="23"/>
      <c r="BB35" s="23"/>
      <c r="BC35" s="23"/>
      <c r="BD35" s="51">
        <f t="shared" si="9"/>
        <v>0</v>
      </c>
      <c r="BE35" s="23"/>
      <c r="BF35" s="23"/>
      <c r="BG35" s="23"/>
      <c r="BH35" s="23"/>
      <c r="BI35" s="51">
        <f t="shared" si="10"/>
        <v>0</v>
      </c>
      <c r="BJ35" s="15">
        <f t="shared" si="11"/>
        <v>0</v>
      </c>
      <c r="BK35" s="57"/>
      <c r="BL35" s="50">
        <f t="shared" si="12"/>
        <v>0</v>
      </c>
      <c r="BM35" s="17">
        <f t="shared" si="13"/>
        <v>0</v>
      </c>
    </row>
    <row r="36" spans="1:65" ht="16.95" customHeight="1">
      <c r="A36" s="188">
        <v>29</v>
      </c>
      <c r="B36" s="251" t="s">
        <v>46</v>
      </c>
      <c r="C36" s="250" t="s">
        <v>41</v>
      </c>
      <c r="D36" s="250" t="s">
        <v>29</v>
      </c>
      <c r="E36" s="48"/>
      <c r="F36" s="23"/>
      <c r="G36" s="23"/>
      <c r="H36" s="23"/>
      <c r="I36" s="28">
        <f t="shared" si="0"/>
        <v>0</v>
      </c>
      <c r="J36" s="23"/>
      <c r="K36" s="23"/>
      <c r="L36" s="23"/>
      <c r="M36" s="23"/>
      <c r="N36" s="51">
        <f t="shared" si="1"/>
        <v>0</v>
      </c>
      <c r="O36" s="23"/>
      <c r="P36" s="23"/>
      <c r="Q36" s="23"/>
      <c r="R36" s="23"/>
      <c r="S36" s="28">
        <f t="shared" si="2"/>
        <v>0</v>
      </c>
      <c r="T36" s="23"/>
      <c r="U36" s="23"/>
      <c r="V36" s="23"/>
      <c r="W36" s="23"/>
      <c r="X36" s="28">
        <f t="shared" si="3"/>
        <v>0</v>
      </c>
      <c r="Y36" s="23"/>
      <c r="Z36" s="23"/>
      <c r="AA36" s="23"/>
      <c r="AB36" s="23"/>
      <c r="AC36" s="51">
        <f t="shared" si="4"/>
        <v>0</v>
      </c>
      <c r="AD36" s="16">
        <f t="shared" si="5"/>
        <v>0</v>
      </c>
      <c r="AE36" s="54"/>
      <c r="AF36" s="23"/>
      <c r="AG36" s="22">
        <v>29</v>
      </c>
      <c r="AH36" s="20" t="s">
        <v>25</v>
      </c>
      <c r="AI36" s="250" t="s">
        <v>41</v>
      </c>
      <c r="AJ36" s="250" t="s">
        <v>29</v>
      </c>
      <c r="AK36" s="23"/>
      <c r="AL36" s="23"/>
      <c r="AM36" s="23"/>
      <c r="AN36" s="23"/>
      <c r="AO36" s="51">
        <f t="shared" si="6"/>
        <v>0</v>
      </c>
      <c r="AP36" s="23"/>
      <c r="AQ36" s="23"/>
      <c r="AR36" s="23"/>
      <c r="AS36" s="23"/>
      <c r="AT36" s="51">
        <f t="shared" si="7"/>
        <v>0</v>
      </c>
      <c r="AU36" s="23"/>
      <c r="AV36" s="23"/>
      <c r="AW36" s="23"/>
      <c r="AX36" s="23"/>
      <c r="AY36" s="51">
        <f t="shared" si="8"/>
        <v>0</v>
      </c>
      <c r="AZ36" s="23"/>
      <c r="BA36" s="23"/>
      <c r="BB36" s="23"/>
      <c r="BC36" s="23"/>
      <c r="BD36" s="51">
        <f t="shared" si="9"/>
        <v>0</v>
      </c>
      <c r="BE36" s="23"/>
      <c r="BF36" s="23"/>
      <c r="BG36" s="23"/>
      <c r="BH36" s="23"/>
      <c r="BI36" s="51">
        <f t="shared" si="10"/>
        <v>0</v>
      </c>
      <c r="BJ36" s="15">
        <f t="shared" si="11"/>
        <v>0</v>
      </c>
      <c r="BK36" s="57"/>
      <c r="BL36" s="50">
        <f t="shared" si="12"/>
        <v>0</v>
      </c>
      <c r="BM36" s="17">
        <f t="shared" si="13"/>
        <v>0</v>
      </c>
    </row>
    <row r="37" spans="1:65" ht="16.95" customHeight="1">
      <c r="A37" s="188">
        <v>30</v>
      </c>
      <c r="B37" s="251" t="s">
        <v>63</v>
      </c>
      <c r="C37" s="250" t="s">
        <v>235</v>
      </c>
      <c r="D37" s="250" t="s">
        <v>236</v>
      </c>
      <c r="E37" s="48"/>
      <c r="F37" s="23"/>
      <c r="G37" s="23"/>
      <c r="H37" s="23"/>
      <c r="I37" s="28">
        <f t="shared" si="0"/>
        <v>0</v>
      </c>
      <c r="J37" s="23"/>
      <c r="K37" s="23"/>
      <c r="L37" s="23"/>
      <c r="M37" s="23"/>
      <c r="N37" s="51">
        <f t="shared" si="1"/>
        <v>0</v>
      </c>
      <c r="O37" s="23"/>
      <c r="P37" s="23"/>
      <c r="Q37" s="23"/>
      <c r="R37" s="23"/>
      <c r="S37" s="28">
        <f t="shared" si="2"/>
        <v>0</v>
      </c>
      <c r="T37" s="23"/>
      <c r="U37" s="23"/>
      <c r="V37" s="23"/>
      <c r="W37" s="23"/>
      <c r="X37" s="28">
        <f t="shared" si="3"/>
        <v>0</v>
      </c>
      <c r="Y37" s="23"/>
      <c r="Z37" s="23"/>
      <c r="AA37" s="23"/>
      <c r="AB37" s="23"/>
      <c r="AC37" s="51">
        <f t="shared" si="4"/>
        <v>0</v>
      </c>
      <c r="AD37" s="16">
        <f t="shared" si="5"/>
        <v>0</v>
      </c>
      <c r="AE37" s="54"/>
      <c r="AF37" s="23"/>
      <c r="AG37" s="22">
        <v>30</v>
      </c>
      <c r="AH37" s="20" t="s">
        <v>24</v>
      </c>
      <c r="AI37" s="250" t="s">
        <v>235</v>
      </c>
      <c r="AJ37" s="250" t="s">
        <v>236</v>
      </c>
      <c r="AK37" s="23"/>
      <c r="AL37" s="23"/>
      <c r="AM37" s="23"/>
      <c r="AN37" s="23"/>
      <c r="AO37" s="51">
        <f t="shared" si="6"/>
        <v>0</v>
      </c>
      <c r="AP37" s="23"/>
      <c r="AQ37" s="23"/>
      <c r="AR37" s="23"/>
      <c r="AS37" s="23"/>
      <c r="AT37" s="51">
        <f t="shared" si="7"/>
        <v>0</v>
      </c>
      <c r="AU37" s="23"/>
      <c r="AV37" s="23"/>
      <c r="AW37" s="23"/>
      <c r="AX37" s="23"/>
      <c r="AY37" s="51">
        <f t="shared" si="8"/>
        <v>0</v>
      </c>
      <c r="AZ37" s="23"/>
      <c r="BA37" s="23"/>
      <c r="BB37" s="23"/>
      <c r="BC37" s="23"/>
      <c r="BD37" s="51">
        <f t="shared" si="9"/>
        <v>0</v>
      </c>
      <c r="BE37" s="23"/>
      <c r="BF37" s="23"/>
      <c r="BG37" s="23"/>
      <c r="BH37" s="23"/>
      <c r="BI37" s="51">
        <f t="shared" si="10"/>
        <v>0</v>
      </c>
      <c r="BJ37" s="15">
        <f t="shared" si="11"/>
        <v>0</v>
      </c>
      <c r="BK37" s="57"/>
      <c r="BL37" s="50">
        <f t="shared" si="12"/>
        <v>0</v>
      </c>
      <c r="BM37" s="17">
        <f t="shared" si="13"/>
        <v>0</v>
      </c>
    </row>
    <row r="38" spans="1:65" ht="16.95" customHeight="1">
      <c r="A38" s="188">
        <v>31</v>
      </c>
      <c r="B38" s="251" t="s">
        <v>63</v>
      </c>
      <c r="C38" s="250" t="s">
        <v>314</v>
      </c>
      <c r="D38" s="250" t="s">
        <v>315</v>
      </c>
      <c r="E38" s="48"/>
      <c r="F38" s="23"/>
      <c r="G38" s="23"/>
      <c r="H38" s="23"/>
      <c r="I38" s="28">
        <f t="shared" si="0"/>
        <v>0</v>
      </c>
      <c r="J38" s="23"/>
      <c r="K38" s="23"/>
      <c r="L38" s="23"/>
      <c r="M38" s="23"/>
      <c r="N38" s="51">
        <f t="shared" si="1"/>
        <v>0</v>
      </c>
      <c r="O38" s="23"/>
      <c r="P38" s="23"/>
      <c r="Q38" s="23"/>
      <c r="R38" s="23"/>
      <c r="S38" s="28">
        <f t="shared" si="2"/>
        <v>0</v>
      </c>
      <c r="T38" s="23"/>
      <c r="U38" s="23"/>
      <c r="V38" s="23"/>
      <c r="W38" s="23"/>
      <c r="X38" s="28">
        <f t="shared" si="3"/>
        <v>0</v>
      </c>
      <c r="Y38" s="23"/>
      <c r="Z38" s="23"/>
      <c r="AA38" s="23"/>
      <c r="AB38" s="23"/>
      <c r="AC38" s="51">
        <f t="shared" si="4"/>
        <v>0</v>
      </c>
      <c r="AD38" s="16">
        <f t="shared" si="5"/>
        <v>0</v>
      </c>
      <c r="AE38" s="54"/>
      <c r="AF38" s="23"/>
      <c r="AG38" s="22">
        <v>31</v>
      </c>
      <c r="AH38" s="20" t="s">
        <v>25</v>
      </c>
      <c r="AI38" s="250" t="s">
        <v>314</v>
      </c>
      <c r="AJ38" s="250" t="s">
        <v>315</v>
      </c>
      <c r="AK38" s="23"/>
      <c r="AL38" s="23"/>
      <c r="AM38" s="23"/>
      <c r="AN38" s="23"/>
      <c r="AO38" s="51">
        <f t="shared" si="6"/>
        <v>0</v>
      </c>
      <c r="AP38" s="23"/>
      <c r="AQ38" s="23"/>
      <c r="AR38" s="23"/>
      <c r="AS38" s="23"/>
      <c r="AT38" s="51">
        <f t="shared" si="7"/>
        <v>0</v>
      </c>
      <c r="AU38" s="23"/>
      <c r="AV38" s="23"/>
      <c r="AW38" s="23"/>
      <c r="AX38" s="23"/>
      <c r="AY38" s="51">
        <f t="shared" si="8"/>
        <v>0</v>
      </c>
      <c r="AZ38" s="23"/>
      <c r="BA38" s="23"/>
      <c r="BB38" s="23"/>
      <c r="BC38" s="23"/>
      <c r="BD38" s="51">
        <f t="shared" si="9"/>
        <v>0</v>
      </c>
      <c r="BE38" s="23"/>
      <c r="BF38" s="23"/>
      <c r="BG38" s="23"/>
      <c r="BH38" s="23"/>
      <c r="BI38" s="51">
        <f t="shared" si="10"/>
        <v>0</v>
      </c>
      <c r="BJ38" s="15">
        <f t="shared" si="11"/>
        <v>0</v>
      </c>
      <c r="BK38" s="57"/>
      <c r="BL38" s="50">
        <f t="shared" si="12"/>
        <v>0</v>
      </c>
      <c r="BM38" s="17">
        <f t="shared" si="13"/>
        <v>0</v>
      </c>
    </row>
    <row r="39" spans="1:65" ht="16.95" customHeight="1">
      <c r="A39" s="188">
        <v>32</v>
      </c>
      <c r="B39" s="249" t="s">
        <v>46</v>
      </c>
      <c r="C39" s="250" t="s">
        <v>129</v>
      </c>
      <c r="D39" s="250" t="s">
        <v>130</v>
      </c>
      <c r="E39" s="48"/>
      <c r="F39" s="23"/>
      <c r="G39" s="23"/>
      <c r="H39" s="23"/>
      <c r="I39" s="28">
        <f t="shared" si="0"/>
        <v>0</v>
      </c>
      <c r="J39" s="23"/>
      <c r="K39" s="23"/>
      <c r="L39" s="23"/>
      <c r="M39" s="23"/>
      <c r="N39" s="51">
        <f t="shared" si="1"/>
        <v>0</v>
      </c>
      <c r="O39" s="23"/>
      <c r="P39" s="23"/>
      <c r="Q39" s="23"/>
      <c r="R39" s="23"/>
      <c r="S39" s="28">
        <f t="shared" si="2"/>
        <v>0</v>
      </c>
      <c r="T39" s="23"/>
      <c r="U39" s="23"/>
      <c r="V39" s="23"/>
      <c r="W39" s="23"/>
      <c r="X39" s="28">
        <f t="shared" si="3"/>
        <v>0</v>
      </c>
      <c r="Y39" s="23"/>
      <c r="Z39" s="23"/>
      <c r="AA39" s="23"/>
      <c r="AB39" s="23"/>
      <c r="AC39" s="51">
        <f t="shared" si="4"/>
        <v>0</v>
      </c>
      <c r="AD39" s="16">
        <f t="shared" si="5"/>
        <v>0</v>
      </c>
      <c r="AE39" s="54"/>
      <c r="AF39" s="23"/>
      <c r="AG39" s="22">
        <v>32</v>
      </c>
      <c r="AH39" s="20" t="s">
        <v>25</v>
      </c>
      <c r="AI39" s="250" t="s">
        <v>129</v>
      </c>
      <c r="AJ39" s="250" t="s">
        <v>130</v>
      </c>
      <c r="AK39" s="23"/>
      <c r="AL39" s="23"/>
      <c r="AM39" s="23"/>
      <c r="AN39" s="23"/>
      <c r="AO39" s="51">
        <f t="shared" si="6"/>
        <v>0</v>
      </c>
      <c r="AP39" s="23"/>
      <c r="AQ39" s="23"/>
      <c r="AR39" s="23"/>
      <c r="AS39" s="23"/>
      <c r="AT39" s="51">
        <f t="shared" si="7"/>
        <v>0</v>
      </c>
      <c r="AU39" s="23"/>
      <c r="AV39" s="23"/>
      <c r="AW39" s="23"/>
      <c r="AX39" s="23"/>
      <c r="AY39" s="51">
        <f t="shared" si="8"/>
        <v>0</v>
      </c>
      <c r="AZ39" s="23"/>
      <c r="BA39" s="23"/>
      <c r="BB39" s="23"/>
      <c r="BC39" s="23"/>
      <c r="BD39" s="51">
        <f t="shared" si="9"/>
        <v>0</v>
      </c>
      <c r="BE39" s="23"/>
      <c r="BF39" s="23"/>
      <c r="BG39" s="23"/>
      <c r="BH39" s="23"/>
      <c r="BI39" s="51">
        <f t="shared" si="10"/>
        <v>0</v>
      </c>
      <c r="BJ39" s="15">
        <f t="shared" si="11"/>
        <v>0</v>
      </c>
      <c r="BK39" s="57"/>
      <c r="BL39" s="50">
        <f t="shared" si="12"/>
        <v>0</v>
      </c>
      <c r="BM39" s="17">
        <f t="shared" si="13"/>
        <v>0</v>
      </c>
    </row>
    <row r="40" spans="1:65" ht="16.95" customHeight="1">
      <c r="A40" s="188">
        <v>33</v>
      </c>
      <c r="B40" s="249" t="s">
        <v>63</v>
      </c>
      <c r="C40" s="250" t="s">
        <v>418</v>
      </c>
      <c r="D40" s="250" t="s">
        <v>419</v>
      </c>
      <c r="E40" s="48"/>
      <c r="F40" s="23"/>
      <c r="G40" s="23"/>
      <c r="H40" s="23"/>
      <c r="I40" s="28">
        <f t="shared" si="0"/>
        <v>0</v>
      </c>
      <c r="J40" s="23"/>
      <c r="K40" s="23"/>
      <c r="L40" s="23"/>
      <c r="M40" s="23"/>
      <c r="N40" s="51">
        <f t="shared" si="1"/>
        <v>0</v>
      </c>
      <c r="O40" s="23"/>
      <c r="P40" s="23"/>
      <c r="Q40" s="23"/>
      <c r="R40" s="23"/>
      <c r="S40" s="28">
        <f t="shared" si="2"/>
        <v>0</v>
      </c>
      <c r="T40" s="23"/>
      <c r="U40" s="23"/>
      <c r="V40" s="23"/>
      <c r="W40" s="23"/>
      <c r="X40" s="28">
        <f t="shared" si="3"/>
        <v>0</v>
      </c>
      <c r="Y40" s="23"/>
      <c r="Z40" s="23"/>
      <c r="AA40" s="23"/>
      <c r="AB40" s="23"/>
      <c r="AC40" s="51">
        <f t="shared" si="4"/>
        <v>0</v>
      </c>
      <c r="AD40" s="16">
        <f t="shared" si="5"/>
        <v>0</v>
      </c>
      <c r="AE40" s="54"/>
      <c r="AF40" s="23"/>
      <c r="AG40" s="22">
        <v>33</v>
      </c>
      <c r="AH40" s="20" t="s">
        <v>25</v>
      </c>
      <c r="AI40" s="250" t="s">
        <v>418</v>
      </c>
      <c r="AJ40" s="250" t="s">
        <v>419</v>
      </c>
      <c r="AK40" s="23"/>
      <c r="AL40" s="23"/>
      <c r="AM40" s="23"/>
      <c r="AN40" s="23"/>
      <c r="AO40" s="51">
        <f t="shared" si="6"/>
        <v>0</v>
      </c>
      <c r="AP40" s="23"/>
      <c r="AQ40" s="23"/>
      <c r="AR40" s="23"/>
      <c r="AS40" s="23"/>
      <c r="AT40" s="51">
        <f t="shared" si="7"/>
        <v>0</v>
      </c>
      <c r="AU40" s="23"/>
      <c r="AV40" s="23"/>
      <c r="AW40" s="23"/>
      <c r="AX40" s="23"/>
      <c r="AY40" s="51">
        <f t="shared" si="8"/>
        <v>0</v>
      </c>
      <c r="AZ40" s="23"/>
      <c r="BA40" s="23"/>
      <c r="BB40" s="23"/>
      <c r="BC40" s="23"/>
      <c r="BD40" s="51">
        <f t="shared" si="9"/>
        <v>0</v>
      </c>
      <c r="BE40" s="23"/>
      <c r="BF40" s="23"/>
      <c r="BG40" s="23"/>
      <c r="BH40" s="23"/>
      <c r="BI40" s="51">
        <f t="shared" si="10"/>
        <v>0</v>
      </c>
      <c r="BJ40" s="15">
        <f t="shared" si="11"/>
        <v>0</v>
      </c>
      <c r="BK40" s="57"/>
      <c r="BL40" s="50">
        <f t="shared" si="12"/>
        <v>0</v>
      </c>
      <c r="BM40" s="17">
        <f t="shared" si="13"/>
        <v>0</v>
      </c>
    </row>
    <row r="41" spans="1:65" ht="16.95" customHeight="1">
      <c r="A41" s="188">
        <v>34</v>
      </c>
      <c r="B41" s="251" t="s">
        <v>63</v>
      </c>
      <c r="C41" s="250" t="s">
        <v>243</v>
      </c>
      <c r="D41" s="250" t="s">
        <v>23</v>
      </c>
      <c r="E41" s="48"/>
      <c r="F41" s="23"/>
      <c r="G41" s="23"/>
      <c r="H41" s="23"/>
      <c r="I41" s="28">
        <f t="shared" si="0"/>
        <v>0</v>
      </c>
      <c r="J41" s="23"/>
      <c r="K41" s="23"/>
      <c r="L41" s="23"/>
      <c r="M41" s="23"/>
      <c r="N41" s="51">
        <f t="shared" si="1"/>
        <v>0</v>
      </c>
      <c r="O41" s="23"/>
      <c r="P41" s="23"/>
      <c r="Q41" s="23"/>
      <c r="R41" s="23"/>
      <c r="S41" s="28">
        <f t="shared" si="2"/>
        <v>0</v>
      </c>
      <c r="T41" s="23"/>
      <c r="U41" s="23"/>
      <c r="V41" s="23"/>
      <c r="W41" s="23"/>
      <c r="X41" s="28">
        <f t="shared" si="3"/>
        <v>0</v>
      </c>
      <c r="Y41" s="23"/>
      <c r="Z41" s="23"/>
      <c r="AA41" s="23"/>
      <c r="AB41" s="23"/>
      <c r="AC41" s="51">
        <f t="shared" si="4"/>
        <v>0</v>
      </c>
      <c r="AD41" s="16">
        <f t="shared" si="5"/>
        <v>0</v>
      </c>
      <c r="AE41" s="54"/>
      <c r="AF41" s="23"/>
      <c r="AG41" s="22">
        <v>34</v>
      </c>
      <c r="AH41" s="20" t="s">
        <v>25</v>
      </c>
      <c r="AI41" s="250" t="s">
        <v>243</v>
      </c>
      <c r="AJ41" s="250" t="s">
        <v>23</v>
      </c>
      <c r="AK41" s="23"/>
      <c r="AL41" s="23"/>
      <c r="AM41" s="23"/>
      <c r="AN41" s="23"/>
      <c r="AO41" s="51">
        <f t="shared" si="6"/>
        <v>0</v>
      </c>
      <c r="AP41" s="23"/>
      <c r="AQ41" s="23"/>
      <c r="AR41" s="23"/>
      <c r="AS41" s="23"/>
      <c r="AT41" s="51">
        <f t="shared" si="7"/>
        <v>0</v>
      </c>
      <c r="AU41" s="23"/>
      <c r="AV41" s="23"/>
      <c r="AW41" s="23"/>
      <c r="AX41" s="23"/>
      <c r="AY41" s="51">
        <f t="shared" si="8"/>
        <v>0</v>
      </c>
      <c r="AZ41" s="23"/>
      <c r="BA41" s="23"/>
      <c r="BB41" s="23"/>
      <c r="BC41" s="23"/>
      <c r="BD41" s="51">
        <f t="shared" si="9"/>
        <v>0</v>
      </c>
      <c r="BE41" s="23"/>
      <c r="BF41" s="23"/>
      <c r="BG41" s="23"/>
      <c r="BH41" s="23"/>
      <c r="BI41" s="51">
        <f t="shared" si="10"/>
        <v>0</v>
      </c>
      <c r="BJ41" s="15">
        <f t="shared" si="11"/>
        <v>0</v>
      </c>
      <c r="BK41" s="57"/>
      <c r="BL41" s="50">
        <f t="shared" si="12"/>
        <v>0</v>
      </c>
      <c r="BM41" s="17">
        <f t="shared" si="13"/>
        <v>0</v>
      </c>
    </row>
    <row r="42" spans="1:65" ht="16.95" customHeight="1">
      <c r="A42" s="188">
        <v>35</v>
      </c>
      <c r="B42" s="251" t="s">
        <v>63</v>
      </c>
      <c r="C42" s="250" t="s">
        <v>248</v>
      </c>
      <c r="D42" s="250" t="s">
        <v>249</v>
      </c>
      <c r="E42" s="48"/>
      <c r="F42" s="23"/>
      <c r="G42" s="23"/>
      <c r="H42" s="23"/>
      <c r="I42" s="28">
        <f t="shared" si="0"/>
        <v>0</v>
      </c>
      <c r="J42" s="23"/>
      <c r="K42" s="23"/>
      <c r="L42" s="23"/>
      <c r="M42" s="23"/>
      <c r="N42" s="51">
        <f t="shared" si="1"/>
        <v>0</v>
      </c>
      <c r="O42" s="23"/>
      <c r="P42" s="23"/>
      <c r="Q42" s="23"/>
      <c r="R42" s="23"/>
      <c r="S42" s="28">
        <f t="shared" si="2"/>
        <v>0</v>
      </c>
      <c r="T42" s="23"/>
      <c r="U42" s="23"/>
      <c r="V42" s="23"/>
      <c r="W42" s="23"/>
      <c r="X42" s="28">
        <f t="shared" si="3"/>
        <v>0</v>
      </c>
      <c r="Y42" s="23"/>
      <c r="Z42" s="23"/>
      <c r="AA42" s="23"/>
      <c r="AB42" s="23"/>
      <c r="AC42" s="51">
        <f t="shared" si="4"/>
        <v>0</v>
      </c>
      <c r="AD42" s="16">
        <f t="shared" si="5"/>
        <v>0</v>
      </c>
      <c r="AE42" s="54"/>
      <c r="AF42" s="23"/>
      <c r="AG42" s="22">
        <v>35</v>
      </c>
      <c r="AH42" s="20" t="s">
        <v>25</v>
      </c>
      <c r="AI42" s="250" t="s">
        <v>248</v>
      </c>
      <c r="AJ42" s="250" t="s">
        <v>249</v>
      </c>
      <c r="AK42" s="23"/>
      <c r="AL42" s="23"/>
      <c r="AM42" s="23"/>
      <c r="AN42" s="23"/>
      <c r="AO42" s="51">
        <f t="shared" si="6"/>
        <v>0</v>
      </c>
      <c r="AP42" s="23"/>
      <c r="AQ42" s="23"/>
      <c r="AR42" s="23"/>
      <c r="AS42" s="23"/>
      <c r="AT42" s="51">
        <f t="shared" si="7"/>
        <v>0</v>
      </c>
      <c r="AU42" s="23"/>
      <c r="AV42" s="23"/>
      <c r="AW42" s="23"/>
      <c r="AX42" s="23"/>
      <c r="AY42" s="51">
        <f t="shared" si="8"/>
        <v>0</v>
      </c>
      <c r="AZ42" s="23"/>
      <c r="BA42" s="23"/>
      <c r="BB42" s="23"/>
      <c r="BC42" s="23"/>
      <c r="BD42" s="51">
        <f t="shared" si="9"/>
        <v>0</v>
      </c>
      <c r="BE42" s="23"/>
      <c r="BF42" s="23"/>
      <c r="BG42" s="23"/>
      <c r="BH42" s="23"/>
      <c r="BI42" s="51">
        <f t="shared" si="10"/>
        <v>0</v>
      </c>
      <c r="BJ42" s="15">
        <f t="shared" si="11"/>
        <v>0</v>
      </c>
      <c r="BK42" s="57"/>
      <c r="BL42" s="50">
        <f t="shared" si="12"/>
        <v>0</v>
      </c>
      <c r="BM42" s="17">
        <f t="shared" si="13"/>
        <v>0</v>
      </c>
    </row>
    <row r="43" spans="1:65" ht="16.95" customHeight="1">
      <c r="A43" s="188">
        <v>36</v>
      </c>
      <c r="B43" s="251" t="s">
        <v>46</v>
      </c>
      <c r="C43" s="250" t="s">
        <v>104</v>
      </c>
      <c r="D43" s="250" t="s">
        <v>31</v>
      </c>
      <c r="E43" s="48"/>
      <c r="F43" s="23"/>
      <c r="G43" s="23"/>
      <c r="H43" s="23"/>
      <c r="I43" s="28">
        <f t="shared" si="0"/>
        <v>0</v>
      </c>
      <c r="J43" s="23"/>
      <c r="K43" s="23"/>
      <c r="L43" s="23"/>
      <c r="M43" s="23"/>
      <c r="N43" s="51">
        <f t="shared" si="1"/>
        <v>0</v>
      </c>
      <c r="O43" s="23"/>
      <c r="P43" s="23"/>
      <c r="Q43" s="23"/>
      <c r="R43" s="23"/>
      <c r="S43" s="28">
        <f t="shared" si="2"/>
        <v>0</v>
      </c>
      <c r="T43" s="23"/>
      <c r="U43" s="23"/>
      <c r="V43" s="23"/>
      <c r="W43" s="23"/>
      <c r="X43" s="28">
        <f t="shared" si="3"/>
        <v>0</v>
      </c>
      <c r="Y43" s="23"/>
      <c r="Z43" s="23"/>
      <c r="AA43" s="23"/>
      <c r="AB43" s="23"/>
      <c r="AC43" s="51">
        <f t="shared" si="4"/>
        <v>0</v>
      </c>
      <c r="AD43" s="16">
        <f t="shared" si="5"/>
        <v>0</v>
      </c>
      <c r="AE43" s="54"/>
      <c r="AF43" s="23"/>
      <c r="AG43" s="22">
        <v>36</v>
      </c>
      <c r="AH43" s="20" t="s">
        <v>24</v>
      </c>
      <c r="AI43" s="250" t="s">
        <v>104</v>
      </c>
      <c r="AJ43" s="250" t="s">
        <v>31</v>
      </c>
      <c r="AK43" s="23"/>
      <c r="AL43" s="23"/>
      <c r="AM43" s="23"/>
      <c r="AN43" s="23"/>
      <c r="AO43" s="51">
        <f t="shared" si="6"/>
        <v>0</v>
      </c>
      <c r="AP43" s="23"/>
      <c r="AQ43" s="23"/>
      <c r="AR43" s="23"/>
      <c r="AS43" s="23"/>
      <c r="AT43" s="51">
        <f t="shared" si="7"/>
        <v>0</v>
      </c>
      <c r="AU43" s="23"/>
      <c r="AV43" s="23"/>
      <c r="AW43" s="23"/>
      <c r="AX43" s="23"/>
      <c r="AY43" s="51">
        <f t="shared" si="8"/>
        <v>0</v>
      </c>
      <c r="AZ43" s="23"/>
      <c r="BA43" s="23"/>
      <c r="BB43" s="23"/>
      <c r="BC43" s="23"/>
      <c r="BD43" s="51">
        <f t="shared" si="9"/>
        <v>0</v>
      </c>
      <c r="BE43" s="23"/>
      <c r="BF43" s="23"/>
      <c r="BG43" s="23"/>
      <c r="BH43" s="23"/>
      <c r="BI43" s="51">
        <f t="shared" si="10"/>
        <v>0</v>
      </c>
      <c r="BJ43" s="15">
        <f t="shared" si="11"/>
        <v>0</v>
      </c>
      <c r="BK43" s="57"/>
      <c r="BL43" s="50">
        <f t="shared" si="12"/>
        <v>0</v>
      </c>
      <c r="BM43" s="17">
        <f t="shared" si="13"/>
        <v>0</v>
      </c>
    </row>
    <row r="44" spans="1:65" ht="16.95" customHeight="1">
      <c r="A44" s="188">
        <v>37</v>
      </c>
      <c r="B44" s="45"/>
      <c r="C44" s="30"/>
      <c r="D44" s="30"/>
      <c r="E44" s="48"/>
      <c r="F44" s="23"/>
      <c r="G44" s="23"/>
      <c r="H44" s="23"/>
      <c r="I44" s="28">
        <f t="shared" si="0"/>
        <v>0</v>
      </c>
      <c r="J44" s="23"/>
      <c r="K44" s="23"/>
      <c r="L44" s="23"/>
      <c r="M44" s="23"/>
      <c r="N44" s="51">
        <f t="shared" si="1"/>
        <v>0</v>
      </c>
      <c r="O44" s="23"/>
      <c r="P44" s="23"/>
      <c r="Q44" s="23"/>
      <c r="R44" s="23"/>
      <c r="S44" s="28">
        <f t="shared" si="2"/>
        <v>0</v>
      </c>
      <c r="T44" s="23"/>
      <c r="U44" s="23"/>
      <c r="V44" s="23"/>
      <c r="W44" s="23"/>
      <c r="X44" s="28">
        <f t="shared" si="3"/>
        <v>0</v>
      </c>
      <c r="Y44" s="23"/>
      <c r="Z44" s="23"/>
      <c r="AA44" s="23"/>
      <c r="AB44" s="23"/>
      <c r="AC44" s="51">
        <f t="shared" si="4"/>
        <v>0</v>
      </c>
      <c r="AD44" s="16">
        <f t="shared" si="5"/>
        <v>0</v>
      </c>
      <c r="AE44" s="54"/>
      <c r="AF44" s="23"/>
      <c r="AG44" s="22">
        <v>37</v>
      </c>
      <c r="AH44" s="20"/>
      <c r="AI44" s="30"/>
      <c r="AJ44" s="30"/>
      <c r="AK44" s="23"/>
      <c r="AL44" s="23"/>
      <c r="AM44" s="23"/>
      <c r="AN44" s="23"/>
      <c r="AO44" s="51">
        <f t="shared" si="6"/>
        <v>0</v>
      </c>
      <c r="AP44" s="23"/>
      <c r="AQ44" s="23"/>
      <c r="AR44" s="23"/>
      <c r="AS44" s="23"/>
      <c r="AT44" s="51">
        <f t="shared" si="7"/>
        <v>0</v>
      </c>
      <c r="AU44" s="23"/>
      <c r="AV44" s="23"/>
      <c r="AW44" s="23"/>
      <c r="AX44" s="23"/>
      <c r="AY44" s="51">
        <f t="shared" si="8"/>
        <v>0</v>
      </c>
      <c r="AZ44" s="23"/>
      <c r="BA44" s="23"/>
      <c r="BB44" s="23"/>
      <c r="BC44" s="23"/>
      <c r="BD44" s="51">
        <f t="shared" si="9"/>
        <v>0</v>
      </c>
      <c r="BE44" s="23"/>
      <c r="BF44" s="23"/>
      <c r="BG44" s="23"/>
      <c r="BH44" s="23"/>
      <c r="BI44" s="51">
        <f t="shared" si="10"/>
        <v>0</v>
      </c>
      <c r="BJ44" s="15">
        <f t="shared" si="11"/>
        <v>0</v>
      </c>
      <c r="BK44" s="57"/>
      <c r="BL44" s="50">
        <f t="shared" si="12"/>
        <v>0</v>
      </c>
      <c r="BM44" s="17">
        <f t="shared" si="13"/>
        <v>0</v>
      </c>
    </row>
    <row r="45" spans="1:65" ht="16.95" customHeight="1">
      <c r="A45" s="188">
        <v>38</v>
      </c>
      <c r="B45" s="45"/>
      <c r="C45" s="30"/>
      <c r="D45" s="30"/>
      <c r="E45" s="23"/>
      <c r="F45" s="23"/>
      <c r="G45" s="23"/>
      <c r="H45" s="23"/>
      <c r="I45" s="28">
        <f t="shared" si="0"/>
        <v>0</v>
      </c>
      <c r="J45" s="23"/>
      <c r="K45" s="23"/>
      <c r="L45" s="23"/>
      <c r="M45" s="23"/>
      <c r="N45" s="51">
        <f t="shared" si="1"/>
        <v>0</v>
      </c>
      <c r="O45" s="23"/>
      <c r="P45" s="23"/>
      <c r="Q45" s="23"/>
      <c r="R45" s="23"/>
      <c r="S45" s="28">
        <f t="shared" si="2"/>
        <v>0</v>
      </c>
      <c r="T45" s="23"/>
      <c r="U45" s="23"/>
      <c r="V45" s="23"/>
      <c r="W45" s="23"/>
      <c r="X45" s="28">
        <f t="shared" si="3"/>
        <v>0</v>
      </c>
      <c r="Y45" s="23"/>
      <c r="Z45" s="23"/>
      <c r="AA45" s="23"/>
      <c r="AB45" s="23"/>
      <c r="AC45" s="51">
        <f t="shared" si="4"/>
        <v>0</v>
      </c>
      <c r="AD45" s="16">
        <f t="shared" si="5"/>
        <v>0</v>
      </c>
      <c r="AE45" s="54"/>
      <c r="AF45" s="23"/>
      <c r="AG45" s="22">
        <v>38</v>
      </c>
      <c r="AH45" s="49"/>
      <c r="AI45" s="30"/>
      <c r="AJ45" s="30"/>
      <c r="AK45" s="23"/>
      <c r="AL45" s="23"/>
      <c r="AM45" s="23"/>
      <c r="AN45" s="23"/>
      <c r="AO45" s="51">
        <f t="shared" si="6"/>
        <v>0</v>
      </c>
      <c r="AP45" s="23"/>
      <c r="AQ45" s="23"/>
      <c r="AR45" s="23"/>
      <c r="AS45" s="23"/>
      <c r="AT45" s="51">
        <f t="shared" si="7"/>
        <v>0</v>
      </c>
      <c r="AU45" s="23"/>
      <c r="AV45" s="23"/>
      <c r="AW45" s="23"/>
      <c r="AX45" s="23"/>
      <c r="AY45" s="51">
        <f t="shared" si="8"/>
        <v>0</v>
      </c>
      <c r="AZ45" s="23"/>
      <c r="BA45" s="23"/>
      <c r="BB45" s="23"/>
      <c r="BC45" s="23"/>
      <c r="BD45" s="51">
        <f t="shared" si="9"/>
        <v>0</v>
      </c>
      <c r="BE45" s="23"/>
      <c r="BF45" s="23"/>
      <c r="BG45" s="23"/>
      <c r="BH45" s="23"/>
      <c r="BI45" s="51">
        <f t="shared" si="10"/>
        <v>0</v>
      </c>
      <c r="BJ45" s="15">
        <f t="shared" si="11"/>
        <v>0</v>
      </c>
      <c r="BK45" s="57"/>
      <c r="BL45" s="50">
        <f t="shared" si="12"/>
        <v>0</v>
      </c>
      <c r="BM45" s="17">
        <f t="shared" si="13"/>
        <v>0</v>
      </c>
    </row>
    <row r="46" spans="1:65" ht="16.95" customHeight="1">
      <c r="A46" s="188">
        <v>39</v>
      </c>
      <c r="B46" s="46"/>
      <c r="C46" s="30"/>
      <c r="D46" s="30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190">
        <v>39</v>
      </c>
      <c r="AH46" s="49"/>
      <c r="AI46" s="30"/>
      <c r="AJ46" s="30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21"/>
      <c r="BL46" s="23"/>
      <c r="BM46" s="23"/>
    </row>
  </sheetData>
  <mergeCells count="25">
    <mergeCell ref="BK4:BK6"/>
    <mergeCell ref="BL4:BL6"/>
    <mergeCell ref="BM4:BM7"/>
    <mergeCell ref="E5:I5"/>
    <mergeCell ref="J5:N5"/>
    <mergeCell ref="O5:S5"/>
    <mergeCell ref="T5:X5"/>
    <mergeCell ref="A1:AI1"/>
    <mergeCell ref="AJ1:BM1"/>
    <mergeCell ref="A2:AI2"/>
    <mergeCell ref="AJ2:BM2"/>
    <mergeCell ref="A3:AI3"/>
    <mergeCell ref="AJ3:BM3"/>
    <mergeCell ref="BJ4:BJ5"/>
    <mergeCell ref="Y5:AC5"/>
    <mergeCell ref="AK5:AO5"/>
    <mergeCell ref="AP5:AT5"/>
    <mergeCell ref="E4:AC4"/>
    <mergeCell ref="AD4:AD5"/>
    <mergeCell ref="AE4:AE6"/>
    <mergeCell ref="AF4:AF6"/>
    <mergeCell ref="AK4:BI4"/>
    <mergeCell ref="AU5:AY5"/>
    <mergeCell ref="AZ5:BD5"/>
    <mergeCell ref="BE5:BI5"/>
  </mergeCells>
  <pageMargins left="0.23622047244094491" right="3.937007874015748E-2" top="0.74803149606299213" bottom="0.74803149606299213" header="0.31496062992125984" footer="0.31496062992125984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F91BE-C1FE-4D5D-BB48-2C792E6A75CA}">
  <dimension ref="A1:DE130"/>
  <sheetViews>
    <sheetView topLeftCell="A22" workbookViewId="0">
      <selection activeCell="BX7" sqref="BX7:CA42"/>
    </sheetView>
  </sheetViews>
  <sheetFormatPr defaultColWidth="9.109375" defaultRowHeight="21"/>
  <cols>
    <col min="1" max="1" width="3.5546875" style="58" customWidth="1"/>
    <col min="2" max="2" width="5.44140625" style="24" customWidth="1"/>
    <col min="3" max="3" width="6.88671875" style="1" customWidth="1"/>
    <col min="4" max="4" width="8.88671875" style="58" customWidth="1"/>
    <col min="5" max="5" width="8.44140625" style="58" customWidth="1"/>
    <col min="6" max="37" width="2" style="58" customWidth="1"/>
    <col min="38" max="38" width="2.88671875" style="58" customWidth="1"/>
    <col min="39" max="39" width="6.6640625" style="1" customWidth="1"/>
    <col min="40" max="40" width="7.33203125" style="1" customWidth="1"/>
    <col min="41" max="41" width="8.33203125" style="1" customWidth="1"/>
    <col min="42" max="42" width="9" style="1" customWidth="1"/>
    <col min="43" max="74" width="2" style="58" customWidth="1"/>
    <col min="75" max="75" width="2.88671875" style="58" customWidth="1"/>
    <col min="76" max="77" width="6.6640625" style="1" customWidth="1"/>
    <col min="78" max="78" width="8.88671875" style="58" customWidth="1"/>
    <col min="79" max="79" width="8.44140625" style="58" customWidth="1"/>
    <col min="80" max="95" width="2" style="58" customWidth="1"/>
    <col min="96" max="97" width="7.5546875" style="58" hidden="1" customWidth="1"/>
    <col min="98" max="98" width="9.44140625" style="58" hidden="1" customWidth="1"/>
    <col min="99" max="99" width="3.6640625" style="58" customWidth="1"/>
    <col min="100" max="100" width="4.88671875" style="58" customWidth="1"/>
    <col min="101" max="101" width="4.44140625" style="58" customWidth="1"/>
    <col min="102" max="109" width="2.44140625" style="58" customWidth="1"/>
    <col min="110" max="16384" width="9.109375" style="58"/>
  </cols>
  <sheetData>
    <row r="1" spans="1:109" ht="19.2" customHeight="1" thickBot="1">
      <c r="V1" s="59"/>
    </row>
    <row r="2" spans="1:109" ht="18" customHeight="1">
      <c r="A2" s="392" t="s">
        <v>259</v>
      </c>
      <c r="B2" s="396" t="s">
        <v>260</v>
      </c>
      <c r="C2" s="398" t="s">
        <v>261</v>
      </c>
      <c r="D2" s="398"/>
      <c r="E2" s="60" t="s">
        <v>262</v>
      </c>
      <c r="F2" s="400">
        <v>1</v>
      </c>
      <c r="G2" s="401"/>
      <c r="H2" s="401"/>
      <c r="I2" s="402"/>
      <c r="J2" s="401">
        <v>2</v>
      </c>
      <c r="K2" s="401"/>
      <c r="L2" s="401"/>
      <c r="M2" s="401"/>
      <c r="N2" s="400">
        <v>3</v>
      </c>
      <c r="O2" s="401"/>
      <c r="P2" s="401"/>
      <c r="Q2" s="402"/>
      <c r="R2" s="401">
        <v>4</v>
      </c>
      <c r="S2" s="401"/>
      <c r="T2" s="401"/>
      <c r="U2" s="401"/>
      <c r="V2" s="412">
        <v>5</v>
      </c>
      <c r="W2" s="401"/>
      <c r="X2" s="401"/>
      <c r="Y2" s="402"/>
      <c r="Z2" s="400">
        <v>6</v>
      </c>
      <c r="AA2" s="401"/>
      <c r="AB2" s="401"/>
      <c r="AC2" s="402"/>
      <c r="AD2" s="400">
        <v>7</v>
      </c>
      <c r="AE2" s="401"/>
      <c r="AF2" s="401"/>
      <c r="AG2" s="402"/>
      <c r="AH2" s="400">
        <v>8</v>
      </c>
      <c r="AI2" s="401"/>
      <c r="AJ2" s="401"/>
      <c r="AK2" s="402"/>
      <c r="AL2" s="392" t="s">
        <v>259</v>
      </c>
      <c r="AM2" s="448" t="s">
        <v>260</v>
      </c>
      <c r="AN2" s="444" t="s">
        <v>261</v>
      </c>
      <c r="AO2" s="398"/>
      <c r="AP2" s="60" t="s">
        <v>262</v>
      </c>
      <c r="AQ2" s="400">
        <v>9</v>
      </c>
      <c r="AR2" s="401"/>
      <c r="AS2" s="401"/>
      <c r="AT2" s="402"/>
      <c r="AU2" s="451">
        <v>10</v>
      </c>
      <c r="AV2" s="452"/>
      <c r="AW2" s="452"/>
      <c r="AX2" s="453"/>
      <c r="AY2" s="454">
        <v>11</v>
      </c>
      <c r="AZ2" s="452"/>
      <c r="BA2" s="452"/>
      <c r="BB2" s="455"/>
      <c r="BC2" s="401">
        <v>12</v>
      </c>
      <c r="BD2" s="401"/>
      <c r="BE2" s="401"/>
      <c r="BF2" s="401"/>
      <c r="BG2" s="400">
        <v>13</v>
      </c>
      <c r="BH2" s="401"/>
      <c r="BI2" s="401"/>
      <c r="BJ2" s="402"/>
      <c r="BK2" s="401">
        <v>14</v>
      </c>
      <c r="BL2" s="401"/>
      <c r="BM2" s="401"/>
      <c r="BN2" s="401"/>
      <c r="BO2" s="400">
        <v>15</v>
      </c>
      <c r="BP2" s="401"/>
      <c r="BQ2" s="401"/>
      <c r="BR2" s="401"/>
      <c r="BS2" s="415">
        <v>16</v>
      </c>
      <c r="BT2" s="416"/>
      <c r="BU2" s="416"/>
      <c r="BV2" s="417"/>
      <c r="BW2" s="392" t="s">
        <v>259</v>
      </c>
      <c r="BX2" s="418" t="s">
        <v>260</v>
      </c>
      <c r="BY2" s="444" t="s">
        <v>261</v>
      </c>
      <c r="BZ2" s="398"/>
      <c r="CA2" s="60" t="s">
        <v>262</v>
      </c>
      <c r="CB2" s="400">
        <v>17</v>
      </c>
      <c r="CC2" s="401"/>
      <c r="CD2" s="401"/>
      <c r="CE2" s="402"/>
      <c r="CF2" s="401">
        <v>18</v>
      </c>
      <c r="CG2" s="401"/>
      <c r="CH2" s="401"/>
      <c r="CI2" s="401"/>
      <c r="CJ2" s="400">
        <v>19</v>
      </c>
      <c r="CK2" s="401"/>
      <c r="CL2" s="401"/>
      <c r="CM2" s="402"/>
      <c r="CN2" s="401">
        <v>20</v>
      </c>
      <c r="CO2" s="401"/>
      <c r="CP2" s="401"/>
      <c r="CQ2" s="401"/>
      <c r="CR2" s="413" t="s">
        <v>263</v>
      </c>
      <c r="CS2" s="413"/>
      <c r="CT2" s="396" t="s">
        <v>264</v>
      </c>
      <c r="CU2" s="438" t="s">
        <v>265</v>
      </c>
      <c r="CV2" s="438" t="s">
        <v>266</v>
      </c>
      <c r="CW2" s="438" t="s">
        <v>267</v>
      </c>
      <c r="CX2" s="441" t="s">
        <v>268</v>
      </c>
      <c r="CY2" s="442"/>
      <c r="CZ2" s="442"/>
      <c r="DA2" s="443"/>
      <c r="DB2" s="441" t="s">
        <v>269</v>
      </c>
      <c r="DC2" s="442"/>
      <c r="DD2" s="442"/>
      <c r="DE2" s="443"/>
    </row>
    <row r="3" spans="1:109" ht="21" customHeight="1">
      <c r="A3" s="393"/>
      <c r="B3" s="397"/>
      <c r="C3" s="399"/>
      <c r="D3" s="399"/>
      <c r="E3" s="61" t="s">
        <v>270</v>
      </c>
      <c r="F3" s="403"/>
      <c r="G3" s="404"/>
      <c r="H3" s="404"/>
      <c r="I3" s="405"/>
      <c r="J3" s="403"/>
      <c r="K3" s="404"/>
      <c r="L3" s="404"/>
      <c r="M3" s="405"/>
      <c r="N3" s="403"/>
      <c r="O3" s="404"/>
      <c r="P3" s="404"/>
      <c r="Q3" s="405"/>
      <c r="R3" s="403"/>
      <c r="S3" s="404"/>
      <c r="T3" s="404"/>
      <c r="U3" s="405"/>
      <c r="V3" s="403"/>
      <c r="W3" s="404"/>
      <c r="X3" s="404"/>
      <c r="Y3" s="405"/>
      <c r="Z3" s="403"/>
      <c r="AA3" s="404"/>
      <c r="AB3" s="404"/>
      <c r="AC3" s="405"/>
      <c r="AD3" s="403"/>
      <c r="AE3" s="404"/>
      <c r="AF3" s="404"/>
      <c r="AG3" s="405"/>
      <c r="AH3" s="403"/>
      <c r="AI3" s="404"/>
      <c r="AJ3" s="404"/>
      <c r="AK3" s="405"/>
      <c r="AL3" s="393"/>
      <c r="AM3" s="449"/>
      <c r="AN3" s="445"/>
      <c r="AO3" s="399"/>
      <c r="AP3" s="61" t="s">
        <v>270</v>
      </c>
      <c r="AQ3" s="403"/>
      <c r="AR3" s="404"/>
      <c r="AS3" s="404"/>
      <c r="AT3" s="405"/>
      <c r="AU3" s="403"/>
      <c r="AV3" s="404"/>
      <c r="AW3" s="404"/>
      <c r="AX3" s="405"/>
      <c r="AY3" s="403"/>
      <c r="AZ3" s="404"/>
      <c r="BA3" s="404"/>
      <c r="BB3" s="405"/>
      <c r="BC3" s="403"/>
      <c r="BD3" s="404"/>
      <c r="BE3" s="404"/>
      <c r="BF3" s="405"/>
      <c r="BG3" s="403"/>
      <c r="BH3" s="404"/>
      <c r="BI3" s="404"/>
      <c r="BJ3" s="405"/>
      <c r="BK3" s="403"/>
      <c r="BL3" s="404"/>
      <c r="BM3" s="404"/>
      <c r="BN3" s="405"/>
      <c r="BO3" s="403"/>
      <c r="BP3" s="404"/>
      <c r="BQ3" s="404"/>
      <c r="BR3" s="405"/>
      <c r="BS3" s="403"/>
      <c r="BT3" s="404"/>
      <c r="BU3" s="404"/>
      <c r="BV3" s="405"/>
      <c r="BW3" s="393"/>
      <c r="BX3" s="419"/>
      <c r="BY3" s="445"/>
      <c r="BZ3" s="399"/>
      <c r="CA3" s="61" t="s">
        <v>270</v>
      </c>
      <c r="CB3" s="403"/>
      <c r="CC3" s="404"/>
      <c r="CD3" s="404"/>
      <c r="CE3" s="405"/>
      <c r="CF3" s="403"/>
      <c r="CG3" s="404"/>
      <c r="CH3" s="404"/>
      <c r="CI3" s="405"/>
      <c r="CJ3" s="403"/>
      <c r="CK3" s="404"/>
      <c r="CL3" s="404"/>
      <c r="CM3" s="405"/>
      <c r="CN3" s="414"/>
      <c r="CO3" s="414"/>
      <c r="CP3" s="414"/>
      <c r="CQ3" s="414"/>
      <c r="CR3" s="421" t="s">
        <v>271</v>
      </c>
      <c r="CS3" s="423" t="s">
        <v>267</v>
      </c>
      <c r="CT3" s="397"/>
      <c r="CU3" s="439"/>
      <c r="CV3" s="439"/>
      <c r="CW3" s="439"/>
      <c r="CX3" s="425"/>
      <c r="CY3" s="426"/>
      <c r="CZ3" s="426"/>
      <c r="DA3" s="429"/>
      <c r="DB3" s="425"/>
      <c r="DC3" s="426"/>
      <c r="DD3" s="426"/>
      <c r="DE3" s="429"/>
    </row>
    <row r="4" spans="1:109" ht="19.5" customHeight="1">
      <c r="A4" s="393"/>
      <c r="B4" s="397"/>
      <c r="C4" s="399"/>
      <c r="D4" s="399"/>
      <c r="E4" s="61" t="s">
        <v>272</v>
      </c>
      <c r="F4" s="62"/>
      <c r="G4" s="63"/>
      <c r="H4" s="63"/>
      <c r="I4" s="64"/>
      <c r="J4" s="65"/>
      <c r="K4" s="63"/>
      <c r="L4" s="63"/>
      <c r="M4" s="66"/>
      <c r="N4" s="67"/>
      <c r="O4" s="63"/>
      <c r="P4" s="63"/>
      <c r="Q4" s="64"/>
      <c r="R4" s="65"/>
      <c r="S4" s="63"/>
      <c r="T4" s="63"/>
      <c r="U4" s="66"/>
      <c r="V4" s="67"/>
      <c r="W4" s="63"/>
      <c r="X4" s="63"/>
      <c r="Y4" s="64"/>
      <c r="Z4" s="67"/>
      <c r="AA4" s="63"/>
      <c r="AB4" s="63"/>
      <c r="AC4" s="64"/>
      <c r="AD4" s="67"/>
      <c r="AE4" s="63"/>
      <c r="AF4" s="63"/>
      <c r="AG4" s="64"/>
      <c r="AH4" s="67"/>
      <c r="AI4" s="63"/>
      <c r="AJ4" s="63"/>
      <c r="AK4" s="64"/>
      <c r="AL4" s="393"/>
      <c r="AM4" s="449"/>
      <c r="AN4" s="445"/>
      <c r="AO4" s="399"/>
      <c r="AP4" s="61" t="s">
        <v>272</v>
      </c>
      <c r="AQ4" s="67"/>
      <c r="AR4" s="63"/>
      <c r="AS4" s="63"/>
      <c r="AT4" s="64"/>
      <c r="AU4" s="65"/>
      <c r="AV4" s="63"/>
      <c r="AW4" s="63"/>
      <c r="AX4" s="66"/>
      <c r="AY4" s="67"/>
      <c r="AZ4" s="63"/>
      <c r="BA4" s="63"/>
      <c r="BB4" s="64"/>
      <c r="BC4" s="65"/>
      <c r="BD4" s="63"/>
      <c r="BE4" s="63"/>
      <c r="BF4" s="66"/>
      <c r="BG4" s="67"/>
      <c r="BH4" s="63"/>
      <c r="BI4" s="63"/>
      <c r="BJ4" s="64"/>
      <c r="BK4" s="65"/>
      <c r="BL4" s="63"/>
      <c r="BM4" s="63"/>
      <c r="BN4" s="66"/>
      <c r="BO4" s="67"/>
      <c r="BP4" s="63"/>
      <c r="BQ4" s="63"/>
      <c r="BR4" s="66"/>
      <c r="BS4" s="67"/>
      <c r="BT4" s="63"/>
      <c r="BU4" s="63"/>
      <c r="BV4" s="64"/>
      <c r="BW4" s="393"/>
      <c r="BX4" s="419"/>
      <c r="BY4" s="445"/>
      <c r="BZ4" s="399"/>
      <c r="CA4" s="61" t="s">
        <v>272</v>
      </c>
      <c r="CB4" s="67"/>
      <c r="CC4" s="63"/>
      <c r="CD4" s="63"/>
      <c r="CE4" s="64"/>
      <c r="CF4" s="65"/>
      <c r="CG4" s="63"/>
      <c r="CH4" s="63"/>
      <c r="CI4" s="66"/>
      <c r="CJ4" s="67"/>
      <c r="CK4" s="63"/>
      <c r="CL4" s="63"/>
      <c r="CM4" s="64"/>
      <c r="CN4" s="68"/>
      <c r="CO4" s="69"/>
      <c r="CP4" s="69"/>
      <c r="CQ4" s="70"/>
      <c r="CR4" s="422"/>
      <c r="CS4" s="424"/>
      <c r="CT4" s="397"/>
      <c r="CU4" s="439"/>
      <c r="CV4" s="439"/>
      <c r="CW4" s="439"/>
      <c r="CX4" s="425" t="s">
        <v>273</v>
      </c>
      <c r="CY4" s="426"/>
      <c r="CZ4" s="426"/>
      <c r="DA4" s="426"/>
      <c r="DB4" s="425" t="s">
        <v>274</v>
      </c>
      <c r="DC4" s="426"/>
      <c r="DD4" s="426"/>
      <c r="DE4" s="429"/>
    </row>
    <row r="5" spans="1:109" ht="10.199999999999999" customHeight="1" thickBot="1">
      <c r="A5" s="394"/>
      <c r="B5" s="397"/>
      <c r="C5" s="399"/>
      <c r="D5" s="399"/>
      <c r="E5" s="431" t="s">
        <v>275</v>
      </c>
      <c r="F5" s="410"/>
      <c r="G5" s="406"/>
      <c r="H5" s="406"/>
      <c r="I5" s="408"/>
      <c r="J5" s="410"/>
      <c r="K5" s="406"/>
      <c r="L5" s="406"/>
      <c r="M5" s="408"/>
      <c r="N5" s="410"/>
      <c r="O5" s="406"/>
      <c r="P5" s="406"/>
      <c r="Q5" s="408"/>
      <c r="R5" s="410"/>
      <c r="S5" s="406"/>
      <c r="T5" s="406"/>
      <c r="U5" s="408"/>
      <c r="V5" s="410"/>
      <c r="W5" s="406"/>
      <c r="X5" s="406"/>
      <c r="Y5" s="408"/>
      <c r="Z5" s="410"/>
      <c r="AA5" s="406"/>
      <c r="AB5" s="406"/>
      <c r="AC5" s="408"/>
      <c r="AD5" s="410"/>
      <c r="AE5" s="406"/>
      <c r="AF5" s="406"/>
      <c r="AG5" s="408"/>
      <c r="AH5" s="410"/>
      <c r="AI5" s="406"/>
      <c r="AJ5" s="406"/>
      <c r="AK5" s="408"/>
      <c r="AL5" s="394"/>
      <c r="AM5" s="449"/>
      <c r="AN5" s="445"/>
      <c r="AO5" s="399"/>
      <c r="AP5" s="431" t="s">
        <v>275</v>
      </c>
      <c r="AQ5" s="410"/>
      <c r="AR5" s="406"/>
      <c r="AS5" s="406"/>
      <c r="AT5" s="408"/>
      <c r="AU5" s="410"/>
      <c r="AV5" s="406"/>
      <c r="AW5" s="406"/>
      <c r="AX5" s="408"/>
      <c r="AY5" s="410"/>
      <c r="AZ5" s="406"/>
      <c r="BA5" s="406"/>
      <c r="BB5" s="408"/>
      <c r="BC5" s="410"/>
      <c r="BD5" s="406"/>
      <c r="BE5" s="406"/>
      <c r="BF5" s="408"/>
      <c r="BG5" s="410"/>
      <c r="BH5" s="406"/>
      <c r="BI5" s="406"/>
      <c r="BJ5" s="408"/>
      <c r="BK5" s="410"/>
      <c r="BL5" s="406"/>
      <c r="BM5" s="406"/>
      <c r="BN5" s="408"/>
      <c r="BO5" s="410"/>
      <c r="BP5" s="406"/>
      <c r="BQ5" s="406"/>
      <c r="BR5" s="408"/>
      <c r="BS5" s="410"/>
      <c r="BT5" s="406"/>
      <c r="BU5" s="406"/>
      <c r="BV5" s="408"/>
      <c r="BW5" s="394"/>
      <c r="BX5" s="419"/>
      <c r="BY5" s="445"/>
      <c r="BZ5" s="399"/>
      <c r="CA5" s="431" t="s">
        <v>275</v>
      </c>
      <c r="CB5" s="410"/>
      <c r="CC5" s="406"/>
      <c r="CD5" s="406"/>
      <c r="CE5" s="408"/>
      <c r="CF5" s="410"/>
      <c r="CG5" s="406"/>
      <c r="CH5" s="406"/>
      <c r="CI5" s="408"/>
      <c r="CJ5" s="410"/>
      <c r="CK5" s="406"/>
      <c r="CL5" s="406"/>
      <c r="CM5" s="408"/>
      <c r="CN5" s="410"/>
      <c r="CO5" s="406"/>
      <c r="CP5" s="406"/>
      <c r="CQ5" s="408"/>
      <c r="CR5" s="434">
        <f>IF([1]ลับ!CX4=0," ",[1]ลับ!CX4)</f>
        <v>20</v>
      </c>
      <c r="CS5" s="436">
        <v>100</v>
      </c>
      <c r="CT5" s="397"/>
      <c r="CU5" s="440"/>
      <c r="CV5" s="440"/>
      <c r="CW5" s="440"/>
      <c r="CX5" s="427"/>
      <c r="CY5" s="428"/>
      <c r="CZ5" s="428"/>
      <c r="DA5" s="428"/>
      <c r="DB5" s="427"/>
      <c r="DC5" s="428"/>
      <c r="DD5" s="428"/>
      <c r="DE5" s="430"/>
    </row>
    <row r="6" spans="1:109" ht="12" customHeight="1" thickBot="1">
      <c r="A6" s="395"/>
      <c r="B6" s="397"/>
      <c r="C6" s="399"/>
      <c r="D6" s="399"/>
      <c r="E6" s="432"/>
      <c r="F6" s="411"/>
      <c r="G6" s="407"/>
      <c r="H6" s="407"/>
      <c r="I6" s="409"/>
      <c r="J6" s="411"/>
      <c r="K6" s="407"/>
      <c r="L6" s="407"/>
      <c r="M6" s="409"/>
      <c r="N6" s="411"/>
      <c r="O6" s="407"/>
      <c r="P6" s="407"/>
      <c r="Q6" s="409"/>
      <c r="R6" s="411"/>
      <c r="S6" s="407"/>
      <c r="T6" s="407"/>
      <c r="U6" s="409"/>
      <c r="V6" s="411"/>
      <c r="W6" s="407"/>
      <c r="X6" s="407"/>
      <c r="Y6" s="409"/>
      <c r="Z6" s="411"/>
      <c r="AA6" s="407"/>
      <c r="AB6" s="407"/>
      <c r="AC6" s="409"/>
      <c r="AD6" s="411"/>
      <c r="AE6" s="407"/>
      <c r="AF6" s="407"/>
      <c r="AG6" s="409"/>
      <c r="AH6" s="411"/>
      <c r="AI6" s="407"/>
      <c r="AJ6" s="407"/>
      <c r="AK6" s="409"/>
      <c r="AL6" s="395"/>
      <c r="AM6" s="450"/>
      <c r="AN6" s="446"/>
      <c r="AO6" s="447"/>
      <c r="AP6" s="433"/>
      <c r="AQ6" s="411"/>
      <c r="AR6" s="407"/>
      <c r="AS6" s="407"/>
      <c r="AT6" s="409"/>
      <c r="AU6" s="411"/>
      <c r="AV6" s="407"/>
      <c r="AW6" s="407"/>
      <c r="AX6" s="409"/>
      <c r="AY6" s="411"/>
      <c r="AZ6" s="407"/>
      <c r="BA6" s="407"/>
      <c r="BB6" s="409"/>
      <c r="BC6" s="411"/>
      <c r="BD6" s="407"/>
      <c r="BE6" s="407"/>
      <c r="BF6" s="409"/>
      <c r="BG6" s="411"/>
      <c r="BH6" s="407"/>
      <c r="BI6" s="407"/>
      <c r="BJ6" s="409"/>
      <c r="BK6" s="411"/>
      <c r="BL6" s="407"/>
      <c r="BM6" s="407"/>
      <c r="BN6" s="409"/>
      <c r="BO6" s="411"/>
      <c r="BP6" s="407"/>
      <c r="BQ6" s="407"/>
      <c r="BR6" s="409"/>
      <c r="BS6" s="411"/>
      <c r="BT6" s="407"/>
      <c r="BU6" s="407"/>
      <c r="BV6" s="409"/>
      <c r="BW6" s="395"/>
      <c r="BX6" s="420"/>
      <c r="BY6" s="446"/>
      <c r="BZ6" s="447"/>
      <c r="CA6" s="433"/>
      <c r="CB6" s="411"/>
      <c r="CC6" s="407"/>
      <c r="CD6" s="407"/>
      <c r="CE6" s="409"/>
      <c r="CF6" s="411"/>
      <c r="CG6" s="407"/>
      <c r="CH6" s="407"/>
      <c r="CI6" s="409"/>
      <c r="CJ6" s="411"/>
      <c r="CK6" s="407"/>
      <c r="CL6" s="407"/>
      <c r="CM6" s="409"/>
      <c r="CN6" s="411"/>
      <c r="CO6" s="407"/>
      <c r="CP6" s="407"/>
      <c r="CQ6" s="409"/>
      <c r="CR6" s="435"/>
      <c r="CS6" s="437"/>
      <c r="CT6" s="397"/>
      <c r="CU6" s="71"/>
      <c r="CV6" s="72">
        <v>80</v>
      </c>
      <c r="CW6" s="73">
        <v>100</v>
      </c>
      <c r="CX6" s="74">
        <v>0</v>
      </c>
      <c r="CY6" s="75">
        <v>1</v>
      </c>
      <c r="CZ6" s="75">
        <v>2</v>
      </c>
      <c r="DA6" s="76">
        <v>3</v>
      </c>
      <c r="DB6" s="77">
        <v>0</v>
      </c>
      <c r="DC6" s="75">
        <v>1</v>
      </c>
      <c r="DD6" s="78">
        <v>2</v>
      </c>
      <c r="DE6" s="76">
        <v>3</v>
      </c>
    </row>
    <row r="7" spans="1:109" ht="16.95" customHeight="1">
      <c r="A7" s="79">
        <f>IF('[1]ชื่อ-มาตรฐาน7'!A6="","",'[1]ชื่อ-มาตรฐาน7'!A6)</f>
        <v>1</v>
      </c>
      <c r="B7" s="262" t="s">
        <v>353</v>
      </c>
      <c r="C7" s="332" t="s">
        <v>46</v>
      </c>
      <c r="D7" s="267" t="s">
        <v>158</v>
      </c>
      <c r="E7" s="268" t="s">
        <v>253</v>
      </c>
      <c r="F7" s="80"/>
      <c r="G7" s="81"/>
      <c r="H7" s="80"/>
      <c r="I7" s="82"/>
      <c r="J7" s="83"/>
      <c r="K7" s="84"/>
      <c r="L7" s="84"/>
      <c r="M7" s="85"/>
      <c r="N7" s="83"/>
      <c r="O7" s="84"/>
      <c r="P7" s="84"/>
      <c r="Q7" s="85"/>
      <c r="R7" s="83"/>
      <c r="S7" s="84"/>
      <c r="T7" s="84"/>
      <c r="U7" s="85"/>
      <c r="V7" s="83"/>
      <c r="W7" s="84"/>
      <c r="X7" s="84"/>
      <c r="Y7" s="85"/>
      <c r="Z7" s="83"/>
      <c r="AA7" s="84"/>
      <c r="AB7" s="84"/>
      <c r="AC7" s="85"/>
      <c r="AD7" s="83"/>
      <c r="AE7" s="84"/>
      <c r="AF7" s="84"/>
      <c r="AG7" s="85"/>
      <c r="AH7" s="83"/>
      <c r="AI7" s="84"/>
      <c r="AJ7" s="84"/>
      <c r="AK7" s="85"/>
      <c r="AL7" s="79">
        <v>1</v>
      </c>
      <c r="AM7" s="262" t="s">
        <v>353</v>
      </c>
      <c r="AN7" s="332" t="s">
        <v>46</v>
      </c>
      <c r="AO7" s="267" t="s">
        <v>158</v>
      </c>
      <c r="AP7" s="268" t="s">
        <v>253</v>
      </c>
      <c r="AQ7" s="80"/>
      <c r="AR7" s="81"/>
      <c r="AS7" s="80"/>
      <c r="AT7" s="82"/>
      <c r="AU7" s="83"/>
      <c r="AV7" s="84"/>
      <c r="AW7" s="84"/>
      <c r="AX7" s="85"/>
      <c r="AY7" s="83"/>
      <c r="AZ7" s="84"/>
      <c r="BA7" s="84"/>
      <c r="BB7" s="85"/>
      <c r="BC7" s="83"/>
      <c r="BD7" s="84"/>
      <c r="BE7" s="84"/>
      <c r="BF7" s="85"/>
      <c r="BG7" s="83"/>
      <c r="BH7" s="84"/>
      <c r="BI7" s="84"/>
      <c r="BJ7" s="85"/>
      <c r="BK7" s="83"/>
      <c r="BL7" s="84"/>
      <c r="BM7" s="84"/>
      <c r="BN7" s="85"/>
      <c r="BO7" s="83"/>
      <c r="BP7" s="84"/>
      <c r="BQ7" s="84"/>
      <c r="BR7" s="85"/>
      <c r="BS7" s="83"/>
      <c r="BT7" s="84"/>
      <c r="BU7" s="84"/>
      <c r="BV7" s="85"/>
      <c r="BW7" s="79">
        <v>1</v>
      </c>
      <c r="BX7" s="262" t="s">
        <v>353</v>
      </c>
      <c r="BY7" s="332" t="s">
        <v>46</v>
      </c>
      <c r="BZ7" s="267" t="s">
        <v>158</v>
      </c>
      <c r="CA7" s="268" t="s">
        <v>253</v>
      </c>
      <c r="CB7" s="80"/>
      <c r="CC7" s="81"/>
      <c r="CD7" s="80"/>
      <c r="CE7" s="82"/>
      <c r="CF7" s="83"/>
      <c r="CG7" s="84"/>
      <c r="CH7" s="84"/>
      <c r="CI7" s="85"/>
      <c r="CJ7" s="83"/>
      <c r="CK7" s="84"/>
      <c r="CL7" s="84"/>
      <c r="CM7" s="85"/>
      <c r="CN7" s="83"/>
      <c r="CO7" s="84"/>
      <c r="CP7" s="84"/>
      <c r="CQ7" s="85"/>
      <c r="CR7" s="87" t="e">
        <f>IF(#REF!=""," ",[1]ลับ!CX6)</f>
        <v>#REF!</v>
      </c>
      <c r="CS7" s="88" t="e">
        <f t="shared" ref="CS7:CS31" si="0">IF(CR7=" "," ",(CR7/$CR$5)*100)</f>
        <v>#REF!</v>
      </c>
      <c r="CT7" s="89"/>
      <c r="CU7" s="90"/>
      <c r="CV7" s="90">
        <f>F7+G7+H7+I7+J7+K7+L7+M7+N7+O7+P7+Q7+R7+S7+T7+U7+V7+W7+X7+Y7+Z7+AA7+AB7+AC7+AD7+AE7+AF7+AG7+AH7+AI7+AJ7+AK7+AQ7+AR7+AS7+AT7+AU7+AV7+AW7+AX7+AY7+AZ7+BA7+BB7+BC7+BD7+BE7+BF7+BG7+BH7+BI7+BJ7+BK7+BL7+BM7+BN7+BO7+BP7+BQ7+BR7+BS7+BT7+BU7+BV7+CB7+CC7+CD7+CE7+CF7+CG7+CH7+CI7+CJ7+CK7+CL7+CM7+CN7+CO7+CP7+CQ7</f>
        <v>0</v>
      </c>
      <c r="CW7" s="132">
        <f>CV7/80*100</f>
        <v>0</v>
      </c>
      <c r="CX7" s="94"/>
      <c r="CY7" s="92"/>
      <c r="CZ7" s="92"/>
      <c r="DA7" s="93"/>
      <c r="DB7" s="94"/>
      <c r="DC7" s="92"/>
      <c r="DD7" s="95"/>
      <c r="DE7" s="93"/>
    </row>
    <row r="8" spans="1:109" ht="16.95" customHeight="1">
      <c r="A8" s="96">
        <f>IF('[1]ชื่อ-มาตรฐาน7'!A7="","",'[1]ชื่อ-มาตรฐาน7'!A7)</f>
        <v>2</v>
      </c>
      <c r="B8" s="263" t="s">
        <v>354</v>
      </c>
      <c r="C8" s="333" t="s">
        <v>46</v>
      </c>
      <c r="D8" s="256" t="s">
        <v>159</v>
      </c>
      <c r="E8" s="270" t="s">
        <v>31</v>
      </c>
      <c r="F8" s="98"/>
      <c r="G8" s="98"/>
      <c r="H8" s="98"/>
      <c r="I8" s="99"/>
      <c r="J8" s="100"/>
      <c r="K8" s="98"/>
      <c r="L8" s="98"/>
      <c r="M8" s="99"/>
      <c r="N8" s="100"/>
      <c r="O8" s="98"/>
      <c r="P8" s="98"/>
      <c r="Q8" s="99"/>
      <c r="R8" s="100"/>
      <c r="S8" s="98"/>
      <c r="T8" s="98"/>
      <c r="U8" s="99"/>
      <c r="V8" s="100"/>
      <c r="W8" s="98"/>
      <c r="X8" s="98"/>
      <c r="Y8" s="99"/>
      <c r="Z8" s="100"/>
      <c r="AA8" s="98"/>
      <c r="AB8" s="98"/>
      <c r="AC8" s="99"/>
      <c r="AD8" s="100"/>
      <c r="AE8" s="98"/>
      <c r="AF8" s="98"/>
      <c r="AG8" s="99"/>
      <c r="AH8" s="100"/>
      <c r="AI8" s="98"/>
      <c r="AJ8" s="98"/>
      <c r="AK8" s="99"/>
      <c r="AL8" s="96">
        <v>2</v>
      </c>
      <c r="AM8" s="263" t="s">
        <v>354</v>
      </c>
      <c r="AN8" s="333" t="s">
        <v>46</v>
      </c>
      <c r="AO8" s="256" t="s">
        <v>159</v>
      </c>
      <c r="AP8" s="270" t="s">
        <v>31</v>
      </c>
      <c r="AQ8" s="98"/>
      <c r="AR8" s="98"/>
      <c r="AS8" s="98"/>
      <c r="AT8" s="99"/>
      <c r="AU8" s="100"/>
      <c r="AV8" s="98"/>
      <c r="AW8" s="98"/>
      <c r="AX8" s="99"/>
      <c r="AY8" s="100"/>
      <c r="AZ8" s="98"/>
      <c r="BA8" s="98"/>
      <c r="BB8" s="99"/>
      <c r="BC8" s="100"/>
      <c r="BD8" s="98"/>
      <c r="BE8" s="98"/>
      <c r="BF8" s="99"/>
      <c r="BG8" s="100"/>
      <c r="BH8" s="98"/>
      <c r="BI8" s="98"/>
      <c r="BJ8" s="99"/>
      <c r="BK8" s="100"/>
      <c r="BL8" s="98"/>
      <c r="BM8" s="98"/>
      <c r="BN8" s="99"/>
      <c r="BO8" s="100"/>
      <c r="BP8" s="98"/>
      <c r="BQ8" s="98"/>
      <c r="BR8" s="99"/>
      <c r="BS8" s="100"/>
      <c r="BT8" s="98"/>
      <c r="BU8" s="98"/>
      <c r="BV8" s="99"/>
      <c r="BW8" s="96">
        <v>2</v>
      </c>
      <c r="BX8" s="263" t="s">
        <v>354</v>
      </c>
      <c r="BY8" s="333" t="s">
        <v>46</v>
      </c>
      <c r="BZ8" s="256" t="s">
        <v>159</v>
      </c>
      <c r="CA8" s="270" t="s">
        <v>31</v>
      </c>
      <c r="CB8" s="98"/>
      <c r="CC8" s="98"/>
      <c r="CD8" s="98"/>
      <c r="CE8" s="99"/>
      <c r="CF8" s="100"/>
      <c r="CG8" s="98"/>
      <c r="CH8" s="98"/>
      <c r="CI8" s="99"/>
      <c r="CJ8" s="100"/>
      <c r="CK8" s="98"/>
      <c r="CL8" s="98"/>
      <c r="CM8" s="99"/>
      <c r="CN8" s="100"/>
      <c r="CO8" s="98"/>
      <c r="CP8" s="98"/>
      <c r="CQ8" s="99"/>
      <c r="CR8" s="102" t="e">
        <f>IF(#REF!=0," ",[1]ลับ!CX7)</f>
        <v>#REF!</v>
      </c>
      <c r="CS8" s="103" t="e">
        <f t="shared" si="0"/>
        <v>#REF!</v>
      </c>
      <c r="CT8" s="104"/>
      <c r="CU8" s="105"/>
      <c r="CV8" s="90">
        <f t="shared" ref="CV8:CV44" si="1">F8+G8+H8+I8+J8+K8+L8+M8+N8+O8+P8+Q8+R8+S8+T8+U8+V8+W8+X8+Y8+Z8+AA8+AB8+AC8+AD8+AE8+AF8+AG8+AH8+AI8+AJ8+AK8+AQ8+AR8+AS8+AT8+AU8+AV8+AW8+AX8+AY8+AZ8+BA8+BB8+BC8+BD8+BE8+BF8+BG8+BH8+BI8+BJ8+BK8+BL8+BM8+BN8+BO8+BP8+BQ8+BR8+BS8+BT8+BU8+BV8+CB8+CC8+CD8+CE8+CF8+CG8+CH8+CI8+CJ8+CK8+CL8+CM8+CN8+CO8+CP8+CQ8</f>
        <v>0</v>
      </c>
      <c r="CW8" s="90">
        <f t="shared" ref="CW8:CW44" si="2">CV8/80*100</f>
        <v>0</v>
      </c>
      <c r="CX8" s="106"/>
      <c r="CY8" s="107"/>
      <c r="CZ8" s="107"/>
      <c r="DA8" s="108"/>
      <c r="DB8" s="106"/>
      <c r="DC8" s="107"/>
      <c r="DD8" s="107"/>
      <c r="DE8" s="108"/>
    </row>
    <row r="9" spans="1:109" ht="16.95" customHeight="1">
      <c r="A9" s="96">
        <f>IF('[1]ชื่อ-มาตรฐาน7'!A8="","",'[1]ชื่อ-มาตรฐาน7'!A8)</f>
        <v>3</v>
      </c>
      <c r="B9" s="263" t="s">
        <v>355</v>
      </c>
      <c r="C9" s="309" t="s">
        <v>46</v>
      </c>
      <c r="D9" s="256" t="s">
        <v>160</v>
      </c>
      <c r="E9" s="270" t="s">
        <v>161</v>
      </c>
      <c r="F9" s="98"/>
      <c r="G9" s="98"/>
      <c r="H9" s="98"/>
      <c r="I9" s="99"/>
      <c r="J9" s="100"/>
      <c r="K9" s="98"/>
      <c r="L9" s="98"/>
      <c r="M9" s="99"/>
      <c r="N9" s="100"/>
      <c r="O9" s="98"/>
      <c r="P9" s="98"/>
      <c r="Q9" s="99"/>
      <c r="R9" s="100"/>
      <c r="S9" s="98"/>
      <c r="T9" s="98"/>
      <c r="U9" s="99"/>
      <c r="V9" s="100"/>
      <c r="W9" s="98"/>
      <c r="X9" s="98"/>
      <c r="Y9" s="99"/>
      <c r="Z9" s="100"/>
      <c r="AA9" s="98"/>
      <c r="AB9" s="98"/>
      <c r="AC9" s="99"/>
      <c r="AD9" s="100"/>
      <c r="AE9" s="98"/>
      <c r="AF9" s="98"/>
      <c r="AG9" s="99"/>
      <c r="AH9" s="100"/>
      <c r="AI9" s="98"/>
      <c r="AJ9" s="98"/>
      <c r="AK9" s="99"/>
      <c r="AL9" s="96">
        <v>3</v>
      </c>
      <c r="AM9" s="263" t="s">
        <v>355</v>
      </c>
      <c r="AN9" s="309" t="s">
        <v>46</v>
      </c>
      <c r="AO9" s="256" t="s">
        <v>160</v>
      </c>
      <c r="AP9" s="270" t="s">
        <v>161</v>
      </c>
      <c r="AQ9" s="98"/>
      <c r="AR9" s="98"/>
      <c r="AS9" s="98"/>
      <c r="AT9" s="99"/>
      <c r="AU9" s="100"/>
      <c r="AV9" s="98"/>
      <c r="AW9" s="98"/>
      <c r="AX9" s="99"/>
      <c r="AY9" s="100"/>
      <c r="AZ9" s="98"/>
      <c r="BA9" s="98"/>
      <c r="BB9" s="99"/>
      <c r="BC9" s="100"/>
      <c r="BD9" s="98"/>
      <c r="BE9" s="98"/>
      <c r="BF9" s="99"/>
      <c r="BG9" s="100"/>
      <c r="BH9" s="98"/>
      <c r="BI9" s="98"/>
      <c r="BJ9" s="99"/>
      <c r="BK9" s="100"/>
      <c r="BL9" s="98"/>
      <c r="BM9" s="98"/>
      <c r="BN9" s="99"/>
      <c r="BO9" s="100"/>
      <c r="BP9" s="98"/>
      <c r="BQ9" s="98"/>
      <c r="BR9" s="99"/>
      <c r="BS9" s="100"/>
      <c r="BT9" s="98"/>
      <c r="BU9" s="98"/>
      <c r="BV9" s="99"/>
      <c r="BW9" s="96">
        <v>3</v>
      </c>
      <c r="BX9" s="263" t="s">
        <v>355</v>
      </c>
      <c r="BY9" s="309" t="s">
        <v>46</v>
      </c>
      <c r="BZ9" s="256" t="s">
        <v>160</v>
      </c>
      <c r="CA9" s="270" t="s">
        <v>161</v>
      </c>
      <c r="CB9" s="98"/>
      <c r="CC9" s="98"/>
      <c r="CD9" s="98"/>
      <c r="CE9" s="99"/>
      <c r="CF9" s="100"/>
      <c r="CG9" s="98"/>
      <c r="CH9" s="98"/>
      <c r="CI9" s="99"/>
      <c r="CJ9" s="100"/>
      <c r="CK9" s="98"/>
      <c r="CL9" s="98"/>
      <c r="CM9" s="99"/>
      <c r="CN9" s="100"/>
      <c r="CO9" s="98"/>
      <c r="CP9" s="98"/>
      <c r="CQ9" s="99"/>
      <c r="CR9" s="102" t="e">
        <f>IF(#REF!=0," ",[1]ลับ!CX8)</f>
        <v>#REF!</v>
      </c>
      <c r="CS9" s="103" t="e">
        <f t="shared" si="0"/>
        <v>#REF!</v>
      </c>
      <c r="CT9" s="104"/>
      <c r="CU9" s="105"/>
      <c r="CV9" s="90">
        <f t="shared" si="1"/>
        <v>0</v>
      </c>
      <c r="CW9" s="90">
        <f>CV9/80*100</f>
        <v>0</v>
      </c>
      <c r="CX9" s="106"/>
      <c r="CY9" s="107"/>
      <c r="CZ9" s="107"/>
      <c r="DA9" s="108"/>
      <c r="DB9" s="106"/>
      <c r="DC9" s="107"/>
      <c r="DD9" s="107"/>
      <c r="DE9" s="108"/>
    </row>
    <row r="10" spans="1:109" ht="16.95" customHeight="1">
      <c r="A10" s="96">
        <f>IF('[1]ชื่อ-มาตรฐาน7'!A9="","",'[1]ชื่อ-มาตรฐาน7'!A9)</f>
        <v>4</v>
      </c>
      <c r="B10" s="263" t="s">
        <v>356</v>
      </c>
      <c r="C10" s="333" t="s">
        <v>46</v>
      </c>
      <c r="D10" s="256" t="s">
        <v>162</v>
      </c>
      <c r="E10" s="270" t="s">
        <v>33</v>
      </c>
      <c r="F10" s="98"/>
      <c r="G10" s="98"/>
      <c r="H10" s="98"/>
      <c r="I10" s="99"/>
      <c r="J10" s="100"/>
      <c r="K10" s="98"/>
      <c r="L10" s="98"/>
      <c r="M10" s="99"/>
      <c r="N10" s="100"/>
      <c r="O10" s="98"/>
      <c r="P10" s="98"/>
      <c r="Q10" s="99"/>
      <c r="R10" s="100"/>
      <c r="S10" s="98"/>
      <c r="T10" s="98"/>
      <c r="U10" s="99"/>
      <c r="V10" s="100"/>
      <c r="W10" s="98"/>
      <c r="X10" s="98"/>
      <c r="Y10" s="99"/>
      <c r="Z10" s="100"/>
      <c r="AA10" s="98"/>
      <c r="AB10" s="98"/>
      <c r="AC10" s="99"/>
      <c r="AD10" s="100"/>
      <c r="AE10" s="98"/>
      <c r="AF10" s="98"/>
      <c r="AG10" s="99"/>
      <c r="AH10" s="100"/>
      <c r="AI10" s="98"/>
      <c r="AJ10" s="98"/>
      <c r="AK10" s="99"/>
      <c r="AL10" s="96">
        <v>4</v>
      </c>
      <c r="AM10" s="263" t="s">
        <v>356</v>
      </c>
      <c r="AN10" s="333" t="s">
        <v>46</v>
      </c>
      <c r="AO10" s="256" t="s">
        <v>162</v>
      </c>
      <c r="AP10" s="270" t="s">
        <v>33</v>
      </c>
      <c r="AQ10" s="98"/>
      <c r="AR10" s="98"/>
      <c r="AS10" s="98"/>
      <c r="AT10" s="99"/>
      <c r="AU10" s="100"/>
      <c r="AV10" s="98"/>
      <c r="AW10" s="98"/>
      <c r="AX10" s="99"/>
      <c r="AY10" s="100"/>
      <c r="AZ10" s="98"/>
      <c r="BA10" s="98"/>
      <c r="BB10" s="99"/>
      <c r="BC10" s="100"/>
      <c r="BD10" s="98"/>
      <c r="BE10" s="98"/>
      <c r="BF10" s="99"/>
      <c r="BG10" s="100"/>
      <c r="BH10" s="98"/>
      <c r="BI10" s="98"/>
      <c r="BJ10" s="99"/>
      <c r="BK10" s="100"/>
      <c r="BL10" s="98"/>
      <c r="BM10" s="98"/>
      <c r="BN10" s="99"/>
      <c r="BO10" s="100"/>
      <c r="BP10" s="98"/>
      <c r="BQ10" s="98"/>
      <c r="BR10" s="99"/>
      <c r="BS10" s="100"/>
      <c r="BT10" s="98"/>
      <c r="BU10" s="98"/>
      <c r="BV10" s="99"/>
      <c r="BW10" s="96">
        <v>4</v>
      </c>
      <c r="BX10" s="263" t="s">
        <v>356</v>
      </c>
      <c r="BY10" s="333" t="s">
        <v>46</v>
      </c>
      <c r="BZ10" s="256" t="s">
        <v>162</v>
      </c>
      <c r="CA10" s="270" t="s">
        <v>33</v>
      </c>
      <c r="CB10" s="98"/>
      <c r="CC10" s="98"/>
      <c r="CD10" s="98"/>
      <c r="CE10" s="99"/>
      <c r="CF10" s="100"/>
      <c r="CG10" s="98"/>
      <c r="CH10" s="98"/>
      <c r="CI10" s="99"/>
      <c r="CJ10" s="100"/>
      <c r="CK10" s="98"/>
      <c r="CL10" s="98"/>
      <c r="CM10" s="99"/>
      <c r="CN10" s="100"/>
      <c r="CO10" s="98"/>
      <c r="CP10" s="98"/>
      <c r="CQ10" s="99"/>
      <c r="CR10" s="102" t="e">
        <f>IF(#REF!=0," ",[1]ลับ!CX9)</f>
        <v>#REF!</v>
      </c>
      <c r="CS10" s="103" t="e">
        <f t="shared" si="0"/>
        <v>#REF!</v>
      </c>
      <c r="CT10" s="104"/>
      <c r="CU10" s="105"/>
      <c r="CV10" s="90">
        <f t="shared" si="1"/>
        <v>0</v>
      </c>
      <c r="CW10" s="90">
        <f t="shared" si="2"/>
        <v>0</v>
      </c>
      <c r="CX10" s="106"/>
      <c r="CY10" s="107"/>
      <c r="CZ10" s="107"/>
      <c r="DA10" s="108"/>
      <c r="DB10" s="106"/>
      <c r="DC10" s="107"/>
      <c r="DD10" s="107"/>
      <c r="DE10" s="108"/>
    </row>
    <row r="11" spans="1:109" ht="16.95" customHeight="1" thickBot="1">
      <c r="A11" s="110">
        <f>IF('[1]ชื่อ-มาตรฐาน7'!A10="","",'[1]ชื่อ-มาตรฐาน7'!A10)</f>
        <v>5</v>
      </c>
      <c r="B11" s="264" t="s">
        <v>357</v>
      </c>
      <c r="C11" s="334" t="s">
        <v>46</v>
      </c>
      <c r="D11" s="272" t="s">
        <v>163</v>
      </c>
      <c r="E11" s="273" t="s">
        <v>164</v>
      </c>
      <c r="F11" s="111"/>
      <c r="G11" s="111"/>
      <c r="H11" s="111"/>
      <c r="I11" s="112"/>
      <c r="J11" s="113"/>
      <c r="K11" s="111"/>
      <c r="L11" s="111"/>
      <c r="M11" s="112"/>
      <c r="N11" s="113"/>
      <c r="O11" s="111"/>
      <c r="P11" s="111"/>
      <c r="Q11" s="112"/>
      <c r="R11" s="113"/>
      <c r="S11" s="111"/>
      <c r="T11" s="111"/>
      <c r="U11" s="112"/>
      <c r="V11" s="113"/>
      <c r="W11" s="111"/>
      <c r="X11" s="111"/>
      <c r="Y11" s="112"/>
      <c r="Z11" s="113"/>
      <c r="AA11" s="111"/>
      <c r="AB11" s="111"/>
      <c r="AC11" s="112"/>
      <c r="AD11" s="113"/>
      <c r="AE11" s="111"/>
      <c r="AF11" s="111"/>
      <c r="AG11" s="112"/>
      <c r="AH11" s="113"/>
      <c r="AI11" s="111"/>
      <c r="AJ11" s="111"/>
      <c r="AK11" s="112"/>
      <c r="AL11" s="110">
        <v>5</v>
      </c>
      <c r="AM11" s="264" t="s">
        <v>357</v>
      </c>
      <c r="AN11" s="334" t="s">
        <v>46</v>
      </c>
      <c r="AO11" s="272" t="s">
        <v>163</v>
      </c>
      <c r="AP11" s="273" t="s">
        <v>164</v>
      </c>
      <c r="AQ11" s="111"/>
      <c r="AR11" s="111"/>
      <c r="AS11" s="111"/>
      <c r="AT11" s="112"/>
      <c r="AU11" s="113"/>
      <c r="AV11" s="111"/>
      <c r="AW11" s="111"/>
      <c r="AX11" s="112"/>
      <c r="AY11" s="113"/>
      <c r="AZ11" s="111"/>
      <c r="BA11" s="111"/>
      <c r="BB11" s="112"/>
      <c r="BC11" s="113"/>
      <c r="BD11" s="111"/>
      <c r="BE11" s="111"/>
      <c r="BF11" s="112"/>
      <c r="BG11" s="113"/>
      <c r="BH11" s="111"/>
      <c r="BI11" s="111"/>
      <c r="BJ11" s="112"/>
      <c r="BK11" s="113"/>
      <c r="BL11" s="111"/>
      <c r="BM11" s="111"/>
      <c r="BN11" s="112"/>
      <c r="BO11" s="113"/>
      <c r="BP11" s="111"/>
      <c r="BQ11" s="111"/>
      <c r="BR11" s="112"/>
      <c r="BS11" s="113"/>
      <c r="BT11" s="111"/>
      <c r="BU11" s="111"/>
      <c r="BV11" s="112"/>
      <c r="BW11" s="110">
        <v>5</v>
      </c>
      <c r="BX11" s="264" t="s">
        <v>357</v>
      </c>
      <c r="BY11" s="334" t="s">
        <v>46</v>
      </c>
      <c r="BZ11" s="272" t="s">
        <v>163</v>
      </c>
      <c r="CA11" s="273" t="s">
        <v>164</v>
      </c>
      <c r="CB11" s="111"/>
      <c r="CC11" s="111"/>
      <c r="CD11" s="111"/>
      <c r="CE11" s="112"/>
      <c r="CF11" s="113"/>
      <c r="CG11" s="111"/>
      <c r="CH11" s="111"/>
      <c r="CI11" s="112"/>
      <c r="CJ11" s="113"/>
      <c r="CK11" s="111"/>
      <c r="CL11" s="111"/>
      <c r="CM11" s="112"/>
      <c r="CN11" s="113"/>
      <c r="CO11" s="111"/>
      <c r="CP11" s="111"/>
      <c r="CQ11" s="112"/>
      <c r="CR11" s="115" t="e">
        <f>IF(#REF!=0," ",[1]ลับ!CX10)</f>
        <v>#REF!</v>
      </c>
      <c r="CS11" s="116" t="e">
        <f t="shared" si="0"/>
        <v>#REF!</v>
      </c>
      <c r="CT11" s="117"/>
      <c r="CU11" s="118"/>
      <c r="CV11" s="186">
        <f t="shared" si="1"/>
        <v>0</v>
      </c>
      <c r="CW11" s="118">
        <f t="shared" si="2"/>
        <v>0</v>
      </c>
      <c r="CX11" s="122"/>
      <c r="CY11" s="120"/>
      <c r="CZ11" s="120"/>
      <c r="DA11" s="121"/>
      <c r="DB11" s="122"/>
      <c r="DC11" s="120"/>
      <c r="DD11" s="120"/>
      <c r="DE11" s="121"/>
    </row>
    <row r="12" spans="1:109" ht="16.95" customHeight="1">
      <c r="A12" s="79">
        <f>IF('[1]ชื่อ-มาตรฐาน7'!A11="","",'[1]ชื่อ-มาตรฐาน7'!A11)</f>
        <v>6</v>
      </c>
      <c r="B12" s="331" t="s">
        <v>358</v>
      </c>
      <c r="C12" s="320" t="s">
        <v>46</v>
      </c>
      <c r="D12" s="265" t="s">
        <v>165</v>
      </c>
      <c r="E12" s="268" t="s">
        <v>166</v>
      </c>
      <c r="F12" s="84"/>
      <c r="G12" s="84"/>
      <c r="H12" s="84"/>
      <c r="I12" s="85"/>
      <c r="J12" s="83"/>
      <c r="K12" s="84"/>
      <c r="L12" s="84"/>
      <c r="M12" s="85"/>
      <c r="N12" s="83"/>
      <c r="O12" s="84"/>
      <c r="P12" s="84"/>
      <c r="Q12" s="85"/>
      <c r="R12" s="83"/>
      <c r="S12" s="84"/>
      <c r="T12" s="84"/>
      <c r="U12" s="85"/>
      <c r="V12" s="83"/>
      <c r="W12" s="84"/>
      <c r="X12" s="84"/>
      <c r="Y12" s="85"/>
      <c r="Z12" s="83"/>
      <c r="AA12" s="84"/>
      <c r="AB12" s="84"/>
      <c r="AC12" s="85"/>
      <c r="AD12" s="83"/>
      <c r="AE12" s="84"/>
      <c r="AF12" s="84"/>
      <c r="AG12" s="85"/>
      <c r="AH12" s="83"/>
      <c r="AI12" s="84"/>
      <c r="AJ12" s="84"/>
      <c r="AK12" s="85"/>
      <c r="AL12" s="79">
        <v>6</v>
      </c>
      <c r="AM12" s="331" t="s">
        <v>358</v>
      </c>
      <c r="AN12" s="320" t="s">
        <v>46</v>
      </c>
      <c r="AO12" s="265" t="s">
        <v>165</v>
      </c>
      <c r="AP12" s="268" t="s">
        <v>166</v>
      </c>
      <c r="AQ12" s="84"/>
      <c r="AR12" s="84"/>
      <c r="AS12" s="84"/>
      <c r="AT12" s="85"/>
      <c r="AU12" s="83"/>
      <c r="AV12" s="84"/>
      <c r="AW12" s="84"/>
      <c r="AX12" s="85"/>
      <c r="AY12" s="83"/>
      <c r="AZ12" s="84"/>
      <c r="BA12" s="84"/>
      <c r="BB12" s="85"/>
      <c r="BC12" s="83"/>
      <c r="BD12" s="84"/>
      <c r="BE12" s="84"/>
      <c r="BF12" s="85"/>
      <c r="BG12" s="83"/>
      <c r="BH12" s="84"/>
      <c r="BI12" s="84"/>
      <c r="BJ12" s="85"/>
      <c r="BK12" s="83"/>
      <c r="BL12" s="84"/>
      <c r="BM12" s="84"/>
      <c r="BN12" s="85"/>
      <c r="BO12" s="83"/>
      <c r="BP12" s="84"/>
      <c r="BQ12" s="84"/>
      <c r="BR12" s="85"/>
      <c r="BS12" s="83"/>
      <c r="BT12" s="84"/>
      <c r="BU12" s="84"/>
      <c r="BV12" s="85"/>
      <c r="BW12" s="79">
        <v>6</v>
      </c>
      <c r="BX12" s="331" t="s">
        <v>358</v>
      </c>
      <c r="BY12" s="320" t="s">
        <v>46</v>
      </c>
      <c r="BZ12" s="265" t="s">
        <v>165</v>
      </c>
      <c r="CA12" s="268" t="s">
        <v>166</v>
      </c>
      <c r="CB12" s="84"/>
      <c r="CC12" s="84"/>
      <c r="CD12" s="84"/>
      <c r="CE12" s="85"/>
      <c r="CF12" s="83"/>
      <c r="CG12" s="84"/>
      <c r="CH12" s="84"/>
      <c r="CI12" s="85"/>
      <c r="CJ12" s="83"/>
      <c r="CK12" s="84"/>
      <c r="CL12" s="84"/>
      <c r="CM12" s="85"/>
      <c r="CN12" s="83"/>
      <c r="CO12" s="84"/>
      <c r="CP12" s="84"/>
      <c r="CQ12" s="85"/>
      <c r="CR12" s="87" t="e">
        <f>IF(#REF!=0," ",[1]ลับ!CX11)</f>
        <v>#REF!</v>
      </c>
      <c r="CS12" s="88" t="e">
        <f t="shared" si="0"/>
        <v>#REF!</v>
      </c>
      <c r="CT12" s="123"/>
      <c r="CU12" s="90"/>
      <c r="CV12" s="132">
        <f t="shared" si="1"/>
        <v>0</v>
      </c>
      <c r="CW12" s="90">
        <f t="shared" si="2"/>
        <v>0</v>
      </c>
      <c r="CX12" s="125"/>
      <c r="CY12" s="95"/>
      <c r="CZ12" s="95"/>
      <c r="DA12" s="124"/>
      <c r="DB12" s="125"/>
      <c r="DC12" s="95"/>
      <c r="DD12" s="95"/>
      <c r="DE12" s="124"/>
    </row>
    <row r="13" spans="1:109" ht="16.95" customHeight="1">
      <c r="A13" s="96">
        <f>IF('[1]ชื่อ-มาตรฐาน7'!A12="","",'[1]ชื่อ-มาตรฐาน7'!A12)</f>
        <v>7</v>
      </c>
      <c r="B13" s="310" t="s">
        <v>359</v>
      </c>
      <c r="C13" s="261" t="s">
        <v>46</v>
      </c>
      <c r="D13" s="256" t="s">
        <v>167</v>
      </c>
      <c r="E13" s="270" t="s">
        <v>313</v>
      </c>
      <c r="F13" s="98"/>
      <c r="G13" s="98"/>
      <c r="H13" s="98"/>
      <c r="I13" s="99"/>
      <c r="J13" s="100"/>
      <c r="K13" s="98"/>
      <c r="L13" s="98"/>
      <c r="M13" s="99"/>
      <c r="N13" s="100"/>
      <c r="O13" s="98"/>
      <c r="P13" s="98"/>
      <c r="Q13" s="99"/>
      <c r="R13" s="100"/>
      <c r="S13" s="98"/>
      <c r="T13" s="98"/>
      <c r="U13" s="99"/>
      <c r="V13" s="100"/>
      <c r="W13" s="98"/>
      <c r="X13" s="98"/>
      <c r="Y13" s="99"/>
      <c r="Z13" s="100"/>
      <c r="AA13" s="98"/>
      <c r="AB13" s="98"/>
      <c r="AC13" s="99"/>
      <c r="AD13" s="100"/>
      <c r="AE13" s="98"/>
      <c r="AF13" s="98"/>
      <c r="AG13" s="99"/>
      <c r="AH13" s="100"/>
      <c r="AI13" s="98"/>
      <c r="AJ13" s="98"/>
      <c r="AK13" s="99"/>
      <c r="AL13" s="96">
        <v>7</v>
      </c>
      <c r="AM13" s="310" t="s">
        <v>359</v>
      </c>
      <c r="AN13" s="261" t="s">
        <v>46</v>
      </c>
      <c r="AO13" s="256" t="s">
        <v>167</v>
      </c>
      <c r="AP13" s="270" t="s">
        <v>313</v>
      </c>
      <c r="AQ13" s="98"/>
      <c r="AR13" s="98"/>
      <c r="AS13" s="98"/>
      <c r="AT13" s="99"/>
      <c r="AU13" s="100"/>
      <c r="AV13" s="98"/>
      <c r="AW13" s="98"/>
      <c r="AX13" s="99"/>
      <c r="AY13" s="100"/>
      <c r="AZ13" s="98"/>
      <c r="BA13" s="98"/>
      <c r="BB13" s="99"/>
      <c r="BC13" s="100"/>
      <c r="BD13" s="98"/>
      <c r="BE13" s="98"/>
      <c r="BF13" s="99"/>
      <c r="BG13" s="100"/>
      <c r="BH13" s="98"/>
      <c r="BI13" s="98"/>
      <c r="BJ13" s="99"/>
      <c r="BK13" s="100"/>
      <c r="BL13" s="98"/>
      <c r="BM13" s="98"/>
      <c r="BN13" s="99"/>
      <c r="BO13" s="100"/>
      <c r="BP13" s="98"/>
      <c r="BQ13" s="98"/>
      <c r="BR13" s="99"/>
      <c r="BS13" s="100"/>
      <c r="BT13" s="98"/>
      <c r="BU13" s="98"/>
      <c r="BV13" s="99"/>
      <c r="BW13" s="96">
        <v>7</v>
      </c>
      <c r="BX13" s="310" t="s">
        <v>359</v>
      </c>
      <c r="BY13" s="261" t="s">
        <v>46</v>
      </c>
      <c r="BZ13" s="256" t="s">
        <v>167</v>
      </c>
      <c r="CA13" s="270" t="s">
        <v>313</v>
      </c>
      <c r="CB13" s="98"/>
      <c r="CC13" s="98"/>
      <c r="CD13" s="98"/>
      <c r="CE13" s="99"/>
      <c r="CF13" s="100"/>
      <c r="CG13" s="98"/>
      <c r="CH13" s="98"/>
      <c r="CI13" s="99"/>
      <c r="CJ13" s="100"/>
      <c r="CK13" s="98"/>
      <c r="CL13" s="98"/>
      <c r="CM13" s="99"/>
      <c r="CN13" s="100"/>
      <c r="CO13" s="98"/>
      <c r="CP13" s="98"/>
      <c r="CQ13" s="99"/>
      <c r="CR13" s="102" t="e">
        <f>IF(#REF!=0," ",[1]ลับ!CX12)</f>
        <v>#REF!</v>
      </c>
      <c r="CS13" s="103" t="e">
        <f t="shared" si="0"/>
        <v>#REF!</v>
      </c>
      <c r="CT13" s="126"/>
      <c r="CU13" s="105"/>
      <c r="CV13" s="90">
        <f t="shared" si="1"/>
        <v>0</v>
      </c>
      <c r="CW13" s="90">
        <f t="shared" si="2"/>
        <v>0</v>
      </c>
      <c r="CX13" s="106"/>
      <c r="CY13" s="107"/>
      <c r="CZ13" s="107"/>
      <c r="DA13" s="108"/>
      <c r="DB13" s="106"/>
      <c r="DC13" s="107"/>
      <c r="DD13" s="107"/>
      <c r="DE13" s="108"/>
    </row>
    <row r="14" spans="1:109" ht="16.95" customHeight="1">
      <c r="A14" s="96">
        <f>IF('[1]ชื่อ-มาตรฐาน7'!A13="","",'[1]ชื่อ-มาตรฐาน7'!A13)</f>
        <v>8</v>
      </c>
      <c r="B14" s="263" t="s">
        <v>360</v>
      </c>
      <c r="C14" s="327" t="s">
        <v>46</v>
      </c>
      <c r="D14" s="256" t="s">
        <v>168</v>
      </c>
      <c r="E14" s="270" t="s">
        <v>169</v>
      </c>
      <c r="F14" s="98"/>
      <c r="G14" s="98"/>
      <c r="H14" s="98"/>
      <c r="I14" s="99"/>
      <c r="J14" s="100"/>
      <c r="K14" s="98"/>
      <c r="L14" s="98"/>
      <c r="M14" s="99"/>
      <c r="N14" s="100"/>
      <c r="O14" s="98"/>
      <c r="P14" s="98"/>
      <c r="Q14" s="99"/>
      <c r="R14" s="100"/>
      <c r="S14" s="98"/>
      <c r="T14" s="98"/>
      <c r="U14" s="99"/>
      <c r="V14" s="100"/>
      <c r="W14" s="98"/>
      <c r="X14" s="98"/>
      <c r="Y14" s="99"/>
      <c r="Z14" s="100"/>
      <c r="AA14" s="98"/>
      <c r="AB14" s="98"/>
      <c r="AC14" s="99"/>
      <c r="AD14" s="100"/>
      <c r="AE14" s="98"/>
      <c r="AF14" s="98"/>
      <c r="AG14" s="99"/>
      <c r="AH14" s="100"/>
      <c r="AI14" s="98"/>
      <c r="AJ14" s="98"/>
      <c r="AK14" s="99"/>
      <c r="AL14" s="96">
        <v>8</v>
      </c>
      <c r="AM14" s="263" t="s">
        <v>360</v>
      </c>
      <c r="AN14" s="327" t="s">
        <v>46</v>
      </c>
      <c r="AO14" s="256" t="s">
        <v>168</v>
      </c>
      <c r="AP14" s="270" t="s">
        <v>169</v>
      </c>
      <c r="AQ14" s="98"/>
      <c r="AR14" s="98"/>
      <c r="AS14" s="98"/>
      <c r="AT14" s="99"/>
      <c r="AU14" s="100"/>
      <c r="AV14" s="98"/>
      <c r="AW14" s="98"/>
      <c r="AX14" s="99"/>
      <c r="AY14" s="100"/>
      <c r="AZ14" s="98"/>
      <c r="BA14" s="98"/>
      <c r="BB14" s="99"/>
      <c r="BC14" s="100"/>
      <c r="BD14" s="98"/>
      <c r="BE14" s="98"/>
      <c r="BF14" s="99"/>
      <c r="BG14" s="100"/>
      <c r="BH14" s="98"/>
      <c r="BI14" s="98"/>
      <c r="BJ14" s="99"/>
      <c r="BK14" s="100"/>
      <c r="BL14" s="98"/>
      <c r="BM14" s="98"/>
      <c r="BN14" s="99"/>
      <c r="BO14" s="100"/>
      <c r="BP14" s="98"/>
      <c r="BQ14" s="98"/>
      <c r="BR14" s="99"/>
      <c r="BS14" s="100"/>
      <c r="BT14" s="98"/>
      <c r="BU14" s="98"/>
      <c r="BV14" s="99"/>
      <c r="BW14" s="96">
        <v>8</v>
      </c>
      <c r="BX14" s="263" t="s">
        <v>360</v>
      </c>
      <c r="BY14" s="327" t="s">
        <v>46</v>
      </c>
      <c r="BZ14" s="256" t="s">
        <v>168</v>
      </c>
      <c r="CA14" s="270" t="s">
        <v>169</v>
      </c>
      <c r="CB14" s="98"/>
      <c r="CC14" s="98"/>
      <c r="CD14" s="98"/>
      <c r="CE14" s="99"/>
      <c r="CF14" s="100"/>
      <c r="CG14" s="98"/>
      <c r="CH14" s="98"/>
      <c r="CI14" s="99"/>
      <c r="CJ14" s="100"/>
      <c r="CK14" s="98"/>
      <c r="CL14" s="98"/>
      <c r="CM14" s="99"/>
      <c r="CN14" s="100"/>
      <c r="CO14" s="98"/>
      <c r="CP14" s="98"/>
      <c r="CQ14" s="99"/>
      <c r="CR14" s="102" t="e">
        <f>IF(#REF!=0," ",[1]ลับ!CX13)</f>
        <v>#REF!</v>
      </c>
      <c r="CS14" s="103" t="e">
        <f t="shared" si="0"/>
        <v>#REF!</v>
      </c>
      <c r="CT14" s="126"/>
      <c r="CU14" s="105"/>
      <c r="CV14" s="90">
        <f t="shared" si="1"/>
        <v>0</v>
      </c>
      <c r="CW14" s="90">
        <f t="shared" si="2"/>
        <v>0</v>
      </c>
      <c r="CX14" s="106"/>
      <c r="CY14" s="107"/>
      <c r="CZ14" s="107"/>
      <c r="DA14" s="108"/>
      <c r="DB14" s="106"/>
      <c r="DC14" s="107"/>
      <c r="DD14" s="107"/>
      <c r="DE14" s="108"/>
    </row>
    <row r="15" spans="1:109" ht="16.95" customHeight="1">
      <c r="A15" s="96">
        <f>IF('[1]ชื่อ-มาตรฐาน7'!A14="","",'[1]ชื่อ-มาตรฐาน7'!A14)</f>
        <v>9</v>
      </c>
      <c r="B15" s="263" t="s">
        <v>361</v>
      </c>
      <c r="C15" s="327" t="s">
        <v>46</v>
      </c>
      <c r="D15" s="256" t="s">
        <v>170</v>
      </c>
      <c r="E15" s="270" t="s">
        <v>171</v>
      </c>
      <c r="F15" s="98"/>
      <c r="G15" s="98"/>
      <c r="H15" s="98"/>
      <c r="I15" s="99"/>
      <c r="J15" s="100"/>
      <c r="K15" s="98"/>
      <c r="L15" s="98"/>
      <c r="M15" s="99"/>
      <c r="N15" s="100"/>
      <c r="O15" s="98"/>
      <c r="P15" s="98"/>
      <c r="Q15" s="99"/>
      <c r="R15" s="100"/>
      <c r="S15" s="98"/>
      <c r="T15" s="98"/>
      <c r="U15" s="99"/>
      <c r="V15" s="100"/>
      <c r="W15" s="98"/>
      <c r="X15" s="98"/>
      <c r="Y15" s="99"/>
      <c r="Z15" s="100"/>
      <c r="AA15" s="98"/>
      <c r="AB15" s="98"/>
      <c r="AC15" s="99"/>
      <c r="AD15" s="100"/>
      <c r="AE15" s="98"/>
      <c r="AF15" s="98"/>
      <c r="AG15" s="99"/>
      <c r="AH15" s="100"/>
      <c r="AI15" s="98"/>
      <c r="AJ15" s="98"/>
      <c r="AK15" s="99"/>
      <c r="AL15" s="96">
        <v>9</v>
      </c>
      <c r="AM15" s="263" t="s">
        <v>361</v>
      </c>
      <c r="AN15" s="327" t="s">
        <v>46</v>
      </c>
      <c r="AO15" s="256" t="s">
        <v>170</v>
      </c>
      <c r="AP15" s="270" t="s">
        <v>171</v>
      </c>
      <c r="AQ15" s="98"/>
      <c r="AR15" s="98"/>
      <c r="AS15" s="98"/>
      <c r="AT15" s="99"/>
      <c r="AU15" s="100"/>
      <c r="AV15" s="98"/>
      <c r="AW15" s="98"/>
      <c r="AX15" s="99"/>
      <c r="AY15" s="100"/>
      <c r="AZ15" s="98"/>
      <c r="BA15" s="98"/>
      <c r="BB15" s="99"/>
      <c r="BC15" s="100"/>
      <c r="BD15" s="98"/>
      <c r="BE15" s="98"/>
      <c r="BF15" s="99"/>
      <c r="BG15" s="100"/>
      <c r="BH15" s="98"/>
      <c r="BI15" s="98"/>
      <c r="BJ15" s="99"/>
      <c r="BK15" s="100"/>
      <c r="BL15" s="98"/>
      <c r="BM15" s="98"/>
      <c r="BN15" s="99"/>
      <c r="BO15" s="100"/>
      <c r="BP15" s="98"/>
      <c r="BQ15" s="98"/>
      <c r="BR15" s="99"/>
      <c r="BS15" s="100"/>
      <c r="BT15" s="98"/>
      <c r="BU15" s="98"/>
      <c r="BV15" s="99"/>
      <c r="BW15" s="96">
        <v>9</v>
      </c>
      <c r="BX15" s="263" t="s">
        <v>361</v>
      </c>
      <c r="BY15" s="327" t="s">
        <v>46</v>
      </c>
      <c r="BZ15" s="256" t="s">
        <v>170</v>
      </c>
      <c r="CA15" s="270" t="s">
        <v>171</v>
      </c>
      <c r="CB15" s="98"/>
      <c r="CC15" s="98"/>
      <c r="CD15" s="98"/>
      <c r="CE15" s="99"/>
      <c r="CF15" s="100"/>
      <c r="CG15" s="98"/>
      <c r="CH15" s="98"/>
      <c r="CI15" s="99"/>
      <c r="CJ15" s="100"/>
      <c r="CK15" s="98"/>
      <c r="CL15" s="98"/>
      <c r="CM15" s="99"/>
      <c r="CN15" s="100"/>
      <c r="CO15" s="98"/>
      <c r="CP15" s="98"/>
      <c r="CQ15" s="99"/>
      <c r="CR15" s="102" t="e">
        <f>IF(#REF!=0," ",[1]ลับ!CX14)</f>
        <v>#REF!</v>
      </c>
      <c r="CS15" s="103" t="e">
        <f t="shared" si="0"/>
        <v>#REF!</v>
      </c>
      <c r="CT15" s="126"/>
      <c r="CU15" s="105"/>
      <c r="CV15" s="90">
        <f t="shared" si="1"/>
        <v>0</v>
      </c>
      <c r="CW15" s="90">
        <f t="shared" si="2"/>
        <v>0</v>
      </c>
      <c r="CX15" s="106"/>
      <c r="CY15" s="107"/>
      <c r="CZ15" s="107"/>
      <c r="DA15" s="108"/>
      <c r="DB15" s="106"/>
      <c r="DC15" s="107"/>
      <c r="DD15" s="107"/>
      <c r="DE15" s="108"/>
    </row>
    <row r="16" spans="1:109" ht="16.95" customHeight="1" thickBot="1">
      <c r="A16" s="127">
        <f>IF('[1]ชื่อ-มาตรฐาน7'!A15="","",'[1]ชื่อ-มาตรฐาน7'!A15)</f>
        <v>10</v>
      </c>
      <c r="B16" s="264" t="s">
        <v>362</v>
      </c>
      <c r="C16" s="330" t="s">
        <v>46</v>
      </c>
      <c r="D16" s="260" t="s">
        <v>172</v>
      </c>
      <c r="E16" s="273" t="s">
        <v>45</v>
      </c>
      <c r="F16" s="111"/>
      <c r="G16" s="111"/>
      <c r="H16" s="111"/>
      <c r="I16" s="112"/>
      <c r="J16" s="113"/>
      <c r="K16" s="111"/>
      <c r="L16" s="111"/>
      <c r="M16" s="112"/>
      <c r="N16" s="113"/>
      <c r="O16" s="111"/>
      <c r="P16" s="111"/>
      <c r="Q16" s="112"/>
      <c r="R16" s="113"/>
      <c r="S16" s="111"/>
      <c r="T16" s="111"/>
      <c r="U16" s="112"/>
      <c r="V16" s="113"/>
      <c r="W16" s="111"/>
      <c r="X16" s="111"/>
      <c r="Y16" s="112"/>
      <c r="Z16" s="113"/>
      <c r="AA16" s="111"/>
      <c r="AB16" s="111"/>
      <c r="AC16" s="112"/>
      <c r="AD16" s="113"/>
      <c r="AE16" s="111"/>
      <c r="AF16" s="111"/>
      <c r="AG16" s="112"/>
      <c r="AH16" s="113"/>
      <c r="AI16" s="111"/>
      <c r="AJ16" s="111"/>
      <c r="AK16" s="112"/>
      <c r="AL16" s="127">
        <v>10</v>
      </c>
      <c r="AM16" s="264" t="s">
        <v>362</v>
      </c>
      <c r="AN16" s="330" t="s">
        <v>46</v>
      </c>
      <c r="AO16" s="260" t="s">
        <v>172</v>
      </c>
      <c r="AP16" s="273" t="s">
        <v>45</v>
      </c>
      <c r="AQ16" s="111"/>
      <c r="AR16" s="111"/>
      <c r="AS16" s="111"/>
      <c r="AT16" s="112"/>
      <c r="AU16" s="113"/>
      <c r="AV16" s="111"/>
      <c r="AW16" s="111"/>
      <c r="AX16" s="112"/>
      <c r="AY16" s="113"/>
      <c r="AZ16" s="111"/>
      <c r="BA16" s="111"/>
      <c r="BB16" s="112"/>
      <c r="BC16" s="113"/>
      <c r="BD16" s="111"/>
      <c r="BE16" s="111"/>
      <c r="BF16" s="112"/>
      <c r="BG16" s="113"/>
      <c r="BH16" s="111"/>
      <c r="BI16" s="111"/>
      <c r="BJ16" s="112"/>
      <c r="BK16" s="113"/>
      <c r="BL16" s="111"/>
      <c r="BM16" s="111"/>
      <c r="BN16" s="112"/>
      <c r="BO16" s="113"/>
      <c r="BP16" s="111"/>
      <c r="BQ16" s="111"/>
      <c r="BR16" s="112"/>
      <c r="BS16" s="113"/>
      <c r="BT16" s="111"/>
      <c r="BU16" s="111"/>
      <c r="BV16" s="112"/>
      <c r="BW16" s="127">
        <v>10</v>
      </c>
      <c r="BX16" s="264" t="s">
        <v>362</v>
      </c>
      <c r="BY16" s="330" t="s">
        <v>46</v>
      </c>
      <c r="BZ16" s="260" t="s">
        <v>172</v>
      </c>
      <c r="CA16" s="273" t="s">
        <v>45</v>
      </c>
      <c r="CB16" s="111"/>
      <c r="CC16" s="111"/>
      <c r="CD16" s="111"/>
      <c r="CE16" s="112"/>
      <c r="CF16" s="113"/>
      <c r="CG16" s="111"/>
      <c r="CH16" s="111"/>
      <c r="CI16" s="112"/>
      <c r="CJ16" s="113"/>
      <c r="CK16" s="111"/>
      <c r="CL16" s="111"/>
      <c r="CM16" s="112"/>
      <c r="CN16" s="113"/>
      <c r="CO16" s="111"/>
      <c r="CP16" s="111"/>
      <c r="CQ16" s="112"/>
      <c r="CR16" s="115" t="e">
        <f>IF(#REF!=0," ",[1]ลับ!CX15)</f>
        <v>#REF!</v>
      </c>
      <c r="CS16" s="116" t="e">
        <f t="shared" si="0"/>
        <v>#REF!</v>
      </c>
      <c r="CT16" s="129"/>
      <c r="CU16" s="118"/>
      <c r="CV16" s="118">
        <f t="shared" si="1"/>
        <v>0</v>
      </c>
      <c r="CW16" s="118">
        <f t="shared" si="2"/>
        <v>0</v>
      </c>
      <c r="CX16" s="122"/>
      <c r="CY16" s="120"/>
      <c r="CZ16" s="120"/>
      <c r="DA16" s="121"/>
      <c r="DB16" s="122"/>
      <c r="DC16" s="120"/>
      <c r="DD16" s="120"/>
      <c r="DE16" s="121"/>
    </row>
    <row r="17" spans="1:109" ht="16.95" customHeight="1">
      <c r="A17" s="79">
        <f>IF('[1]ชื่อ-มาตรฐาน7'!A16="","",'[1]ชื่อ-มาตรฐาน7'!A16)</f>
        <v>11</v>
      </c>
      <c r="B17" s="262" t="s">
        <v>363</v>
      </c>
      <c r="C17" s="329" t="s">
        <v>46</v>
      </c>
      <c r="D17" s="267" t="s">
        <v>173</v>
      </c>
      <c r="E17" s="268" t="s">
        <v>174</v>
      </c>
      <c r="F17" s="84"/>
      <c r="G17" s="84"/>
      <c r="H17" s="84"/>
      <c r="I17" s="85"/>
      <c r="J17" s="83"/>
      <c r="K17" s="84"/>
      <c r="L17" s="84"/>
      <c r="M17" s="85"/>
      <c r="N17" s="83"/>
      <c r="O17" s="84"/>
      <c r="P17" s="84"/>
      <c r="Q17" s="85"/>
      <c r="R17" s="83"/>
      <c r="S17" s="84"/>
      <c r="T17" s="84"/>
      <c r="U17" s="85"/>
      <c r="V17" s="83"/>
      <c r="W17" s="84"/>
      <c r="X17" s="84"/>
      <c r="Y17" s="85"/>
      <c r="Z17" s="83"/>
      <c r="AA17" s="84"/>
      <c r="AB17" s="84"/>
      <c r="AC17" s="85"/>
      <c r="AD17" s="83"/>
      <c r="AE17" s="84"/>
      <c r="AF17" s="84"/>
      <c r="AG17" s="85"/>
      <c r="AH17" s="83"/>
      <c r="AI17" s="84"/>
      <c r="AJ17" s="84"/>
      <c r="AK17" s="85"/>
      <c r="AL17" s="79">
        <v>11</v>
      </c>
      <c r="AM17" s="262" t="s">
        <v>363</v>
      </c>
      <c r="AN17" s="329" t="s">
        <v>46</v>
      </c>
      <c r="AO17" s="267" t="s">
        <v>173</v>
      </c>
      <c r="AP17" s="268" t="s">
        <v>174</v>
      </c>
      <c r="AQ17" s="84"/>
      <c r="AR17" s="84"/>
      <c r="AS17" s="84"/>
      <c r="AT17" s="85"/>
      <c r="AU17" s="83"/>
      <c r="AV17" s="84"/>
      <c r="AW17" s="84"/>
      <c r="AX17" s="85"/>
      <c r="AY17" s="83"/>
      <c r="AZ17" s="84"/>
      <c r="BA17" s="84"/>
      <c r="BB17" s="85"/>
      <c r="BC17" s="83"/>
      <c r="BD17" s="84"/>
      <c r="BE17" s="84"/>
      <c r="BF17" s="85"/>
      <c r="BG17" s="83"/>
      <c r="BH17" s="84"/>
      <c r="BI17" s="84"/>
      <c r="BJ17" s="85"/>
      <c r="BK17" s="83"/>
      <c r="BL17" s="84"/>
      <c r="BM17" s="84"/>
      <c r="BN17" s="85"/>
      <c r="BO17" s="83"/>
      <c r="BP17" s="84"/>
      <c r="BQ17" s="84"/>
      <c r="BR17" s="85"/>
      <c r="BS17" s="83"/>
      <c r="BT17" s="84"/>
      <c r="BU17" s="84"/>
      <c r="BV17" s="85"/>
      <c r="BW17" s="79">
        <v>11</v>
      </c>
      <c r="BX17" s="262" t="s">
        <v>363</v>
      </c>
      <c r="BY17" s="329" t="s">
        <v>46</v>
      </c>
      <c r="BZ17" s="267" t="s">
        <v>173</v>
      </c>
      <c r="CA17" s="268" t="s">
        <v>174</v>
      </c>
      <c r="CB17" s="84"/>
      <c r="CC17" s="84"/>
      <c r="CD17" s="84"/>
      <c r="CE17" s="85"/>
      <c r="CF17" s="83"/>
      <c r="CG17" s="84"/>
      <c r="CH17" s="84"/>
      <c r="CI17" s="85"/>
      <c r="CJ17" s="83"/>
      <c r="CK17" s="84"/>
      <c r="CL17" s="84"/>
      <c r="CM17" s="85"/>
      <c r="CN17" s="83"/>
      <c r="CO17" s="84"/>
      <c r="CP17" s="84"/>
      <c r="CQ17" s="85"/>
      <c r="CR17" s="87" t="e">
        <f>IF(#REF!=0," ",[1]ลับ!CX16)</f>
        <v>#REF!</v>
      </c>
      <c r="CS17" s="88" t="e">
        <f t="shared" si="0"/>
        <v>#REF!</v>
      </c>
      <c r="CT17" s="131"/>
      <c r="CU17" s="90"/>
      <c r="CV17" s="90">
        <f t="shared" si="1"/>
        <v>0</v>
      </c>
      <c r="CW17" s="90">
        <f t="shared" si="2"/>
        <v>0</v>
      </c>
      <c r="CX17" s="125"/>
      <c r="CY17" s="95"/>
      <c r="CZ17" s="95"/>
      <c r="DA17" s="124"/>
      <c r="DB17" s="125"/>
      <c r="DC17" s="95"/>
      <c r="DD17" s="95"/>
      <c r="DE17" s="124"/>
    </row>
    <row r="18" spans="1:109" ht="16.95" customHeight="1">
      <c r="A18" s="96">
        <f>IF('[1]ชื่อ-มาตรฐาน7'!A17="","",'[1]ชื่อ-มาตรฐาน7'!A17)</f>
        <v>12</v>
      </c>
      <c r="B18" s="263" t="s">
        <v>364</v>
      </c>
      <c r="C18" s="327" t="s">
        <v>46</v>
      </c>
      <c r="D18" s="256" t="s">
        <v>175</v>
      </c>
      <c r="E18" s="270" t="s">
        <v>176</v>
      </c>
      <c r="F18" s="98"/>
      <c r="G18" s="98"/>
      <c r="H18" s="98"/>
      <c r="I18" s="99"/>
      <c r="J18" s="100"/>
      <c r="K18" s="98"/>
      <c r="L18" s="98"/>
      <c r="M18" s="99"/>
      <c r="N18" s="100"/>
      <c r="O18" s="98"/>
      <c r="P18" s="98"/>
      <c r="Q18" s="99"/>
      <c r="R18" s="100"/>
      <c r="S18" s="98"/>
      <c r="T18" s="98"/>
      <c r="U18" s="99"/>
      <c r="V18" s="100"/>
      <c r="W18" s="98"/>
      <c r="X18" s="98"/>
      <c r="Y18" s="99"/>
      <c r="Z18" s="100"/>
      <c r="AA18" s="98"/>
      <c r="AB18" s="98"/>
      <c r="AC18" s="99"/>
      <c r="AD18" s="100"/>
      <c r="AE18" s="98"/>
      <c r="AF18" s="98"/>
      <c r="AG18" s="99"/>
      <c r="AH18" s="100"/>
      <c r="AI18" s="98"/>
      <c r="AJ18" s="98"/>
      <c r="AK18" s="99"/>
      <c r="AL18" s="96">
        <v>12</v>
      </c>
      <c r="AM18" s="263" t="s">
        <v>364</v>
      </c>
      <c r="AN18" s="327" t="s">
        <v>46</v>
      </c>
      <c r="AO18" s="256" t="s">
        <v>175</v>
      </c>
      <c r="AP18" s="270" t="s">
        <v>176</v>
      </c>
      <c r="AQ18" s="98"/>
      <c r="AR18" s="98"/>
      <c r="AS18" s="98"/>
      <c r="AT18" s="99"/>
      <c r="AU18" s="100"/>
      <c r="AV18" s="98"/>
      <c r="AW18" s="98"/>
      <c r="AX18" s="99"/>
      <c r="AY18" s="100"/>
      <c r="AZ18" s="98"/>
      <c r="BA18" s="98"/>
      <c r="BB18" s="99"/>
      <c r="BC18" s="100"/>
      <c r="BD18" s="98"/>
      <c r="BE18" s="98"/>
      <c r="BF18" s="99"/>
      <c r="BG18" s="100"/>
      <c r="BH18" s="98"/>
      <c r="BI18" s="98"/>
      <c r="BJ18" s="99"/>
      <c r="BK18" s="100"/>
      <c r="BL18" s="98"/>
      <c r="BM18" s="98"/>
      <c r="BN18" s="99"/>
      <c r="BO18" s="100"/>
      <c r="BP18" s="98"/>
      <c r="BQ18" s="98"/>
      <c r="BR18" s="99"/>
      <c r="BS18" s="100"/>
      <c r="BT18" s="98"/>
      <c r="BU18" s="98"/>
      <c r="BV18" s="99"/>
      <c r="BW18" s="96">
        <v>12</v>
      </c>
      <c r="BX18" s="263" t="s">
        <v>364</v>
      </c>
      <c r="BY18" s="327" t="s">
        <v>46</v>
      </c>
      <c r="BZ18" s="256" t="s">
        <v>175</v>
      </c>
      <c r="CA18" s="270" t="s">
        <v>176</v>
      </c>
      <c r="CB18" s="98"/>
      <c r="CC18" s="98"/>
      <c r="CD18" s="98"/>
      <c r="CE18" s="99"/>
      <c r="CF18" s="100"/>
      <c r="CG18" s="98"/>
      <c r="CH18" s="98"/>
      <c r="CI18" s="99"/>
      <c r="CJ18" s="100"/>
      <c r="CK18" s="98"/>
      <c r="CL18" s="98"/>
      <c r="CM18" s="99"/>
      <c r="CN18" s="100"/>
      <c r="CO18" s="98"/>
      <c r="CP18" s="98"/>
      <c r="CQ18" s="99"/>
      <c r="CR18" s="102" t="e">
        <f>IF(#REF!=0," ",[1]ลับ!CX17)</f>
        <v>#REF!</v>
      </c>
      <c r="CS18" s="103" t="e">
        <f t="shared" si="0"/>
        <v>#REF!</v>
      </c>
      <c r="CT18" s="126"/>
      <c r="CU18" s="105"/>
      <c r="CV18" s="90">
        <f t="shared" si="1"/>
        <v>0</v>
      </c>
      <c r="CW18" s="90">
        <f t="shared" si="2"/>
        <v>0</v>
      </c>
      <c r="CX18" s="106"/>
      <c r="CY18" s="107"/>
      <c r="CZ18" s="107"/>
      <c r="DA18" s="108"/>
      <c r="DB18" s="106"/>
      <c r="DC18" s="107"/>
      <c r="DD18" s="107"/>
      <c r="DE18" s="108"/>
    </row>
    <row r="19" spans="1:109" ht="16.95" customHeight="1">
      <c r="A19" s="96">
        <f>IF('[1]ชื่อ-มาตรฐาน7'!A18="","",'[1]ชื่อ-มาตรฐาน7'!A18)</f>
        <v>13</v>
      </c>
      <c r="B19" s="263" t="s">
        <v>365</v>
      </c>
      <c r="C19" s="327" t="s">
        <v>46</v>
      </c>
      <c r="D19" s="308" t="s">
        <v>177</v>
      </c>
      <c r="E19" s="270" t="s">
        <v>178</v>
      </c>
      <c r="F19" s="98"/>
      <c r="G19" s="98"/>
      <c r="H19" s="98"/>
      <c r="I19" s="99"/>
      <c r="J19" s="100"/>
      <c r="K19" s="98"/>
      <c r="L19" s="98"/>
      <c r="M19" s="99"/>
      <c r="N19" s="100"/>
      <c r="O19" s="98"/>
      <c r="P19" s="98"/>
      <c r="Q19" s="99"/>
      <c r="R19" s="100"/>
      <c r="S19" s="98"/>
      <c r="T19" s="98"/>
      <c r="U19" s="99"/>
      <c r="V19" s="100"/>
      <c r="W19" s="98"/>
      <c r="X19" s="98"/>
      <c r="Y19" s="99"/>
      <c r="Z19" s="100"/>
      <c r="AA19" s="98"/>
      <c r="AB19" s="98"/>
      <c r="AC19" s="99"/>
      <c r="AD19" s="100"/>
      <c r="AE19" s="98"/>
      <c r="AF19" s="98"/>
      <c r="AG19" s="99"/>
      <c r="AH19" s="100"/>
      <c r="AI19" s="98"/>
      <c r="AJ19" s="98"/>
      <c r="AK19" s="99"/>
      <c r="AL19" s="96">
        <v>13</v>
      </c>
      <c r="AM19" s="263" t="s">
        <v>365</v>
      </c>
      <c r="AN19" s="327" t="s">
        <v>46</v>
      </c>
      <c r="AO19" s="308" t="s">
        <v>177</v>
      </c>
      <c r="AP19" s="270" t="s">
        <v>178</v>
      </c>
      <c r="AQ19" s="98"/>
      <c r="AR19" s="98"/>
      <c r="AS19" s="98"/>
      <c r="AT19" s="99"/>
      <c r="AU19" s="100"/>
      <c r="AV19" s="98"/>
      <c r="AW19" s="98"/>
      <c r="AX19" s="99"/>
      <c r="AY19" s="100"/>
      <c r="AZ19" s="98"/>
      <c r="BA19" s="98"/>
      <c r="BB19" s="99"/>
      <c r="BC19" s="100"/>
      <c r="BD19" s="98"/>
      <c r="BE19" s="98"/>
      <c r="BF19" s="99"/>
      <c r="BG19" s="100"/>
      <c r="BH19" s="98"/>
      <c r="BI19" s="98"/>
      <c r="BJ19" s="99"/>
      <c r="BK19" s="100"/>
      <c r="BL19" s="98"/>
      <c r="BM19" s="98"/>
      <c r="BN19" s="99"/>
      <c r="BO19" s="100"/>
      <c r="BP19" s="98"/>
      <c r="BQ19" s="98"/>
      <c r="BR19" s="99"/>
      <c r="BS19" s="100"/>
      <c r="BT19" s="98"/>
      <c r="BU19" s="98"/>
      <c r="BV19" s="99"/>
      <c r="BW19" s="96">
        <v>13</v>
      </c>
      <c r="BX19" s="263" t="s">
        <v>365</v>
      </c>
      <c r="BY19" s="327" t="s">
        <v>46</v>
      </c>
      <c r="BZ19" s="308" t="s">
        <v>177</v>
      </c>
      <c r="CA19" s="270" t="s">
        <v>178</v>
      </c>
      <c r="CB19" s="98"/>
      <c r="CC19" s="98"/>
      <c r="CD19" s="98"/>
      <c r="CE19" s="99"/>
      <c r="CF19" s="100"/>
      <c r="CG19" s="98"/>
      <c r="CH19" s="98"/>
      <c r="CI19" s="99"/>
      <c r="CJ19" s="100"/>
      <c r="CK19" s="98"/>
      <c r="CL19" s="98"/>
      <c r="CM19" s="99"/>
      <c r="CN19" s="100"/>
      <c r="CO19" s="98"/>
      <c r="CP19" s="98"/>
      <c r="CQ19" s="99"/>
      <c r="CR19" s="102" t="e">
        <f>IF(#REF!=0," ",[1]ลับ!CX18)</f>
        <v>#REF!</v>
      </c>
      <c r="CS19" s="103" t="e">
        <f t="shared" si="0"/>
        <v>#REF!</v>
      </c>
      <c r="CT19" s="126"/>
      <c r="CU19" s="105"/>
      <c r="CV19" s="90">
        <f t="shared" si="1"/>
        <v>0</v>
      </c>
      <c r="CW19" s="90">
        <f t="shared" si="2"/>
        <v>0</v>
      </c>
      <c r="CX19" s="106"/>
      <c r="CY19" s="107"/>
      <c r="CZ19" s="107"/>
      <c r="DA19" s="108"/>
      <c r="DB19" s="106"/>
      <c r="DC19" s="107"/>
      <c r="DD19" s="107"/>
      <c r="DE19" s="108"/>
    </row>
    <row r="20" spans="1:109" ht="16.95" customHeight="1">
      <c r="A20" s="96">
        <f>IF('[1]ชื่อ-มาตรฐาน7'!A19="","",'[1]ชื่อ-มาตรฐาน7'!A19)</f>
        <v>14</v>
      </c>
      <c r="B20" s="263" t="s">
        <v>366</v>
      </c>
      <c r="C20" s="311" t="s">
        <v>46</v>
      </c>
      <c r="D20" s="256" t="s">
        <v>179</v>
      </c>
      <c r="E20" s="270" t="s">
        <v>180</v>
      </c>
      <c r="F20" s="98"/>
      <c r="G20" s="98"/>
      <c r="H20" s="98"/>
      <c r="I20" s="99"/>
      <c r="J20" s="100"/>
      <c r="K20" s="98"/>
      <c r="L20" s="98"/>
      <c r="M20" s="99"/>
      <c r="N20" s="100"/>
      <c r="O20" s="98"/>
      <c r="P20" s="98"/>
      <c r="Q20" s="99"/>
      <c r="R20" s="100"/>
      <c r="S20" s="98"/>
      <c r="T20" s="98"/>
      <c r="U20" s="99"/>
      <c r="V20" s="100"/>
      <c r="W20" s="98"/>
      <c r="X20" s="98"/>
      <c r="Y20" s="99"/>
      <c r="Z20" s="100"/>
      <c r="AA20" s="98"/>
      <c r="AB20" s="98"/>
      <c r="AC20" s="99"/>
      <c r="AD20" s="100"/>
      <c r="AE20" s="98"/>
      <c r="AF20" s="98"/>
      <c r="AG20" s="99"/>
      <c r="AH20" s="100"/>
      <c r="AI20" s="98"/>
      <c r="AJ20" s="98"/>
      <c r="AK20" s="99"/>
      <c r="AL20" s="96">
        <v>14</v>
      </c>
      <c r="AM20" s="263" t="s">
        <v>366</v>
      </c>
      <c r="AN20" s="311" t="s">
        <v>46</v>
      </c>
      <c r="AO20" s="256" t="s">
        <v>179</v>
      </c>
      <c r="AP20" s="270" t="s">
        <v>180</v>
      </c>
      <c r="AQ20" s="98"/>
      <c r="AR20" s="98"/>
      <c r="AS20" s="98"/>
      <c r="AT20" s="99"/>
      <c r="AU20" s="100"/>
      <c r="AV20" s="98"/>
      <c r="AW20" s="98"/>
      <c r="AX20" s="99"/>
      <c r="AY20" s="100"/>
      <c r="AZ20" s="98"/>
      <c r="BA20" s="98"/>
      <c r="BB20" s="99"/>
      <c r="BC20" s="100"/>
      <c r="BD20" s="98"/>
      <c r="BE20" s="98"/>
      <c r="BF20" s="99"/>
      <c r="BG20" s="100"/>
      <c r="BH20" s="98"/>
      <c r="BI20" s="98"/>
      <c r="BJ20" s="99"/>
      <c r="BK20" s="100"/>
      <c r="BL20" s="98"/>
      <c r="BM20" s="98"/>
      <c r="BN20" s="99"/>
      <c r="BO20" s="100"/>
      <c r="BP20" s="98"/>
      <c r="BQ20" s="98"/>
      <c r="BR20" s="99"/>
      <c r="BS20" s="100"/>
      <c r="BT20" s="98"/>
      <c r="BU20" s="98"/>
      <c r="BV20" s="99"/>
      <c r="BW20" s="96">
        <v>14</v>
      </c>
      <c r="BX20" s="263" t="s">
        <v>366</v>
      </c>
      <c r="BY20" s="311" t="s">
        <v>46</v>
      </c>
      <c r="BZ20" s="256" t="s">
        <v>179</v>
      </c>
      <c r="CA20" s="270" t="s">
        <v>180</v>
      </c>
      <c r="CB20" s="98"/>
      <c r="CC20" s="98"/>
      <c r="CD20" s="98"/>
      <c r="CE20" s="99"/>
      <c r="CF20" s="100"/>
      <c r="CG20" s="98"/>
      <c r="CH20" s="98"/>
      <c r="CI20" s="99"/>
      <c r="CJ20" s="100"/>
      <c r="CK20" s="98"/>
      <c r="CL20" s="98"/>
      <c r="CM20" s="99"/>
      <c r="CN20" s="100"/>
      <c r="CO20" s="98"/>
      <c r="CP20" s="98"/>
      <c r="CQ20" s="99"/>
      <c r="CR20" s="102" t="e">
        <f>IF(#REF!=0," ",[1]ลับ!CX19)</f>
        <v>#REF!</v>
      </c>
      <c r="CS20" s="103" t="e">
        <f t="shared" si="0"/>
        <v>#REF!</v>
      </c>
      <c r="CT20" s="126"/>
      <c r="CU20" s="105"/>
      <c r="CV20" s="90">
        <f t="shared" si="1"/>
        <v>0</v>
      </c>
      <c r="CW20" s="90">
        <f t="shared" si="2"/>
        <v>0</v>
      </c>
      <c r="CX20" s="106"/>
      <c r="CY20" s="107"/>
      <c r="CZ20" s="107"/>
      <c r="DA20" s="108"/>
      <c r="DB20" s="106"/>
      <c r="DC20" s="107"/>
      <c r="DD20" s="107"/>
      <c r="DE20" s="108"/>
    </row>
    <row r="21" spans="1:109" ht="16.95" customHeight="1" thickBot="1">
      <c r="A21" s="110">
        <f>IF('[1]ชื่อ-มาตรฐาน7'!A20="","",'[1]ชื่อ-มาตรฐาน7'!A20)</f>
        <v>15</v>
      </c>
      <c r="B21" s="264" t="s">
        <v>367</v>
      </c>
      <c r="C21" s="321" t="s">
        <v>46</v>
      </c>
      <c r="D21" s="272" t="s">
        <v>181</v>
      </c>
      <c r="E21" s="273" t="s">
        <v>182</v>
      </c>
      <c r="F21" s="111"/>
      <c r="G21" s="111"/>
      <c r="H21" s="111"/>
      <c r="I21" s="112"/>
      <c r="J21" s="113"/>
      <c r="K21" s="111"/>
      <c r="L21" s="111"/>
      <c r="M21" s="112"/>
      <c r="N21" s="113"/>
      <c r="O21" s="111"/>
      <c r="P21" s="111"/>
      <c r="Q21" s="112"/>
      <c r="R21" s="113"/>
      <c r="S21" s="111"/>
      <c r="T21" s="111"/>
      <c r="U21" s="112"/>
      <c r="V21" s="113"/>
      <c r="W21" s="111"/>
      <c r="X21" s="111"/>
      <c r="Y21" s="112"/>
      <c r="Z21" s="113"/>
      <c r="AA21" s="111"/>
      <c r="AB21" s="111"/>
      <c r="AC21" s="112"/>
      <c r="AD21" s="113"/>
      <c r="AE21" s="111"/>
      <c r="AF21" s="111"/>
      <c r="AG21" s="112"/>
      <c r="AH21" s="113"/>
      <c r="AI21" s="111"/>
      <c r="AJ21" s="111"/>
      <c r="AK21" s="112"/>
      <c r="AL21" s="110">
        <v>15</v>
      </c>
      <c r="AM21" s="264" t="s">
        <v>367</v>
      </c>
      <c r="AN21" s="321" t="s">
        <v>46</v>
      </c>
      <c r="AO21" s="272" t="s">
        <v>181</v>
      </c>
      <c r="AP21" s="273" t="s">
        <v>182</v>
      </c>
      <c r="AQ21" s="111"/>
      <c r="AR21" s="111"/>
      <c r="AS21" s="111"/>
      <c r="AT21" s="112"/>
      <c r="AU21" s="113"/>
      <c r="AV21" s="111"/>
      <c r="AW21" s="111"/>
      <c r="AX21" s="112"/>
      <c r="AY21" s="113"/>
      <c r="AZ21" s="111"/>
      <c r="BA21" s="111"/>
      <c r="BB21" s="112"/>
      <c r="BC21" s="113"/>
      <c r="BD21" s="111"/>
      <c r="BE21" s="111"/>
      <c r="BF21" s="112"/>
      <c r="BG21" s="113"/>
      <c r="BH21" s="111"/>
      <c r="BI21" s="111"/>
      <c r="BJ21" s="112"/>
      <c r="BK21" s="113"/>
      <c r="BL21" s="111"/>
      <c r="BM21" s="111"/>
      <c r="BN21" s="112"/>
      <c r="BO21" s="113"/>
      <c r="BP21" s="111"/>
      <c r="BQ21" s="111"/>
      <c r="BR21" s="112"/>
      <c r="BS21" s="113"/>
      <c r="BT21" s="111"/>
      <c r="BU21" s="111"/>
      <c r="BV21" s="112"/>
      <c r="BW21" s="110">
        <v>15</v>
      </c>
      <c r="BX21" s="264" t="s">
        <v>367</v>
      </c>
      <c r="BY21" s="321" t="s">
        <v>46</v>
      </c>
      <c r="BZ21" s="272" t="s">
        <v>181</v>
      </c>
      <c r="CA21" s="273" t="s">
        <v>182</v>
      </c>
      <c r="CB21" s="111"/>
      <c r="CC21" s="111"/>
      <c r="CD21" s="111"/>
      <c r="CE21" s="112"/>
      <c r="CF21" s="113"/>
      <c r="CG21" s="111"/>
      <c r="CH21" s="111"/>
      <c r="CI21" s="112"/>
      <c r="CJ21" s="113"/>
      <c r="CK21" s="111"/>
      <c r="CL21" s="111"/>
      <c r="CM21" s="112"/>
      <c r="CN21" s="113"/>
      <c r="CO21" s="111"/>
      <c r="CP21" s="111"/>
      <c r="CQ21" s="112"/>
      <c r="CR21" s="115" t="e">
        <f>IF(#REF!=0," ",[1]ลับ!CX20)</f>
        <v>#REF!</v>
      </c>
      <c r="CS21" s="116" t="e">
        <f t="shared" si="0"/>
        <v>#REF!</v>
      </c>
      <c r="CT21" s="133"/>
      <c r="CU21" s="118"/>
      <c r="CV21" s="118">
        <f t="shared" si="1"/>
        <v>0</v>
      </c>
      <c r="CW21" s="118">
        <f t="shared" si="2"/>
        <v>0</v>
      </c>
      <c r="CX21" s="122"/>
      <c r="CY21" s="120"/>
      <c r="CZ21" s="120"/>
      <c r="DA21" s="121"/>
      <c r="DB21" s="122"/>
      <c r="DC21" s="120"/>
      <c r="DD21" s="120"/>
      <c r="DE21" s="121"/>
    </row>
    <row r="22" spans="1:109" ht="16.95" customHeight="1">
      <c r="A22" s="86">
        <f>IF('[1]ชื่อ-มาตรฐาน7'!A21="","",'[1]ชื่อ-มาตรฐาน7'!A21)</f>
        <v>16</v>
      </c>
      <c r="B22" s="262" t="s">
        <v>368</v>
      </c>
      <c r="C22" s="277" t="s">
        <v>46</v>
      </c>
      <c r="D22" s="267" t="s">
        <v>183</v>
      </c>
      <c r="E22" s="268" t="s">
        <v>184</v>
      </c>
      <c r="F22" s="84"/>
      <c r="G22" s="84"/>
      <c r="H22" s="84"/>
      <c r="I22" s="85"/>
      <c r="J22" s="83"/>
      <c r="K22" s="84"/>
      <c r="L22" s="84"/>
      <c r="M22" s="85"/>
      <c r="N22" s="83"/>
      <c r="O22" s="84"/>
      <c r="P22" s="84"/>
      <c r="Q22" s="85"/>
      <c r="R22" s="83"/>
      <c r="S22" s="84"/>
      <c r="T22" s="84"/>
      <c r="U22" s="85"/>
      <c r="V22" s="83"/>
      <c r="W22" s="84"/>
      <c r="X22" s="84"/>
      <c r="Y22" s="85"/>
      <c r="Z22" s="83"/>
      <c r="AA22" s="84"/>
      <c r="AB22" s="84"/>
      <c r="AC22" s="85"/>
      <c r="AD22" s="83"/>
      <c r="AE22" s="84"/>
      <c r="AF22" s="84"/>
      <c r="AG22" s="85"/>
      <c r="AH22" s="83"/>
      <c r="AI22" s="84"/>
      <c r="AJ22" s="84"/>
      <c r="AK22" s="85"/>
      <c r="AL22" s="86">
        <v>16</v>
      </c>
      <c r="AM22" s="262" t="s">
        <v>368</v>
      </c>
      <c r="AN22" s="277" t="s">
        <v>46</v>
      </c>
      <c r="AO22" s="267" t="s">
        <v>183</v>
      </c>
      <c r="AP22" s="268" t="s">
        <v>184</v>
      </c>
      <c r="AQ22" s="84"/>
      <c r="AR22" s="84"/>
      <c r="AS22" s="84"/>
      <c r="AT22" s="85"/>
      <c r="AU22" s="83"/>
      <c r="AV22" s="84"/>
      <c r="AW22" s="84"/>
      <c r="AX22" s="85"/>
      <c r="AY22" s="83"/>
      <c r="AZ22" s="84"/>
      <c r="BA22" s="84"/>
      <c r="BB22" s="85"/>
      <c r="BC22" s="83"/>
      <c r="BD22" s="84"/>
      <c r="BE22" s="84"/>
      <c r="BF22" s="85"/>
      <c r="BG22" s="83"/>
      <c r="BH22" s="84"/>
      <c r="BI22" s="84"/>
      <c r="BJ22" s="85"/>
      <c r="BK22" s="83"/>
      <c r="BL22" s="84"/>
      <c r="BM22" s="84"/>
      <c r="BN22" s="85"/>
      <c r="BO22" s="83"/>
      <c r="BP22" s="84"/>
      <c r="BQ22" s="84"/>
      <c r="BR22" s="85"/>
      <c r="BS22" s="83"/>
      <c r="BT22" s="84"/>
      <c r="BU22" s="84"/>
      <c r="BV22" s="85"/>
      <c r="BW22" s="86">
        <v>16</v>
      </c>
      <c r="BX22" s="262" t="s">
        <v>368</v>
      </c>
      <c r="BY22" s="277" t="s">
        <v>46</v>
      </c>
      <c r="BZ22" s="267" t="s">
        <v>183</v>
      </c>
      <c r="CA22" s="268" t="s">
        <v>184</v>
      </c>
      <c r="CB22" s="84"/>
      <c r="CC22" s="84"/>
      <c r="CD22" s="84"/>
      <c r="CE22" s="85"/>
      <c r="CF22" s="83"/>
      <c r="CG22" s="84"/>
      <c r="CH22" s="84"/>
      <c r="CI22" s="85"/>
      <c r="CJ22" s="83"/>
      <c r="CK22" s="84"/>
      <c r="CL22" s="84"/>
      <c r="CM22" s="85"/>
      <c r="CN22" s="83"/>
      <c r="CO22" s="84"/>
      <c r="CP22" s="84"/>
      <c r="CQ22" s="85"/>
      <c r="CR22" s="87" t="e">
        <f>IF(#REF!=0," ",[1]ลับ!CX21)</f>
        <v>#REF!</v>
      </c>
      <c r="CS22" s="88" t="e">
        <f t="shared" si="0"/>
        <v>#REF!</v>
      </c>
      <c r="CT22" s="123"/>
      <c r="CU22" s="90"/>
      <c r="CV22" s="90">
        <f t="shared" si="1"/>
        <v>0</v>
      </c>
      <c r="CW22" s="90">
        <f t="shared" si="2"/>
        <v>0</v>
      </c>
      <c r="CX22" s="125"/>
      <c r="CY22" s="95"/>
      <c r="CZ22" s="95"/>
      <c r="DA22" s="124"/>
      <c r="DB22" s="125"/>
      <c r="DC22" s="95"/>
      <c r="DD22" s="95"/>
      <c r="DE22" s="124"/>
    </row>
    <row r="23" spans="1:109" ht="16.95" customHeight="1">
      <c r="A23" s="101">
        <f>IF('[1]ชื่อ-มาตรฐาน7'!A22="","",'[1]ชื่อ-มาตรฐาน7'!A22)</f>
        <v>17</v>
      </c>
      <c r="B23" s="263" t="s">
        <v>369</v>
      </c>
      <c r="C23" s="269" t="s">
        <v>46</v>
      </c>
      <c r="D23" s="256" t="s">
        <v>187</v>
      </c>
      <c r="E23" s="270" t="s">
        <v>188</v>
      </c>
      <c r="F23" s="98"/>
      <c r="G23" s="98"/>
      <c r="H23" s="98"/>
      <c r="I23" s="99"/>
      <c r="J23" s="100"/>
      <c r="K23" s="98"/>
      <c r="L23" s="98"/>
      <c r="M23" s="99"/>
      <c r="N23" s="100"/>
      <c r="O23" s="98"/>
      <c r="P23" s="98"/>
      <c r="Q23" s="99"/>
      <c r="R23" s="100"/>
      <c r="S23" s="98"/>
      <c r="T23" s="98"/>
      <c r="U23" s="99"/>
      <c r="V23" s="100"/>
      <c r="W23" s="98"/>
      <c r="X23" s="98"/>
      <c r="Y23" s="99"/>
      <c r="Z23" s="100"/>
      <c r="AA23" s="98"/>
      <c r="AB23" s="98"/>
      <c r="AC23" s="99"/>
      <c r="AD23" s="100"/>
      <c r="AE23" s="98"/>
      <c r="AF23" s="98"/>
      <c r="AG23" s="99"/>
      <c r="AH23" s="100"/>
      <c r="AI23" s="98"/>
      <c r="AJ23" s="98"/>
      <c r="AK23" s="99"/>
      <c r="AL23" s="101">
        <v>17</v>
      </c>
      <c r="AM23" s="263" t="s">
        <v>369</v>
      </c>
      <c r="AN23" s="269" t="s">
        <v>46</v>
      </c>
      <c r="AO23" s="256" t="s">
        <v>187</v>
      </c>
      <c r="AP23" s="270" t="s">
        <v>188</v>
      </c>
      <c r="AQ23" s="98"/>
      <c r="AR23" s="98"/>
      <c r="AS23" s="98"/>
      <c r="AT23" s="99"/>
      <c r="AU23" s="100"/>
      <c r="AV23" s="98"/>
      <c r="AW23" s="98"/>
      <c r="AX23" s="99"/>
      <c r="AY23" s="100"/>
      <c r="AZ23" s="98"/>
      <c r="BA23" s="98"/>
      <c r="BB23" s="99"/>
      <c r="BC23" s="100"/>
      <c r="BD23" s="98"/>
      <c r="BE23" s="98"/>
      <c r="BF23" s="99"/>
      <c r="BG23" s="100"/>
      <c r="BH23" s="98"/>
      <c r="BI23" s="98"/>
      <c r="BJ23" s="99"/>
      <c r="BK23" s="100"/>
      <c r="BL23" s="98"/>
      <c r="BM23" s="98"/>
      <c r="BN23" s="99"/>
      <c r="BO23" s="100"/>
      <c r="BP23" s="98"/>
      <c r="BQ23" s="98"/>
      <c r="BR23" s="99"/>
      <c r="BS23" s="100"/>
      <c r="BT23" s="98"/>
      <c r="BU23" s="98"/>
      <c r="BV23" s="99"/>
      <c r="BW23" s="101">
        <v>17</v>
      </c>
      <c r="BX23" s="263" t="s">
        <v>369</v>
      </c>
      <c r="BY23" s="269" t="s">
        <v>46</v>
      </c>
      <c r="BZ23" s="256" t="s">
        <v>187</v>
      </c>
      <c r="CA23" s="270" t="s">
        <v>188</v>
      </c>
      <c r="CB23" s="98"/>
      <c r="CC23" s="98"/>
      <c r="CD23" s="98"/>
      <c r="CE23" s="99"/>
      <c r="CF23" s="100"/>
      <c r="CG23" s="98"/>
      <c r="CH23" s="98"/>
      <c r="CI23" s="99"/>
      <c r="CJ23" s="100"/>
      <c r="CK23" s="98"/>
      <c r="CL23" s="98"/>
      <c r="CM23" s="99"/>
      <c r="CN23" s="100"/>
      <c r="CO23" s="98"/>
      <c r="CP23" s="98"/>
      <c r="CQ23" s="99"/>
      <c r="CR23" s="102" t="e">
        <f>IF(#REF!=0," ",[1]ลับ!CX22)</f>
        <v>#REF!</v>
      </c>
      <c r="CS23" s="103" t="e">
        <f t="shared" si="0"/>
        <v>#REF!</v>
      </c>
      <c r="CT23" s="126"/>
      <c r="CU23" s="105"/>
      <c r="CV23" s="90">
        <f t="shared" si="1"/>
        <v>0</v>
      </c>
      <c r="CW23" s="90">
        <f t="shared" si="2"/>
        <v>0</v>
      </c>
      <c r="CX23" s="106"/>
      <c r="CY23" s="107"/>
      <c r="CZ23" s="107"/>
      <c r="DA23" s="108"/>
      <c r="DB23" s="106"/>
      <c r="DC23" s="107"/>
      <c r="DD23" s="107"/>
      <c r="DE23" s="108"/>
    </row>
    <row r="24" spans="1:109" ht="16.95" customHeight="1">
      <c r="A24" s="101">
        <f>IF('[1]ชื่อ-มาตรฐาน7'!A23="","",'[1]ชื่อ-มาตรฐาน7'!A23)</f>
        <v>18</v>
      </c>
      <c r="B24" s="310" t="s">
        <v>370</v>
      </c>
      <c r="C24" s="269" t="s">
        <v>46</v>
      </c>
      <c r="D24" s="256" t="s">
        <v>189</v>
      </c>
      <c r="E24" s="270" t="s">
        <v>190</v>
      </c>
      <c r="F24" s="98"/>
      <c r="G24" s="98"/>
      <c r="H24" s="98"/>
      <c r="I24" s="99"/>
      <c r="J24" s="100"/>
      <c r="K24" s="98"/>
      <c r="L24" s="98"/>
      <c r="M24" s="99"/>
      <c r="N24" s="100"/>
      <c r="O24" s="98"/>
      <c r="P24" s="98"/>
      <c r="Q24" s="99"/>
      <c r="R24" s="100"/>
      <c r="S24" s="98"/>
      <c r="T24" s="98"/>
      <c r="U24" s="99"/>
      <c r="V24" s="100"/>
      <c r="W24" s="98"/>
      <c r="X24" s="98"/>
      <c r="Y24" s="99"/>
      <c r="Z24" s="100"/>
      <c r="AA24" s="98"/>
      <c r="AB24" s="98"/>
      <c r="AC24" s="99"/>
      <c r="AD24" s="100"/>
      <c r="AE24" s="98"/>
      <c r="AF24" s="98"/>
      <c r="AG24" s="99"/>
      <c r="AH24" s="100"/>
      <c r="AI24" s="98"/>
      <c r="AJ24" s="98"/>
      <c r="AK24" s="99"/>
      <c r="AL24" s="101">
        <v>18</v>
      </c>
      <c r="AM24" s="310" t="s">
        <v>370</v>
      </c>
      <c r="AN24" s="269" t="s">
        <v>46</v>
      </c>
      <c r="AO24" s="256" t="s">
        <v>189</v>
      </c>
      <c r="AP24" s="270" t="s">
        <v>190</v>
      </c>
      <c r="AQ24" s="98"/>
      <c r="AR24" s="98"/>
      <c r="AS24" s="98"/>
      <c r="AT24" s="99"/>
      <c r="AU24" s="100"/>
      <c r="AV24" s="98"/>
      <c r="AW24" s="98"/>
      <c r="AX24" s="99"/>
      <c r="AY24" s="100"/>
      <c r="AZ24" s="98"/>
      <c r="BA24" s="98"/>
      <c r="BB24" s="99"/>
      <c r="BC24" s="100"/>
      <c r="BD24" s="98"/>
      <c r="BE24" s="98"/>
      <c r="BF24" s="99"/>
      <c r="BG24" s="100"/>
      <c r="BH24" s="98"/>
      <c r="BI24" s="98"/>
      <c r="BJ24" s="99"/>
      <c r="BK24" s="100"/>
      <c r="BL24" s="98"/>
      <c r="BM24" s="98"/>
      <c r="BN24" s="99"/>
      <c r="BO24" s="100"/>
      <c r="BP24" s="98"/>
      <c r="BQ24" s="98"/>
      <c r="BR24" s="99"/>
      <c r="BS24" s="100"/>
      <c r="BT24" s="98"/>
      <c r="BU24" s="98"/>
      <c r="BV24" s="99"/>
      <c r="BW24" s="101">
        <v>18</v>
      </c>
      <c r="BX24" s="310" t="s">
        <v>370</v>
      </c>
      <c r="BY24" s="269" t="s">
        <v>46</v>
      </c>
      <c r="BZ24" s="256" t="s">
        <v>189</v>
      </c>
      <c r="CA24" s="270" t="s">
        <v>190</v>
      </c>
      <c r="CB24" s="98"/>
      <c r="CC24" s="98"/>
      <c r="CD24" s="98"/>
      <c r="CE24" s="99"/>
      <c r="CF24" s="100"/>
      <c r="CG24" s="98"/>
      <c r="CH24" s="98"/>
      <c r="CI24" s="99"/>
      <c r="CJ24" s="100"/>
      <c r="CK24" s="98"/>
      <c r="CL24" s="98"/>
      <c r="CM24" s="99"/>
      <c r="CN24" s="100"/>
      <c r="CO24" s="98"/>
      <c r="CP24" s="98"/>
      <c r="CQ24" s="99"/>
      <c r="CR24" s="102" t="e">
        <f>IF(#REF!=0," ",[1]ลับ!CX23)</f>
        <v>#REF!</v>
      </c>
      <c r="CS24" s="103" t="e">
        <f t="shared" si="0"/>
        <v>#REF!</v>
      </c>
      <c r="CT24" s="126"/>
      <c r="CU24" s="105"/>
      <c r="CV24" s="90">
        <f t="shared" si="1"/>
        <v>0</v>
      </c>
      <c r="CW24" s="90">
        <f t="shared" si="2"/>
        <v>0</v>
      </c>
      <c r="CX24" s="106"/>
      <c r="CY24" s="107"/>
      <c r="CZ24" s="107"/>
      <c r="DA24" s="108"/>
      <c r="DB24" s="106"/>
      <c r="DC24" s="107"/>
      <c r="DD24" s="107"/>
      <c r="DE24" s="108"/>
    </row>
    <row r="25" spans="1:109" ht="16.95" customHeight="1">
      <c r="A25" s="101">
        <f>IF('[1]ชื่อ-มาตรฐาน7'!A24="","",'[1]ชื่อ-มาตรฐาน7'!A24)</f>
        <v>19</v>
      </c>
      <c r="B25" s="263" t="s">
        <v>371</v>
      </c>
      <c r="C25" s="269" t="s">
        <v>46</v>
      </c>
      <c r="D25" s="256" t="s">
        <v>192</v>
      </c>
      <c r="E25" s="270" t="s">
        <v>193</v>
      </c>
      <c r="F25" s="98"/>
      <c r="G25" s="98"/>
      <c r="H25" s="98"/>
      <c r="I25" s="99"/>
      <c r="J25" s="100"/>
      <c r="K25" s="98"/>
      <c r="L25" s="98"/>
      <c r="M25" s="99"/>
      <c r="N25" s="100"/>
      <c r="O25" s="98"/>
      <c r="P25" s="98"/>
      <c r="Q25" s="99"/>
      <c r="R25" s="100"/>
      <c r="S25" s="98"/>
      <c r="T25" s="98"/>
      <c r="U25" s="99"/>
      <c r="V25" s="100"/>
      <c r="W25" s="98"/>
      <c r="X25" s="98"/>
      <c r="Y25" s="99"/>
      <c r="Z25" s="100"/>
      <c r="AA25" s="98"/>
      <c r="AB25" s="98"/>
      <c r="AC25" s="99"/>
      <c r="AD25" s="100"/>
      <c r="AE25" s="98"/>
      <c r="AF25" s="98"/>
      <c r="AG25" s="99"/>
      <c r="AH25" s="100"/>
      <c r="AI25" s="98"/>
      <c r="AJ25" s="98"/>
      <c r="AK25" s="99"/>
      <c r="AL25" s="101">
        <v>19</v>
      </c>
      <c r="AM25" s="263" t="s">
        <v>371</v>
      </c>
      <c r="AN25" s="269" t="s">
        <v>46</v>
      </c>
      <c r="AO25" s="256" t="s">
        <v>192</v>
      </c>
      <c r="AP25" s="270" t="s">
        <v>193</v>
      </c>
      <c r="AQ25" s="98"/>
      <c r="AR25" s="98"/>
      <c r="AS25" s="98"/>
      <c r="AT25" s="99"/>
      <c r="AU25" s="100"/>
      <c r="AV25" s="98"/>
      <c r="AW25" s="98"/>
      <c r="AX25" s="99"/>
      <c r="AY25" s="100"/>
      <c r="AZ25" s="98"/>
      <c r="BA25" s="98"/>
      <c r="BB25" s="99"/>
      <c r="BC25" s="100"/>
      <c r="BD25" s="98"/>
      <c r="BE25" s="98"/>
      <c r="BF25" s="99"/>
      <c r="BG25" s="100"/>
      <c r="BH25" s="98"/>
      <c r="BI25" s="98"/>
      <c r="BJ25" s="99"/>
      <c r="BK25" s="100"/>
      <c r="BL25" s="98"/>
      <c r="BM25" s="98"/>
      <c r="BN25" s="99"/>
      <c r="BO25" s="100"/>
      <c r="BP25" s="98"/>
      <c r="BQ25" s="98"/>
      <c r="BR25" s="99"/>
      <c r="BS25" s="100"/>
      <c r="BT25" s="98"/>
      <c r="BU25" s="98"/>
      <c r="BV25" s="99"/>
      <c r="BW25" s="101">
        <v>19</v>
      </c>
      <c r="BX25" s="263" t="s">
        <v>371</v>
      </c>
      <c r="BY25" s="269" t="s">
        <v>46</v>
      </c>
      <c r="BZ25" s="256" t="s">
        <v>192</v>
      </c>
      <c r="CA25" s="270" t="s">
        <v>193</v>
      </c>
      <c r="CB25" s="98"/>
      <c r="CC25" s="98"/>
      <c r="CD25" s="98"/>
      <c r="CE25" s="99"/>
      <c r="CF25" s="100"/>
      <c r="CG25" s="98"/>
      <c r="CH25" s="98"/>
      <c r="CI25" s="99"/>
      <c r="CJ25" s="100"/>
      <c r="CK25" s="98"/>
      <c r="CL25" s="98"/>
      <c r="CM25" s="99"/>
      <c r="CN25" s="100"/>
      <c r="CO25" s="98"/>
      <c r="CP25" s="98"/>
      <c r="CQ25" s="99"/>
      <c r="CR25" s="102" t="e">
        <f>IF(#REF!=0," ",[1]ลับ!CX24)</f>
        <v>#REF!</v>
      </c>
      <c r="CS25" s="103" t="e">
        <f t="shared" si="0"/>
        <v>#REF!</v>
      </c>
      <c r="CT25" s="126"/>
      <c r="CU25" s="105"/>
      <c r="CV25" s="90">
        <f t="shared" si="1"/>
        <v>0</v>
      </c>
      <c r="CW25" s="90">
        <f t="shared" si="2"/>
        <v>0</v>
      </c>
      <c r="CX25" s="106"/>
      <c r="CY25" s="107"/>
      <c r="CZ25" s="107"/>
      <c r="DA25" s="108"/>
      <c r="DB25" s="106"/>
      <c r="DC25" s="107"/>
      <c r="DD25" s="107"/>
      <c r="DE25" s="108"/>
    </row>
    <row r="26" spans="1:109" ht="16.95" customHeight="1" thickBot="1">
      <c r="A26" s="128">
        <f>IF('[1]ชื่อ-มาตรฐาน7'!A25="","",'[1]ชื่อ-มาตรฐาน7'!A25)</f>
        <v>20</v>
      </c>
      <c r="B26" s="264" t="s">
        <v>372</v>
      </c>
      <c r="C26" s="271" t="s">
        <v>46</v>
      </c>
      <c r="D26" s="272" t="s">
        <v>194</v>
      </c>
      <c r="E26" s="273" t="s">
        <v>195</v>
      </c>
      <c r="F26" s="111"/>
      <c r="G26" s="111"/>
      <c r="H26" s="111"/>
      <c r="I26" s="112"/>
      <c r="J26" s="113"/>
      <c r="K26" s="111"/>
      <c r="L26" s="111"/>
      <c r="M26" s="112"/>
      <c r="N26" s="113"/>
      <c r="O26" s="111"/>
      <c r="P26" s="111"/>
      <c r="Q26" s="112"/>
      <c r="R26" s="113"/>
      <c r="S26" s="111"/>
      <c r="T26" s="111"/>
      <c r="U26" s="112"/>
      <c r="V26" s="113"/>
      <c r="W26" s="111"/>
      <c r="X26" s="111"/>
      <c r="Y26" s="112"/>
      <c r="Z26" s="113"/>
      <c r="AA26" s="111"/>
      <c r="AB26" s="111"/>
      <c r="AC26" s="112"/>
      <c r="AD26" s="113"/>
      <c r="AE26" s="111"/>
      <c r="AF26" s="111"/>
      <c r="AG26" s="112"/>
      <c r="AH26" s="113"/>
      <c r="AI26" s="111"/>
      <c r="AJ26" s="111"/>
      <c r="AK26" s="112"/>
      <c r="AL26" s="128">
        <v>20</v>
      </c>
      <c r="AM26" s="264" t="s">
        <v>372</v>
      </c>
      <c r="AN26" s="271" t="s">
        <v>46</v>
      </c>
      <c r="AO26" s="272" t="s">
        <v>194</v>
      </c>
      <c r="AP26" s="273" t="s">
        <v>195</v>
      </c>
      <c r="AQ26" s="111"/>
      <c r="AR26" s="111"/>
      <c r="AS26" s="111"/>
      <c r="AT26" s="112"/>
      <c r="AU26" s="113"/>
      <c r="AV26" s="111"/>
      <c r="AW26" s="111"/>
      <c r="AX26" s="112"/>
      <c r="AY26" s="113"/>
      <c r="AZ26" s="111"/>
      <c r="BA26" s="111"/>
      <c r="BB26" s="112"/>
      <c r="BC26" s="113"/>
      <c r="BD26" s="111"/>
      <c r="BE26" s="111"/>
      <c r="BF26" s="112"/>
      <c r="BG26" s="113"/>
      <c r="BH26" s="111"/>
      <c r="BI26" s="111"/>
      <c r="BJ26" s="112"/>
      <c r="BK26" s="113"/>
      <c r="BL26" s="111"/>
      <c r="BM26" s="111"/>
      <c r="BN26" s="112"/>
      <c r="BO26" s="113"/>
      <c r="BP26" s="111"/>
      <c r="BQ26" s="111"/>
      <c r="BR26" s="112"/>
      <c r="BS26" s="113"/>
      <c r="BT26" s="111"/>
      <c r="BU26" s="111"/>
      <c r="BV26" s="112"/>
      <c r="BW26" s="128">
        <v>20</v>
      </c>
      <c r="BX26" s="264" t="s">
        <v>372</v>
      </c>
      <c r="BY26" s="271" t="s">
        <v>46</v>
      </c>
      <c r="BZ26" s="272" t="s">
        <v>194</v>
      </c>
      <c r="CA26" s="273" t="s">
        <v>195</v>
      </c>
      <c r="CB26" s="111"/>
      <c r="CC26" s="111"/>
      <c r="CD26" s="111"/>
      <c r="CE26" s="112"/>
      <c r="CF26" s="113"/>
      <c r="CG26" s="111"/>
      <c r="CH26" s="111"/>
      <c r="CI26" s="112"/>
      <c r="CJ26" s="113"/>
      <c r="CK26" s="111"/>
      <c r="CL26" s="111"/>
      <c r="CM26" s="112"/>
      <c r="CN26" s="113"/>
      <c r="CO26" s="111"/>
      <c r="CP26" s="111"/>
      <c r="CQ26" s="112"/>
      <c r="CR26" s="115" t="e">
        <f>IF(#REF!=0," ",[1]ลับ!CX25)</f>
        <v>#REF!</v>
      </c>
      <c r="CS26" s="116" t="e">
        <f t="shared" si="0"/>
        <v>#REF!</v>
      </c>
      <c r="CT26" s="129"/>
      <c r="CU26" s="118"/>
      <c r="CV26" s="118">
        <f t="shared" si="1"/>
        <v>0</v>
      </c>
      <c r="CW26" s="118">
        <f t="shared" si="2"/>
        <v>0</v>
      </c>
      <c r="CX26" s="119"/>
      <c r="CY26" s="120"/>
      <c r="CZ26" s="120"/>
      <c r="DA26" s="121"/>
      <c r="DB26" s="122"/>
      <c r="DC26" s="120"/>
      <c r="DD26" s="120"/>
      <c r="DE26" s="121"/>
    </row>
    <row r="27" spans="1:109" ht="16.95" customHeight="1">
      <c r="A27" s="134">
        <f>IF('[1]ชื่อ-มาตรฐาน7'!A26="","",'[1]ชื่อ-มาตรฐาน7'!A26)</f>
        <v>21</v>
      </c>
      <c r="B27" s="262" t="s">
        <v>373</v>
      </c>
      <c r="C27" s="328" t="s">
        <v>63</v>
      </c>
      <c r="D27" s="267" t="s">
        <v>196</v>
      </c>
      <c r="E27" s="268" t="s">
        <v>197</v>
      </c>
      <c r="F27" s="84"/>
      <c r="G27" s="84"/>
      <c r="H27" s="84"/>
      <c r="I27" s="85"/>
      <c r="J27" s="83"/>
      <c r="K27" s="84"/>
      <c r="L27" s="84"/>
      <c r="M27" s="85"/>
      <c r="N27" s="83"/>
      <c r="O27" s="84"/>
      <c r="P27" s="84"/>
      <c r="Q27" s="85"/>
      <c r="R27" s="83"/>
      <c r="S27" s="84"/>
      <c r="T27" s="84"/>
      <c r="U27" s="85"/>
      <c r="V27" s="83"/>
      <c r="W27" s="84"/>
      <c r="X27" s="84"/>
      <c r="Y27" s="85"/>
      <c r="Z27" s="83"/>
      <c r="AA27" s="84"/>
      <c r="AB27" s="84"/>
      <c r="AC27" s="85"/>
      <c r="AD27" s="83"/>
      <c r="AE27" s="84"/>
      <c r="AF27" s="84"/>
      <c r="AG27" s="85"/>
      <c r="AH27" s="83"/>
      <c r="AI27" s="84"/>
      <c r="AJ27" s="84"/>
      <c r="AK27" s="85"/>
      <c r="AL27" s="134">
        <v>21</v>
      </c>
      <c r="AM27" s="262" t="s">
        <v>373</v>
      </c>
      <c r="AN27" s="328" t="s">
        <v>63</v>
      </c>
      <c r="AO27" s="267" t="s">
        <v>196</v>
      </c>
      <c r="AP27" s="268" t="s">
        <v>197</v>
      </c>
      <c r="AQ27" s="84"/>
      <c r="AR27" s="84"/>
      <c r="AS27" s="84"/>
      <c r="AT27" s="85"/>
      <c r="AU27" s="83"/>
      <c r="AV27" s="84"/>
      <c r="AW27" s="84"/>
      <c r="AX27" s="85"/>
      <c r="AY27" s="83"/>
      <c r="AZ27" s="84"/>
      <c r="BA27" s="84"/>
      <c r="BB27" s="85"/>
      <c r="BC27" s="83"/>
      <c r="BD27" s="84"/>
      <c r="BE27" s="84"/>
      <c r="BF27" s="85"/>
      <c r="BG27" s="83"/>
      <c r="BH27" s="84"/>
      <c r="BI27" s="84"/>
      <c r="BJ27" s="85"/>
      <c r="BK27" s="83"/>
      <c r="BL27" s="84"/>
      <c r="BM27" s="84"/>
      <c r="BN27" s="85"/>
      <c r="BO27" s="83"/>
      <c r="BP27" s="84"/>
      <c r="BQ27" s="84"/>
      <c r="BR27" s="85"/>
      <c r="BS27" s="83"/>
      <c r="BT27" s="84"/>
      <c r="BU27" s="84"/>
      <c r="BV27" s="85"/>
      <c r="BW27" s="134">
        <v>21</v>
      </c>
      <c r="BX27" s="262" t="s">
        <v>373</v>
      </c>
      <c r="BY27" s="328" t="s">
        <v>63</v>
      </c>
      <c r="BZ27" s="267" t="s">
        <v>196</v>
      </c>
      <c r="CA27" s="268" t="s">
        <v>197</v>
      </c>
      <c r="CB27" s="84"/>
      <c r="CC27" s="84"/>
      <c r="CD27" s="84"/>
      <c r="CE27" s="85"/>
      <c r="CF27" s="83"/>
      <c r="CG27" s="84"/>
      <c r="CH27" s="84"/>
      <c r="CI27" s="85"/>
      <c r="CJ27" s="83"/>
      <c r="CK27" s="84"/>
      <c r="CL27" s="84"/>
      <c r="CM27" s="85"/>
      <c r="CN27" s="83"/>
      <c r="CO27" s="84"/>
      <c r="CP27" s="84"/>
      <c r="CQ27" s="85"/>
      <c r="CR27" s="87" t="e">
        <f>IF(#REF!=0," ",[1]ลับ!CX26)</f>
        <v>#REF!</v>
      </c>
      <c r="CS27" s="88" t="e">
        <f t="shared" si="0"/>
        <v>#REF!</v>
      </c>
      <c r="CT27" s="131"/>
      <c r="CU27" s="90"/>
      <c r="CV27" s="90">
        <f t="shared" si="1"/>
        <v>0</v>
      </c>
      <c r="CW27" s="90">
        <f t="shared" si="2"/>
        <v>0</v>
      </c>
      <c r="CX27" s="125"/>
      <c r="CY27" s="95"/>
      <c r="CZ27" s="95"/>
      <c r="DA27" s="124"/>
      <c r="DB27" s="125"/>
      <c r="DC27" s="95"/>
      <c r="DD27" s="95"/>
      <c r="DE27" s="124"/>
    </row>
    <row r="28" spans="1:109" ht="16.95" customHeight="1">
      <c r="A28" s="96">
        <f>IF('[1]ชื่อ-มาตรฐาน7'!A27="","",'[1]ชื่อ-มาตรฐาน7'!A27)</f>
        <v>22</v>
      </c>
      <c r="B28" s="263" t="s">
        <v>374</v>
      </c>
      <c r="C28" s="274" t="s">
        <v>63</v>
      </c>
      <c r="D28" s="256" t="s">
        <v>199</v>
      </c>
      <c r="E28" s="270" t="s">
        <v>200</v>
      </c>
      <c r="F28" s="98"/>
      <c r="G28" s="98"/>
      <c r="H28" s="98"/>
      <c r="I28" s="99"/>
      <c r="J28" s="100"/>
      <c r="K28" s="98"/>
      <c r="L28" s="98"/>
      <c r="M28" s="99"/>
      <c r="N28" s="100"/>
      <c r="O28" s="98"/>
      <c r="P28" s="98"/>
      <c r="Q28" s="99"/>
      <c r="R28" s="100"/>
      <c r="S28" s="98"/>
      <c r="T28" s="98"/>
      <c r="U28" s="99"/>
      <c r="V28" s="100"/>
      <c r="W28" s="98"/>
      <c r="X28" s="98"/>
      <c r="Y28" s="99"/>
      <c r="Z28" s="100"/>
      <c r="AA28" s="98"/>
      <c r="AB28" s="98"/>
      <c r="AC28" s="99"/>
      <c r="AD28" s="100"/>
      <c r="AE28" s="98"/>
      <c r="AF28" s="98"/>
      <c r="AG28" s="99"/>
      <c r="AH28" s="100"/>
      <c r="AI28" s="98"/>
      <c r="AJ28" s="98"/>
      <c r="AK28" s="99"/>
      <c r="AL28" s="96">
        <v>22</v>
      </c>
      <c r="AM28" s="263" t="s">
        <v>374</v>
      </c>
      <c r="AN28" s="274" t="s">
        <v>63</v>
      </c>
      <c r="AO28" s="256" t="s">
        <v>199</v>
      </c>
      <c r="AP28" s="270" t="s">
        <v>200</v>
      </c>
      <c r="AQ28" s="98"/>
      <c r="AR28" s="98"/>
      <c r="AS28" s="98"/>
      <c r="AT28" s="99"/>
      <c r="AU28" s="100"/>
      <c r="AV28" s="98"/>
      <c r="AW28" s="98"/>
      <c r="AX28" s="99"/>
      <c r="AY28" s="100"/>
      <c r="AZ28" s="98"/>
      <c r="BA28" s="98"/>
      <c r="BB28" s="99"/>
      <c r="BC28" s="100"/>
      <c r="BD28" s="98"/>
      <c r="BE28" s="98"/>
      <c r="BF28" s="99"/>
      <c r="BG28" s="100"/>
      <c r="BH28" s="98"/>
      <c r="BI28" s="98"/>
      <c r="BJ28" s="99"/>
      <c r="BK28" s="100"/>
      <c r="BL28" s="98"/>
      <c r="BM28" s="98"/>
      <c r="BN28" s="99"/>
      <c r="BO28" s="100"/>
      <c r="BP28" s="98"/>
      <c r="BQ28" s="98"/>
      <c r="BR28" s="99"/>
      <c r="BS28" s="100"/>
      <c r="BT28" s="98"/>
      <c r="BU28" s="98"/>
      <c r="BV28" s="99"/>
      <c r="BW28" s="96">
        <v>22</v>
      </c>
      <c r="BX28" s="263" t="s">
        <v>374</v>
      </c>
      <c r="BY28" s="274" t="s">
        <v>63</v>
      </c>
      <c r="BZ28" s="256" t="s">
        <v>199</v>
      </c>
      <c r="CA28" s="270" t="s">
        <v>200</v>
      </c>
      <c r="CB28" s="98"/>
      <c r="CC28" s="98"/>
      <c r="CD28" s="98"/>
      <c r="CE28" s="99"/>
      <c r="CF28" s="100"/>
      <c r="CG28" s="98"/>
      <c r="CH28" s="98"/>
      <c r="CI28" s="99"/>
      <c r="CJ28" s="100"/>
      <c r="CK28" s="98"/>
      <c r="CL28" s="98"/>
      <c r="CM28" s="99"/>
      <c r="CN28" s="100"/>
      <c r="CO28" s="98"/>
      <c r="CP28" s="98"/>
      <c r="CQ28" s="99"/>
      <c r="CR28" s="102" t="e">
        <f>IF(#REF!=0," ",[1]ลับ!CX27)</f>
        <v>#REF!</v>
      </c>
      <c r="CS28" s="103" t="e">
        <f t="shared" si="0"/>
        <v>#REF!</v>
      </c>
      <c r="CT28" s="126"/>
      <c r="CU28" s="105"/>
      <c r="CV28" s="90">
        <f t="shared" si="1"/>
        <v>0</v>
      </c>
      <c r="CW28" s="90">
        <f t="shared" si="2"/>
        <v>0</v>
      </c>
      <c r="CX28" s="106"/>
      <c r="CY28" s="107"/>
      <c r="CZ28" s="107"/>
      <c r="DA28" s="108"/>
      <c r="DB28" s="106"/>
      <c r="DC28" s="107"/>
      <c r="DD28" s="107"/>
      <c r="DE28" s="108"/>
    </row>
    <row r="29" spans="1:109" ht="16.95" customHeight="1">
      <c r="A29" s="96">
        <f>IF('[1]ชื่อ-มาตรฐาน7'!A28="","",'[1]ชื่อ-มาตรฐาน7'!A28)</f>
        <v>23</v>
      </c>
      <c r="B29" s="263" t="s">
        <v>375</v>
      </c>
      <c r="C29" s="269" t="s">
        <v>63</v>
      </c>
      <c r="D29" s="256" t="s">
        <v>201</v>
      </c>
      <c r="E29" s="270" t="s">
        <v>202</v>
      </c>
      <c r="F29" s="98"/>
      <c r="G29" s="98"/>
      <c r="H29" s="98"/>
      <c r="I29" s="99"/>
      <c r="J29" s="100"/>
      <c r="K29" s="98"/>
      <c r="L29" s="98"/>
      <c r="M29" s="99"/>
      <c r="N29" s="100"/>
      <c r="O29" s="98"/>
      <c r="P29" s="98"/>
      <c r="Q29" s="99"/>
      <c r="R29" s="100"/>
      <c r="S29" s="98"/>
      <c r="T29" s="98"/>
      <c r="U29" s="99"/>
      <c r="V29" s="100"/>
      <c r="W29" s="98"/>
      <c r="X29" s="98"/>
      <c r="Y29" s="99"/>
      <c r="Z29" s="100"/>
      <c r="AA29" s="98"/>
      <c r="AB29" s="98"/>
      <c r="AC29" s="99"/>
      <c r="AD29" s="100"/>
      <c r="AE29" s="98"/>
      <c r="AF29" s="98"/>
      <c r="AG29" s="99"/>
      <c r="AH29" s="100"/>
      <c r="AI29" s="98"/>
      <c r="AJ29" s="98"/>
      <c r="AK29" s="99"/>
      <c r="AL29" s="96">
        <v>23</v>
      </c>
      <c r="AM29" s="263" t="s">
        <v>375</v>
      </c>
      <c r="AN29" s="269" t="s">
        <v>63</v>
      </c>
      <c r="AO29" s="256" t="s">
        <v>201</v>
      </c>
      <c r="AP29" s="270" t="s">
        <v>202</v>
      </c>
      <c r="AQ29" s="98"/>
      <c r="AR29" s="98"/>
      <c r="AS29" s="98"/>
      <c r="AT29" s="99"/>
      <c r="AU29" s="100"/>
      <c r="AV29" s="98"/>
      <c r="AW29" s="98"/>
      <c r="AX29" s="99"/>
      <c r="AY29" s="100"/>
      <c r="AZ29" s="98"/>
      <c r="BA29" s="98"/>
      <c r="BB29" s="99"/>
      <c r="BC29" s="100"/>
      <c r="BD29" s="98"/>
      <c r="BE29" s="98"/>
      <c r="BF29" s="99"/>
      <c r="BG29" s="100"/>
      <c r="BH29" s="98"/>
      <c r="BI29" s="98"/>
      <c r="BJ29" s="99"/>
      <c r="BK29" s="100"/>
      <c r="BL29" s="98"/>
      <c r="BM29" s="98"/>
      <c r="BN29" s="99"/>
      <c r="BO29" s="100"/>
      <c r="BP29" s="98"/>
      <c r="BQ29" s="98"/>
      <c r="BR29" s="99"/>
      <c r="BS29" s="100"/>
      <c r="BT29" s="98"/>
      <c r="BU29" s="98"/>
      <c r="BV29" s="99"/>
      <c r="BW29" s="96">
        <v>23</v>
      </c>
      <c r="BX29" s="263" t="s">
        <v>375</v>
      </c>
      <c r="BY29" s="269" t="s">
        <v>63</v>
      </c>
      <c r="BZ29" s="256" t="s">
        <v>201</v>
      </c>
      <c r="CA29" s="270" t="s">
        <v>202</v>
      </c>
      <c r="CB29" s="98"/>
      <c r="CC29" s="98"/>
      <c r="CD29" s="98"/>
      <c r="CE29" s="99"/>
      <c r="CF29" s="100"/>
      <c r="CG29" s="98"/>
      <c r="CH29" s="98"/>
      <c r="CI29" s="99"/>
      <c r="CJ29" s="100"/>
      <c r="CK29" s="98"/>
      <c r="CL29" s="98"/>
      <c r="CM29" s="99"/>
      <c r="CN29" s="100"/>
      <c r="CO29" s="98"/>
      <c r="CP29" s="98"/>
      <c r="CQ29" s="99"/>
      <c r="CR29" s="102" t="e">
        <f>IF(#REF!=0," ",[1]ลับ!CX28)</f>
        <v>#REF!</v>
      </c>
      <c r="CS29" s="103" t="e">
        <f t="shared" si="0"/>
        <v>#REF!</v>
      </c>
      <c r="CT29" s="126"/>
      <c r="CU29" s="105"/>
      <c r="CV29" s="90">
        <f t="shared" si="1"/>
        <v>0</v>
      </c>
      <c r="CW29" s="90">
        <f t="shared" si="2"/>
        <v>0</v>
      </c>
      <c r="CX29" s="106"/>
      <c r="CY29" s="107"/>
      <c r="CZ29" s="107"/>
      <c r="DA29" s="108"/>
      <c r="DB29" s="106"/>
      <c r="DC29" s="107"/>
      <c r="DD29" s="107"/>
      <c r="DE29" s="108"/>
    </row>
    <row r="30" spans="1:109" ht="16.95" customHeight="1">
      <c r="A30" s="96">
        <f>IF('[1]ชื่อ-มาตรฐาน7'!A29="","",'[1]ชื่อ-มาตรฐาน7'!A29)</f>
        <v>24</v>
      </c>
      <c r="B30" s="263" t="s">
        <v>376</v>
      </c>
      <c r="C30" s="269" t="s">
        <v>63</v>
      </c>
      <c r="D30" s="256" t="s">
        <v>204</v>
      </c>
      <c r="E30" s="270" t="s">
        <v>29</v>
      </c>
      <c r="F30" s="98"/>
      <c r="G30" s="98"/>
      <c r="H30" s="98"/>
      <c r="I30" s="99"/>
      <c r="J30" s="100"/>
      <c r="K30" s="98"/>
      <c r="L30" s="98"/>
      <c r="M30" s="99"/>
      <c r="N30" s="100"/>
      <c r="O30" s="98"/>
      <c r="P30" s="98"/>
      <c r="Q30" s="99"/>
      <c r="R30" s="100"/>
      <c r="S30" s="98"/>
      <c r="T30" s="98"/>
      <c r="U30" s="99"/>
      <c r="V30" s="100"/>
      <c r="W30" s="98"/>
      <c r="X30" s="98"/>
      <c r="Y30" s="99"/>
      <c r="Z30" s="100"/>
      <c r="AA30" s="98"/>
      <c r="AB30" s="98"/>
      <c r="AC30" s="99"/>
      <c r="AD30" s="100"/>
      <c r="AE30" s="98"/>
      <c r="AF30" s="98"/>
      <c r="AG30" s="99"/>
      <c r="AH30" s="100"/>
      <c r="AI30" s="98"/>
      <c r="AJ30" s="98"/>
      <c r="AK30" s="99"/>
      <c r="AL30" s="96">
        <v>24</v>
      </c>
      <c r="AM30" s="263" t="s">
        <v>376</v>
      </c>
      <c r="AN30" s="269" t="s">
        <v>63</v>
      </c>
      <c r="AO30" s="256" t="s">
        <v>204</v>
      </c>
      <c r="AP30" s="270" t="s">
        <v>29</v>
      </c>
      <c r="AQ30" s="98"/>
      <c r="AR30" s="98"/>
      <c r="AS30" s="98"/>
      <c r="AT30" s="99"/>
      <c r="AU30" s="100"/>
      <c r="AV30" s="98"/>
      <c r="AW30" s="98"/>
      <c r="AX30" s="99"/>
      <c r="AY30" s="100"/>
      <c r="AZ30" s="98"/>
      <c r="BA30" s="98"/>
      <c r="BB30" s="99"/>
      <c r="BC30" s="100"/>
      <c r="BD30" s="98"/>
      <c r="BE30" s="98"/>
      <c r="BF30" s="99"/>
      <c r="BG30" s="100"/>
      <c r="BH30" s="98"/>
      <c r="BI30" s="98"/>
      <c r="BJ30" s="99"/>
      <c r="BK30" s="100"/>
      <c r="BL30" s="98"/>
      <c r="BM30" s="98"/>
      <c r="BN30" s="99"/>
      <c r="BO30" s="100"/>
      <c r="BP30" s="98"/>
      <c r="BQ30" s="98"/>
      <c r="BR30" s="99"/>
      <c r="BS30" s="100"/>
      <c r="BT30" s="98"/>
      <c r="BU30" s="98"/>
      <c r="BV30" s="99"/>
      <c r="BW30" s="96">
        <v>24</v>
      </c>
      <c r="BX30" s="263" t="s">
        <v>376</v>
      </c>
      <c r="BY30" s="269" t="s">
        <v>63</v>
      </c>
      <c r="BZ30" s="256" t="s">
        <v>204</v>
      </c>
      <c r="CA30" s="270" t="s">
        <v>29</v>
      </c>
      <c r="CB30" s="98"/>
      <c r="CC30" s="98"/>
      <c r="CD30" s="98"/>
      <c r="CE30" s="99"/>
      <c r="CF30" s="100"/>
      <c r="CG30" s="98"/>
      <c r="CH30" s="98"/>
      <c r="CI30" s="99"/>
      <c r="CJ30" s="100"/>
      <c r="CK30" s="98"/>
      <c r="CL30" s="98"/>
      <c r="CM30" s="99"/>
      <c r="CN30" s="100"/>
      <c r="CO30" s="98"/>
      <c r="CP30" s="98"/>
      <c r="CQ30" s="99"/>
      <c r="CR30" s="102" t="e">
        <f>IF(#REF!=0," ",[1]ลับ!CX29)</f>
        <v>#REF!</v>
      </c>
      <c r="CS30" s="103" t="e">
        <f t="shared" si="0"/>
        <v>#REF!</v>
      </c>
      <c r="CT30" s="126"/>
      <c r="CU30" s="105"/>
      <c r="CV30" s="90">
        <f t="shared" si="1"/>
        <v>0</v>
      </c>
      <c r="CW30" s="90">
        <f t="shared" si="2"/>
        <v>0</v>
      </c>
      <c r="CX30" s="106"/>
      <c r="CY30" s="107"/>
      <c r="CZ30" s="107"/>
      <c r="DA30" s="108"/>
      <c r="DB30" s="106"/>
      <c r="DC30" s="107"/>
      <c r="DD30" s="107"/>
      <c r="DE30" s="108"/>
    </row>
    <row r="31" spans="1:109" ht="16.95" customHeight="1" thickBot="1">
      <c r="A31" s="127">
        <f>IF('[1]ชื่อ-มาตรฐาน7'!A30="","",'[1]ชื่อ-มาตรฐาน7'!A30)</f>
        <v>25</v>
      </c>
      <c r="B31" s="264" t="s">
        <v>377</v>
      </c>
      <c r="C31" s="271" t="s">
        <v>63</v>
      </c>
      <c r="D31" s="272" t="s">
        <v>205</v>
      </c>
      <c r="E31" s="273" t="s">
        <v>206</v>
      </c>
      <c r="F31" s="111"/>
      <c r="G31" s="111"/>
      <c r="H31" s="111"/>
      <c r="I31" s="112"/>
      <c r="J31" s="113"/>
      <c r="K31" s="111"/>
      <c r="L31" s="111"/>
      <c r="M31" s="112"/>
      <c r="N31" s="113"/>
      <c r="O31" s="111"/>
      <c r="P31" s="111"/>
      <c r="Q31" s="112"/>
      <c r="R31" s="113"/>
      <c r="S31" s="111"/>
      <c r="T31" s="111"/>
      <c r="U31" s="112"/>
      <c r="V31" s="113"/>
      <c r="W31" s="111"/>
      <c r="X31" s="111"/>
      <c r="Y31" s="112"/>
      <c r="Z31" s="113"/>
      <c r="AA31" s="111"/>
      <c r="AB31" s="111"/>
      <c r="AC31" s="112"/>
      <c r="AD31" s="113"/>
      <c r="AE31" s="111"/>
      <c r="AF31" s="111"/>
      <c r="AG31" s="112"/>
      <c r="AH31" s="135"/>
      <c r="AI31" s="136"/>
      <c r="AJ31" s="136"/>
      <c r="AK31" s="137"/>
      <c r="AL31" s="127">
        <v>25</v>
      </c>
      <c r="AM31" s="264" t="s">
        <v>377</v>
      </c>
      <c r="AN31" s="271" t="s">
        <v>63</v>
      </c>
      <c r="AO31" s="272" t="s">
        <v>205</v>
      </c>
      <c r="AP31" s="273" t="s">
        <v>206</v>
      </c>
      <c r="AQ31" s="111"/>
      <c r="AR31" s="111"/>
      <c r="AS31" s="111"/>
      <c r="AT31" s="112"/>
      <c r="AU31" s="113"/>
      <c r="AV31" s="111"/>
      <c r="AW31" s="111"/>
      <c r="AX31" s="112"/>
      <c r="AY31" s="113"/>
      <c r="AZ31" s="111"/>
      <c r="BA31" s="111"/>
      <c r="BB31" s="112"/>
      <c r="BC31" s="113"/>
      <c r="BD31" s="111"/>
      <c r="BE31" s="111"/>
      <c r="BF31" s="112"/>
      <c r="BG31" s="113"/>
      <c r="BH31" s="111"/>
      <c r="BI31" s="111"/>
      <c r="BJ31" s="112"/>
      <c r="BK31" s="113"/>
      <c r="BL31" s="111"/>
      <c r="BM31" s="111"/>
      <c r="BN31" s="112"/>
      <c r="BO31" s="113"/>
      <c r="BP31" s="111"/>
      <c r="BQ31" s="111"/>
      <c r="BR31" s="112"/>
      <c r="BS31" s="135"/>
      <c r="BT31" s="136"/>
      <c r="BU31" s="136"/>
      <c r="BV31" s="137"/>
      <c r="BW31" s="127">
        <v>25</v>
      </c>
      <c r="BX31" s="264" t="s">
        <v>377</v>
      </c>
      <c r="BY31" s="271" t="s">
        <v>63</v>
      </c>
      <c r="BZ31" s="272" t="s">
        <v>205</v>
      </c>
      <c r="CA31" s="273" t="s">
        <v>206</v>
      </c>
      <c r="CB31" s="111"/>
      <c r="CC31" s="111"/>
      <c r="CD31" s="111"/>
      <c r="CE31" s="112"/>
      <c r="CF31" s="113"/>
      <c r="CG31" s="111"/>
      <c r="CH31" s="111"/>
      <c r="CI31" s="112"/>
      <c r="CJ31" s="113"/>
      <c r="CK31" s="111"/>
      <c r="CL31" s="111"/>
      <c r="CM31" s="112"/>
      <c r="CN31" s="113"/>
      <c r="CO31" s="111"/>
      <c r="CP31" s="111"/>
      <c r="CQ31" s="112"/>
      <c r="CR31" s="115" t="e">
        <f>IF(#REF!=0," ",[1]ลับ!CX30)</f>
        <v>#REF!</v>
      </c>
      <c r="CS31" s="116" t="e">
        <f t="shared" si="0"/>
        <v>#REF!</v>
      </c>
      <c r="CT31" s="138"/>
      <c r="CU31" s="118"/>
      <c r="CV31" s="118">
        <f t="shared" si="1"/>
        <v>0</v>
      </c>
      <c r="CW31" s="118">
        <f t="shared" si="2"/>
        <v>0</v>
      </c>
      <c r="CX31" s="119"/>
      <c r="CY31" s="120"/>
      <c r="CZ31" s="120"/>
      <c r="DA31" s="121"/>
      <c r="DB31" s="122"/>
      <c r="DC31" s="120"/>
      <c r="DD31" s="120"/>
      <c r="DE31" s="121"/>
    </row>
    <row r="32" spans="1:109" ht="16.95" customHeight="1">
      <c r="A32" s="134">
        <f>IF('[1]ชื่อ-มาตรฐาน7'!A31="","",'[1]ชื่อ-มาตรฐาน7'!A31)</f>
        <v>26</v>
      </c>
      <c r="B32" s="262" t="s">
        <v>378</v>
      </c>
      <c r="C32" s="277" t="s">
        <v>63</v>
      </c>
      <c r="D32" s="267" t="s">
        <v>205</v>
      </c>
      <c r="E32" s="268" t="s">
        <v>207</v>
      </c>
      <c r="F32" s="139"/>
      <c r="G32" s="140"/>
      <c r="H32" s="140"/>
      <c r="I32" s="141"/>
      <c r="J32" s="142"/>
      <c r="K32" s="140"/>
      <c r="L32" s="140"/>
      <c r="M32" s="143"/>
      <c r="N32" s="144"/>
      <c r="O32" s="140"/>
      <c r="P32" s="140"/>
      <c r="Q32" s="141"/>
      <c r="R32" s="142"/>
      <c r="S32" s="140"/>
      <c r="T32" s="140"/>
      <c r="U32" s="143"/>
      <c r="V32" s="144"/>
      <c r="W32" s="140"/>
      <c r="X32" s="140"/>
      <c r="Y32" s="141"/>
      <c r="Z32" s="142"/>
      <c r="AA32" s="140"/>
      <c r="AB32" s="140"/>
      <c r="AC32" s="143"/>
      <c r="AD32" s="144"/>
      <c r="AE32" s="140"/>
      <c r="AF32" s="140"/>
      <c r="AG32" s="141"/>
      <c r="AH32" s="142"/>
      <c r="AI32" s="140"/>
      <c r="AJ32" s="140"/>
      <c r="AK32" s="143"/>
      <c r="AL32" s="134">
        <v>26</v>
      </c>
      <c r="AM32" s="262" t="s">
        <v>378</v>
      </c>
      <c r="AN32" s="277" t="s">
        <v>63</v>
      </c>
      <c r="AO32" s="267" t="s">
        <v>205</v>
      </c>
      <c r="AP32" s="268" t="s">
        <v>207</v>
      </c>
      <c r="AQ32" s="139"/>
      <c r="AR32" s="140"/>
      <c r="AS32" s="140"/>
      <c r="AT32" s="141"/>
      <c r="AU32" s="142"/>
      <c r="AV32" s="140"/>
      <c r="AW32" s="140"/>
      <c r="AX32" s="143"/>
      <c r="AY32" s="144"/>
      <c r="AZ32" s="140"/>
      <c r="BA32" s="140"/>
      <c r="BB32" s="141"/>
      <c r="BC32" s="142"/>
      <c r="BD32" s="140"/>
      <c r="BE32" s="140"/>
      <c r="BF32" s="143"/>
      <c r="BG32" s="144"/>
      <c r="BH32" s="140"/>
      <c r="BI32" s="140"/>
      <c r="BJ32" s="141"/>
      <c r="BK32" s="142"/>
      <c r="BL32" s="140"/>
      <c r="BM32" s="140"/>
      <c r="BN32" s="143"/>
      <c r="BO32" s="144"/>
      <c r="BP32" s="140"/>
      <c r="BQ32" s="140"/>
      <c r="BR32" s="141"/>
      <c r="BS32" s="142"/>
      <c r="BT32" s="140"/>
      <c r="BU32" s="140"/>
      <c r="BV32" s="143"/>
      <c r="BW32" s="134">
        <v>26</v>
      </c>
      <c r="BX32" s="262" t="s">
        <v>378</v>
      </c>
      <c r="BY32" s="277" t="s">
        <v>63</v>
      </c>
      <c r="BZ32" s="267" t="s">
        <v>205</v>
      </c>
      <c r="CA32" s="268" t="s">
        <v>207</v>
      </c>
      <c r="CB32" s="139"/>
      <c r="CC32" s="140"/>
      <c r="CD32" s="140"/>
      <c r="CE32" s="141"/>
      <c r="CF32" s="142"/>
      <c r="CG32" s="140"/>
      <c r="CH32" s="140"/>
      <c r="CI32" s="143"/>
      <c r="CJ32" s="144"/>
      <c r="CK32" s="140"/>
      <c r="CL32" s="140"/>
      <c r="CM32" s="141"/>
      <c r="CN32" s="142"/>
      <c r="CO32" s="140"/>
      <c r="CP32" s="140"/>
      <c r="CQ32" s="143"/>
      <c r="CR32" s="145"/>
      <c r="CS32" s="145"/>
      <c r="CT32" s="146"/>
      <c r="CU32" s="147"/>
      <c r="CV32" s="90">
        <f t="shared" si="1"/>
        <v>0</v>
      </c>
      <c r="CW32" s="132">
        <f t="shared" si="2"/>
        <v>0</v>
      </c>
      <c r="CX32" s="94"/>
      <c r="CY32" s="92"/>
      <c r="CZ32" s="92"/>
      <c r="DA32" s="146"/>
      <c r="DB32" s="91"/>
      <c r="DC32" s="92"/>
      <c r="DD32" s="92"/>
      <c r="DE32" s="93"/>
    </row>
    <row r="33" spans="1:109" ht="16.95" customHeight="1">
      <c r="A33" s="96">
        <f>IF('[1]ชื่อ-มาตรฐาน7'!A32="","",'[1]ชื่อ-มาตรฐาน7'!A32)</f>
        <v>27</v>
      </c>
      <c r="B33" s="263" t="s">
        <v>379</v>
      </c>
      <c r="C33" s="309" t="s">
        <v>46</v>
      </c>
      <c r="D33" s="256" t="s">
        <v>162</v>
      </c>
      <c r="E33" s="270" t="s">
        <v>254</v>
      </c>
      <c r="F33" s="148"/>
      <c r="G33" s="149"/>
      <c r="H33" s="149"/>
      <c r="I33" s="150"/>
      <c r="J33" s="151"/>
      <c r="K33" s="149"/>
      <c r="L33" s="149"/>
      <c r="M33" s="152"/>
      <c r="N33" s="148"/>
      <c r="O33" s="149"/>
      <c r="P33" s="149"/>
      <c r="Q33" s="150"/>
      <c r="R33" s="151"/>
      <c r="S33" s="149"/>
      <c r="T33" s="149"/>
      <c r="U33" s="152"/>
      <c r="V33" s="148"/>
      <c r="W33" s="149"/>
      <c r="X33" s="149"/>
      <c r="Y33" s="150"/>
      <c r="Z33" s="151"/>
      <c r="AA33" s="149"/>
      <c r="AB33" s="149"/>
      <c r="AC33" s="152"/>
      <c r="AD33" s="148"/>
      <c r="AE33" s="149"/>
      <c r="AF33" s="149"/>
      <c r="AG33" s="150"/>
      <c r="AH33" s="151"/>
      <c r="AI33" s="149"/>
      <c r="AJ33" s="149"/>
      <c r="AK33" s="152"/>
      <c r="AL33" s="96">
        <v>27</v>
      </c>
      <c r="AM33" s="263" t="s">
        <v>379</v>
      </c>
      <c r="AN33" s="309" t="s">
        <v>46</v>
      </c>
      <c r="AO33" s="256" t="s">
        <v>162</v>
      </c>
      <c r="AP33" s="270" t="s">
        <v>254</v>
      </c>
      <c r="AQ33" s="148"/>
      <c r="AR33" s="149"/>
      <c r="AS33" s="149"/>
      <c r="AT33" s="150"/>
      <c r="AU33" s="151"/>
      <c r="AV33" s="149"/>
      <c r="AW33" s="149"/>
      <c r="AX33" s="152"/>
      <c r="AY33" s="148"/>
      <c r="AZ33" s="149"/>
      <c r="BA33" s="149"/>
      <c r="BB33" s="150"/>
      <c r="BC33" s="151"/>
      <c r="BD33" s="149"/>
      <c r="BE33" s="149"/>
      <c r="BF33" s="152"/>
      <c r="BG33" s="148"/>
      <c r="BH33" s="149"/>
      <c r="BI33" s="149"/>
      <c r="BJ33" s="150"/>
      <c r="BK33" s="151"/>
      <c r="BL33" s="149"/>
      <c r="BM33" s="149"/>
      <c r="BN33" s="152"/>
      <c r="BO33" s="148"/>
      <c r="BP33" s="149"/>
      <c r="BQ33" s="149"/>
      <c r="BR33" s="150"/>
      <c r="BS33" s="151"/>
      <c r="BT33" s="149"/>
      <c r="BU33" s="149"/>
      <c r="BV33" s="152"/>
      <c r="BW33" s="96">
        <v>27</v>
      </c>
      <c r="BX33" s="263" t="s">
        <v>379</v>
      </c>
      <c r="BY33" s="309" t="s">
        <v>46</v>
      </c>
      <c r="BZ33" s="256" t="s">
        <v>162</v>
      </c>
      <c r="CA33" s="270" t="s">
        <v>254</v>
      </c>
      <c r="CB33" s="148"/>
      <c r="CC33" s="149"/>
      <c r="CD33" s="149"/>
      <c r="CE33" s="150"/>
      <c r="CF33" s="151"/>
      <c r="CG33" s="149"/>
      <c r="CH33" s="149"/>
      <c r="CI33" s="152"/>
      <c r="CJ33" s="148"/>
      <c r="CK33" s="149"/>
      <c r="CL33" s="149"/>
      <c r="CM33" s="150"/>
      <c r="CN33" s="151"/>
      <c r="CO33" s="149"/>
      <c r="CP33" s="149"/>
      <c r="CQ33" s="152"/>
      <c r="CR33" s="153"/>
      <c r="CS33" s="153"/>
      <c r="CT33" s="154"/>
      <c r="CU33" s="155"/>
      <c r="CV33" s="90">
        <f t="shared" si="1"/>
        <v>0</v>
      </c>
      <c r="CW33" s="90">
        <f t="shared" si="2"/>
        <v>0</v>
      </c>
      <c r="CX33" s="106"/>
      <c r="CY33" s="107"/>
      <c r="CZ33" s="107"/>
      <c r="DA33" s="154"/>
      <c r="DB33" s="109"/>
      <c r="DC33" s="107"/>
      <c r="DD33" s="107"/>
      <c r="DE33" s="108"/>
    </row>
    <row r="34" spans="1:109" ht="16.95" customHeight="1">
      <c r="A34" s="96">
        <f>IF('[1]ชื่อ-มาตรฐาน7'!A33="","",'[1]ชื่อ-มาตรฐาน7'!A33)</f>
        <v>28</v>
      </c>
      <c r="B34" s="263" t="s">
        <v>380</v>
      </c>
      <c r="C34" s="269" t="s">
        <v>46</v>
      </c>
      <c r="D34" s="256" t="s">
        <v>111</v>
      </c>
      <c r="E34" s="270" t="s">
        <v>112</v>
      </c>
      <c r="F34" s="148"/>
      <c r="G34" s="149"/>
      <c r="H34" s="149"/>
      <c r="I34" s="156"/>
      <c r="J34" s="151"/>
      <c r="K34" s="149"/>
      <c r="L34" s="149"/>
      <c r="M34" s="152"/>
      <c r="N34" s="148"/>
      <c r="O34" s="149"/>
      <c r="P34" s="149"/>
      <c r="Q34" s="150"/>
      <c r="R34" s="151"/>
      <c r="S34" s="149"/>
      <c r="T34" s="149"/>
      <c r="U34" s="152"/>
      <c r="V34" s="148"/>
      <c r="W34" s="149"/>
      <c r="X34" s="149"/>
      <c r="Y34" s="150"/>
      <c r="Z34" s="151"/>
      <c r="AA34" s="149"/>
      <c r="AB34" s="149"/>
      <c r="AC34" s="152"/>
      <c r="AD34" s="148"/>
      <c r="AE34" s="149"/>
      <c r="AF34" s="149"/>
      <c r="AG34" s="150"/>
      <c r="AH34" s="151"/>
      <c r="AI34" s="149"/>
      <c r="AJ34" s="149"/>
      <c r="AK34" s="152"/>
      <c r="AL34" s="96">
        <v>28</v>
      </c>
      <c r="AM34" s="263" t="s">
        <v>380</v>
      </c>
      <c r="AN34" s="269" t="s">
        <v>46</v>
      </c>
      <c r="AO34" s="256" t="s">
        <v>111</v>
      </c>
      <c r="AP34" s="270" t="s">
        <v>112</v>
      </c>
      <c r="AQ34" s="148"/>
      <c r="AR34" s="149"/>
      <c r="AS34" s="149"/>
      <c r="AT34" s="156"/>
      <c r="AU34" s="151"/>
      <c r="AV34" s="149"/>
      <c r="AW34" s="149"/>
      <c r="AX34" s="152"/>
      <c r="AY34" s="148"/>
      <c r="AZ34" s="149"/>
      <c r="BA34" s="149"/>
      <c r="BB34" s="150"/>
      <c r="BC34" s="151"/>
      <c r="BD34" s="149"/>
      <c r="BE34" s="149"/>
      <c r="BF34" s="152"/>
      <c r="BG34" s="148"/>
      <c r="BH34" s="149"/>
      <c r="BI34" s="149"/>
      <c r="BJ34" s="150"/>
      <c r="BK34" s="151"/>
      <c r="BL34" s="149"/>
      <c r="BM34" s="149"/>
      <c r="BN34" s="152"/>
      <c r="BO34" s="148"/>
      <c r="BP34" s="149"/>
      <c r="BQ34" s="149"/>
      <c r="BR34" s="150"/>
      <c r="BS34" s="151"/>
      <c r="BT34" s="149"/>
      <c r="BU34" s="149"/>
      <c r="BV34" s="152"/>
      <c r="BW34" s="96">
        <v>28</v>
      </c>
      <c r="BX34" s="263" t="s">
        <v>380</v>
      </c>
      <c r="BY34" s="269" t="s">
        <v>46</v>
      </c>
      <c r="BZ34" s="256" t="s">
        <v>111</v>
      </c>
      <c r="CA34" s="270" t="s">
        <v>112</v>
      </c>
      <c r="CB34" s="148"/>
      <c r="CC34" s="149"/>
      <c r="CD34" s="149"/>
      <c r="CE34" s="156"/>
      <c r="CF34" s="151"/>
      <c r="CG34" s="149"/>
      <c r="CH34" s="149"/>
      <c r="CI34" s="152"/>
      <c r="CJ34" s="148"/>
      <c r="CK34" s="149"/>
      <c r="CL34" s="149"/>
      <c r="CM34" s="150"/>
      <c r="CN34" s="151"/>
      <c r="CO34" s="149"/>
      <c r="CP34" s="149"/>
      <c r="CQ34" s="152"/>
      <c r="CR34" s="153"/>
      <c r="CS34" s="153"/>
      <c r="CT34" s="154"/>
      <c r="CU34" s="155"/>
      <c r="CV34" s="90">
        <f t="shared" si="1"/>
        <v>0</v>
      </c>
      <c r="CW34" s="90">
        <f t="shared" si="2"/>
        <v>0</v>
      </c>
      <c r="CX34" s="106"/>
      <c r="CY34" s="107"/>
      <c r="CZ34" s="107"/>
      <c r="DA34" s="154"/>
      <c r="DB34" s="109"/>
      <c r="DC34" s="107"/>
      <c r="DD34" s="107"/>
      <c r="DE34" s="108"/>
    </row>
    <row r="35" spans="1:109" ht="16.95" customHeight="1">
      <c r="A35" s="96">
        <f>IF('[1]ชื่อ-มาตรฐาน7'!A34="","",'[1]ชื่อ-มาตรฐาน7'!A34)</f>
        <v>29</v>
      </c>
      <c r="B35" s="310" t="s">
        <v>382</v>
      </c>
      <c r="C35" s="269" t="s">
        <v>46</v>
      </c>
      <c r="D35" s="256" t="s">
        <v>41</v>
      </c>
      <c r="E35" s="270" t="s">
        <v>29</v>
      </c>
      <c r="F35" s="148"/>
      <c r="G35" s="149"/>
      <c r="H35" s="149"/>
      <c r="I35" s="150"/>
      <c r="J35" s="151"/>
      <c r="K35" s="149"/>
      <c r="L35" s="149"/>
      <c r="M35" s="152"/>
      <c r="N35" s="148"/>
      <c r="O35" s="149"/>
      <c r="P35" s="149"/>
      <c r="Q35" s="150"/>
      <c r="R35" s="151"/>
      <c r="S35" s="149"/>
      <c r="T35" s="149"/>
      <c r="U35" s="152"/>
      <c r="V35" s="148"/>
      <c r="W35" s="149"/>
      <c r="X35" s="149"/>
      <c r="Y35" s="150"/>
      <c r="Z35" s="151"/>
      <c r="AA35" s="149"/>
      <c r="AB35" s="149"/>
      <c r="AC35" s="152"/>
      <c r="AD35" s="148"/>
      <c r="AE35" s="149"/>
      <c r="AF35" s="149"/>
      <c r="AG35" s="150"/>
      <c r="AH35" s="151"/>
      <c r="AI35" s="149"/>
      <c r="AJ35" s="149"/>
      <c r="AK35" s="152"/>
      <c r="AL35" s="96">
        <v>29</v>
      </c>
      <c r="AM35" s="310" t="s">
        <v>382</v>
      </c>
      <c r="AN35" s="269" t="s">
        <v>46</v>
      </c>
      <c r="AO35" s="256" t="s">
        <v>41</v>
      </c>
      <c r="AP35" s="270" t="s">
        <v>29</v>
      </c>
      <c r="AQ35" s="148"/>
      <c r="AR35" s="149"/>
      <c r="AS35" s="149"/>
      <c r="AT35" s="150"/>
      <c r="AU35" s="151"/>
      <c r="AV35" s="149"/>
      <c r="AW35" s="149"/>
      <c r="AX35" s="152"/>
      <c r="AY35" s="148"/>
      <c r="AZ35" s="149"/>
      <c r="BA35" s="149"/>
      <c r="BB35" s="150"/>
      <c r="BC35" s="151"/>
      <c r="BD35" s="149"/>
      <c r="BE35" s="149"/>
      <c r="BF35" s="152"/>
      <c r="BG35" s="148"/>
      <c r="BH35" s="149"/>
      <c r="BI35" s="149"/>
      <c r="BJ35" s="150"/>
      <c r="BK35" s="151"/>
      <c r="BL35" s="149"/>
      <c r="BM35" s="149"/>
      <c r="BN35" s="152"/>
      <c r="BO35" s="148"/>
      <c r="BP35" s="149"/>
      <c r="BQ35" s="149"/>
      <c r="BR35" s="150"/>
      <c r="BS35" s="151"/>
      <c r="BT35" s="149"/>
      <c r="BU35" s="149"/>
      <c r="BV35" s="152"/>
      <c r="BW35" s="96">
        <v>29</v>
      </c>
      <c r="BX35" s="310" t="s">
        <v>382</v>
      </c>
      <c r="BY35" s="269" t="s">
        <v>46</v>
      </c>
      <c r="BZ35" s="256" t="s">
        <v>41</v>
      </c>
      <c r="CA35" s="270" t="s">
        <v>29</v>
      </c>
      <c r="CB35" s="148"/>
      <c r="CC35" s="149"/>
      <c r="CD35" s="149"/>
      <c r="CE35" s="150"/>
      <c r="CF35" s="151"/>
      <c r="CG35" s="149"/>
      <c r="CH35" s="149"/>
      <c r="CI35" s="152"/>
      <c r="CJ35" s="148"/>
      <c r="CK35" s="149"/>
      <c r="CL35" s="149"/>
      <c r="CM35" s="150"/>
      <c r="CN35" s="151"/>
      <c r="CO35" s="149"/>
      <c r="CP35" s="149"/>
      <c r="CQ35" s="152"/>
      <c r="CR35" s="153"/>
      <c r="CS35" s="153"/>
      <c r="CT35" s="154"/>
      <c r="CU35" s="155"/>
      <c r="CV35" s="90">
        <f t="shared" si="1"/>
        <v>0</v>
      </c>
      <c r="CW35" s="90">
        <f t="shared" si="2"/>
        <v>0</v>
      </c>
      <c r="CX35" s="106"/>
      <c r="CY35" s="107"/>
      <c r="CZ35" s="107"/>
      <c r="DA35" s="154"/>
      <c r="DB35" s="109"/>
      <c r="DC35" s="107"/>
      <c r="DD35" s="107"/>
      <c r="DE35" s="108"/>
    </row>
    <row r="36" spans="1:109" ht="16.95" customHeight="1" thickBot="1">
      <c r="A36" s="127">
        <f>IF('[1]ชื่อ-มาตรฐาน7'!A35="","",'[1]ชื่อ-มาตรฐาน7'!A35)</f>
        <v>30</v>
      </c>
      <c r="B36" s="264" t="s">
        <v>383</v>
      </c>
      <c r="C36" s="271" t="s">
        <v>63</v>
      </c>
      <c r="D36" s="272" t="s">
        <v>235</v>
      </c>
      <c r="E36" s="273" t="s">
        <v>236</v>
      </c>
      <c r="F36" s="157"/>
      <c r="G36" s="158"/>
      <c r="H36" s="158"/>
      <c r="I36" s="159"/>
      <c r="J36" s="160"/>
      <c r="K36" s="158"/>
      <c r="L36" s="158"/>
      <c r="M36" s="161"/>
      <c r="N36" s="157"/>
      <c r="O36" s="158"/>
      <c r="P36" s="158"/>
      <c r="Q36" s="159"/>
      <c r="R36" s="160"/>
      <c r="S36" s="158"/>
      <c r="T36" s="158"/>
      <c r="U36" s="161"/>
      <c r="V36" s="157"/>
      <c r="W36" s="158"/>
      <c r="X36" s="158"/>
      <c r="Y36" s="159"/>
      <c r="Z36" s="160"/>
      <c r="AA36" s="158"/>
      <c r="AB36" s="158"/>
      <c r="AC36" s="161"/>
      <c r="AD36" s="157"/>
      <c r="AE36" s="158"/>
      <c r="AF36" s="158"/>
      <c r="AG36" s="159"/>
      <c r="AH36" s="160"/>
      <c r="AI36" s="158"/>
      <c r="AJ36" s="158"/>
      <c r="AK36" s="161"/>
      <c r="AL36" s="127">
        <v>30</v>
      </c>
      <c r="AM36" s="264" t="s">
        <v>383</v>
      </c>
      <c r="AN36" s="271" t="s">
        <v>63</v>
      </c>
      <c r="AO36" s="272" t="s">
        <v>235</v>
      </c>
      <c r="AP36" s="273" t="s">
        <v>236</v>
      </c>
      <c r="AQ36" s="157"/>
      <c r="AR36" s="158"/>
      <c r="AS36" s="158"/>
      <c r="AT36" s="159"/>
      <c r="AU36" s="160"/>
      <c r="AV36" s="158"/>
      <c r="AW36" s="158"/>
      <c r="AX36" s="161"/>
      <c r="AY36" s="157"/>
      <c r="AZ36" s="158"/>
      <c r="BA36" s="158"/>
      <c r="BB36" s="159"/>
      <c r="BC36" s="160"/>
      <c r="BD36" s="158"/>
      <c r="BE36" s="158"/>
      <c r="BF36" s="161"/>
      <c r="BG36" s="157"/>
      <c r="BH36" s="158"/>
      <c r="BI36" s="158"/>
      <c r="BJ36" s="159"/>
      <c r="BK36" s="160"/>
      <c r="BL36" s="158"/>
      <c r="BM36" s="158"/>
      <c r="BN36" s="161"/>
      <c r="BO36" s="157"/>
      <c r="BP36" s="158"/>
      <c r="BQ36" s="158"/>
      <c r="BR36" s="159"/>
      <c r="BS36" s="160"/>
      <c r="BT36" s="158"/>
      <c r="BU36" s="158"/>
      <c r="BV36" s="161"/>
      <c r="BW36" s="127">
        <v>30</v>
      </c>
      <c r="BX36" s="264" t="s">
        <v>383</v>
      </c>
      <c r="BY36" s="271" t="s">
        <v>63</v>
      </c>
      <c r="BZ36" s="272" t="s">
        <v>235</v>
      </c>
      <c r="CA36" s="273" t="s">
        <v>236</v>
      </c>
      <c r="CB36" s="157"/>
      <c r="CC36" s="158"/>
      <c r="CD36" s="158"/>
      <c r="CE36" s="159"/>
      <c r="CF36" s="160"/>
      <c r="CG36" s="158"/>
      <c r="CH36" s="158"/>
      <c r="CI36" s="161"/>
      <c r="CJ36" s="157"/>
      <c r="CK36" s="158"/>
      <c r="CL36" s="158"/>
      <c r="CM36" s="159"/>
      <c r="CN36" s="160"/>
      <c r="CO36" s="158"/>
      <c r="CP36" s="158"/>
      <c r="CQ36" s="161"/>
      <c r="CR36" s="162"/>
      <c r="CS36" s="162"/>
      <c r="CT36" s="163"/>
      <c r="CU36" s="164"/>
      <c r="CV36" s="118">
        <f t="shared" si="1"/>
        <v>0</v>
      </c>
      <c r="CW36" s="186">
        <f t="shared" si="2"/>
        <v>0</v>
      </c>
      <c r="CX36" s="165"/>
      <c r="CY36" s="166"/>
      <c r="CZ36" s="166"/>
      <c r="DA36" s="163"/>
      <c r="DB36" s="167"/>
      <c r="DC36" s="166"/>
      <c r="DD36" s="166"/>
      <c r="DE36" s="168"/>
    </row>
    <row r="37" spans="1:109" ht="16.95" customHeight="1">
      <c r="A37" s="86">
        <v>31</v>
      </c>
      <c r="B37" s="262" t="s">
        <v>384</v>
      </c>
      <c r="C37" s="277" t="s">
        <v>63</v>
      </c>
      <c r="D37" s="267" t="s">
        <v>314</v>
      </c>
      <c r="E37" s="268" t="s">
        <v>315</v>
      </c>
      <c r="F37" s="94"/>
      <c r="G37" s="92"/>
      <c r="H37" s="92"/>
      <c r="I37" s="146"/>
      <c r="J37" s="91"/>
      <c r="K37" s="92"/>
      <c r="L37" s="92"/>
      <c r="M37" s="93"/>
      <c r="N37" s="94"/>
      <c r="O37" s="92"/>
      <c r="P37" s="92"/>
      <c r="Q37" s="146"/>
      <c r="R37" s="91"/>
      <c r="S37" s="92"/>
      <c r="T37" s="92"/>
      <c r="U37" s="93"/>
      <c r="V37" s="94"/>
      <c r="W37" s="92"/>
      <c r="X37" s="92"/>
      <c r="Y37" s="146"/>
      <c r="Z37" s="91"/>
      <c r="AA37" s="92"/>
      <c r="AB37" s="92"/>
      <c r="AC37" s="93"/>
      <c r="AD37" s="94"/>
      <c r="AE37" s="92"/>
      <c r="AF37" s="92"/>
      <c r="AG37" s="146"/>
      <c r="AH37" s="91"/>
      <c r="AI37" s="92"/>
      <c r="AJ37" s="92"/>
      <c r="AK37" s="93"/>
      <c r="AL37" s="86">
        <v>31</v>
      </c>
      <c r="AM37" s="262" t="s">
        <v>384</v>
      </c>
      <c r="AN37" s="277" t="s">
        <v>63</v>
      </c>
      <c r="AO37" s="267" t="s">
        <v>314</v>
      </c>
      <c r="AP37" s="268" t="s">
        <v>315</v>
      </c>
      <c r="AQ37" s="94"/>
      <c r="AR37" s="92"/>
      <c r="AS37" s="92"/>
      <c r="AT37" s="146"/>
      <c r="AU37" s="91"/>
      <c r="AV37" s="92"/>
      <c r="AW37" s="92"/>
      <c r="AX37" s="93"/>
      <c r="AY37" s="94"/>
      <c r="AZ37" s="92"/>
      <c r="BA37" s="92"/>
      <c r="BB37" s="146"/>
      <c r="BC37" s="91"/>
      <c r="BD37" s="92"/>
      <c r="BE37" s="92"/>
      <c r="BF37" s="93"/>
      <c r="BG37" s="94"/>
      <c r="BH37" s="92"/>
      <c r="BI37" s="92"/>
      <c r="BJ37" s="146"/>
      <c r="BK37" s="91"/>
      <c r="BL37" s="92"/>
      <c r="BM37" s="92"/>
      <c r="BN37" s="93"/>
      <c r="BO37" s="94"/>
      <c r="BP37" s="92"/>
      <c r="BQ37" s="92"/>
      <c r="BR37" s="146"/>
      <c r="BS37" s="91"/>
      <c r="BT37" s="92"/>
      <c r="BU37" s="92"/>
      <c r="BV37" s="93"/>
      <c r="BW37" s="86">
        <v>31</v>
      </c>
      <c r="BX37" s="262" t="s">
        <v>384</v>
      </c>
      <c r="BY37" s="277" t="s">
        <v>63</v>
      </c>
      <c r="BZ37" s="267" t="s">
        <v>314</v>
      </c>
      <c r="CA37" s="268" t="s">
        <v>315</v>
      </c>
      <c r="CB37" s="94"/>
      <c r="CC37" s="92"/>
      <c r="CD37" s="92"/>
      <c r="CE37" s="146"/>
      <c r="CF37" s="91"/>
      <c r="CG37" s="92"/>
      <c r="CH37" s="92"/>
      <c r="CI37" s="93"/>
      <c r="CJ37" s="94"/>
      <c r="CK37" s="92"/>
      <c r="CL37" s="92"/>
      <c r="CM37" s="146"/>
      <c r="CN37" s="91"/>
      <c r="CO37" s="92"/>
      <c r="CP37" s="92"/>
      <c r="CQ37" s="93"/>
      <c r="CR37" s="169"/>
      <c r="CS37" s="170"/>
      <c r="CT37" s="92"/>
      <c r="CU37" s="146"/>
      <c r="CV37" s="90">
        <f t="shared" si="1"/>
        <v>0</v>
      </c>
      <c r="CW37" s="132">
        <f t="shared" si="2"/>
        <v>0</v>
      </c>
      <c r="CX37" s="94"/>
      <c r="CY37" s="92"/>
      <c r="CZ37" s="92"/>
      <c r="DA37" s="93"/>
      <c r="DB37" s="94"/>
      <c r="DC37" s="92"/>
      <c r="DD37" s="92"/>
      <c r="DE37" s="93"/>
    </row>
    <row r="38" spans="1:109" ht="16.95" customHeight="1">
      <c r="A38" s="101">
        <v>32</v>
      </c>
      <c r="B38" s="310" t="s">
        <v>332</v>
      </c>
      <c r="C38" s="274" t="s">
        <v>46</v>
      </c>
      <c r="D38" s="256" t="s">
        <v>129</v>
      </c>
      <c r="E38" s="270" t="s">
        <v>130</v>
      </c>
      <c r="F38" s="106"/>
      <c r="G38" s="107"/>
      <c r="H38" s="107"/>
      <c r="I38" s="154"/>
      <c r="J38" s="109"/>
      <c r="K38" s="107"/>
      <c r="L38" s="107"/>
      <c r="M38" s="108"/>
      <c r="N38" s="106"/>
      <c r="O38" s="107"/>
      <c r="P38" s="107"/>
      <c r="Q38" s="154"/>
      <c r="R38" s="109"/>
      <c r="S38" s="107"/>
      <c r="T38" s="107"/>
      <c r="U38" s="108"/>
      <c r="V38" s="106"/>
      <c r="W38" s="107"/>
      <c r="X38" s="107"/>
      <c r="Y38" s="154"/>
      <c r="Z38" s="109"/>
      <c r="AA38" s="107"/>
      <c r="AB38" s="107"/>
      <c r="AC38" s="108"/>
      <c r="AD38" s="106"/>
      <c r="AE38" s="107"/>
      <c r="AF38" s="107"/>
      <c r="AG38" s="154"/>
      <c r="AH38" s="109"/>
      <c r="AI38" s="107"/>
      <c r="AJ38" s="107"/>
      <c r="AK38" s="108"/>
      <c r="AL38" s="101">
        <v>32</v>
      </c>
      <c r="AM38" s="310" t="s">
        <v>332</v>
      </c>
      <c r="AN38" s="274" t="s">
        <v>46</v>
      </c>
      <c r="AO38" s="256" t="s">
        <v>129</v>
      </c>
      <c r="AP38" s="270" t="s">
        <v>130</v>
      </c>
      <c r="AQ38" s="106"/>
      <c r="AR38" s="107"/>
      <c r="AS38" s="107"/>
      <c r="AT38" s="154"/>
      <c r="AU38" s="109"/>
      <c r="AV38" s="107"/>
      <c r="AW38" s="107"/>
      <c r="AX38" s="108"/>
      <c r="AY38" s="106"/>
      <c r="AZ38" s="107"/>
      <c r="BA38" s="107"/>
      <c r="BB38" s="154"/>
      <c r="BC38" s="109"/>
      <c r="BD38" s="107"/>
      <c r="BE38" s="107"/>
      <c r="BF38" s="108"/>
      <c r="BG38" s="106"/>
      <c r="BH38" s="107"/>
      <c r="BI38" s="107"/>
      <c r="BJ38" s="154"/>
      <c r="BK38" s="109"/>
      <c r="BL38" s="107"/>
      <c r="BM38" s="107"/>
      <c r="BN38" s="108"/>
      <c r="BO38" s="106"/>
      <c r="BP38" s="107"/>
      <c r="BQ38" s="107"/>
      <c r="BR38" s="154"/>
      <c r="BS38" s="109"/>
      <c r="BT38" s="107"/>
      <c r="BU38" s="107"/>
      <c r="BV38" s="108"/>
      <c r="BW38" s="101">
        <v>32</v>
      </c>
      <c r="BX38" s="310" t="s">
        <v>332</v>
      </c>
      <c r="BY38" s="274" t="s">
        <v>46</v>
      </c>
      <c r="BZ38" s="256" t="s">
        <v>129</v>
      </c>
      <c r="CA38" s="270" t="s">
        <v>130</v>
      </c>
      <c r="CB38" s="106"/>
      <c r="CC38" s="107"/>
      <c r="CD38" s="107"/>
      <c r="CE38" s="154"/>
      <c r="CF38" s="109"/>
      <c r="CG38" s="107"/>
      <c r="CH38" s="107"/>
      <c r="CI38" s="108"/>
      <c r="CJ38" s="106"/>
      <c r="CK38" s="107"/>
      <c r="CL38" s="107"/>
      <c r="CM38" s="154"/>
      <c r="CN38" s="109"/>
      <c r="CO38" s="107"/>
      <c r="CP38" s="107"/>
      <c r="CQ38" s="108"/>
      <c r="CR38" s="171"/>
      <c r="CS38" s="172"/>
      <c r="CT38" s="107"/>
      <c r="CU38" s="154"/>
      <c r="CV38" s="90">
        <f t="shared" si="1"/>
        <v>0</v>
      </c>
      <c r="CW38" s="90">
        <f t="shared" si="2"/>
        <v>0</v>
      </c>
      <c r="CX38" s="109"/>
      <c r="CY38" s="107"/>
      <c r="CZ38" s="107"/>
      <c r="DA38" s="108"/>
      <c r="DB38" s="106"/>
      <c r="DC38" s="107"/>
      <c r="DD38" s="107"/>
      <c r="DE38" s="108"/>
    </row>
    <row r="39" spans="1:109" ht="16.95" customHeight="1">
      <c r="A39" s="130">
        <v>33</v>
      </c>
      <c r="B39" s="310" t="s">
        <v>422</v>
      </c>
      <c r="C39" s="274" t="s">
        <v>63</v>
      </c>
      <c r="D39" s="256" t="s">
        <v>418</v>
      </c>
      <c r="E39" s="270" t="s">
        <v>419</v>
      </c>
      <c r="F39" s="106"/>
      <c r="G39" s="107"/>
      <c r="H39" s="107"/>
      <c r="I39" s="154"/>
      <c r="J39" s="109"/>
      <c r="K39" s="107"/>
      <c r="L39" s="107"/>
      <c r="M39" s="108"/>
      <c r="N39" s="106"/>
      <c r="O39" s="107"/>
      <c r="P39" s="107"/>
      <c r="Q39" s="154"/>
      <c r="R39" s="109"/>
      <c r="S39" s="107"/>
      <c r="T39" s="107"/>
      <c r="U39" s="108"/>
      <c r="V39" s="106"/>
      <c r="W39" s="107"/>
      <c r="X39" s="107"/>
      <c r="Y39" s="154"/>
      <c r="Z39" s="109"/>
      <c r="AA39" s="107"/>
      <c r="AB39" s="107"/>
      <c r="AC39" s="108"/>
      <c r="AD39" s="106"/>
      <c r="AE39" s="107"/>
      <c r="AF39" s="107"/>
      <c r="AG39" s="154"/>
      <c r="AH39" s="109"/>
      <c r="AI39" s="107"/>
      <c r="AJ39" s="107"/>
      <c r="AK39" s="108"/>
      <c r="AL39" s="130">
        <v>33</v>
      </c>
      <c r="AM39" s="310" t="s">
        <v>422</v>
      </c>
      <c r="AN39" s="274" t="s">
        <v>63</v>
      </c>
      <c r="AO39" s="256" t="s">
        <v>418</v>
      </c>
      <c r="AP39" s="270" t="s">
        <v>419</v>
      </c>
      <c r="AQ39" s="106"/>
      <c r="AR39" s="107"/>
      <c r="AS39" s="107"/>
      <c r="AT39" s="154"/>
      <c r="AU39" s="109"/>
      <c r="AV39" s="107"/>
      <c r="AW39" s="107"/>
      <c r="AX39" s="108"/>
      <c r="AY39" s="106"/>
      <c r="AZ39" s="107"/>
      <c r="BA39" s="107"/>
      <c r="BB39" s="154"/>
      <c r="BC39" s="109"/>
      <c r="BD39" s="107"/>
      <c r="BE39" s="107"/>
      <c r="BF39" s="108"/>
      <c r="BG39" s="106"/>
      <c r="BH39" s="107"/>
      <c r="BI39" s="107"/>
      <c r="BJ39" s="154"/>
      <c r="BK39" s="109"/>
      <c r="BL39" s="107"/>
      <c r="BM39" s="107"/>
      <c r="BN39" s="108"/>
      <c r="BO39" s="106"/>
      <c r="BP39" s="107"/>
      <c r="BQ39" s="107"/>
      <c r="BR39" s="154"/>
      <c r="BS39" s="109"/>
      <c r="BT39" s="107"/>
      <c r="BU39" s="107"/>
      <c r="BV39" s="108"/>
      <c r="BW39" s="130">
        <v>33</v>
      </c>
      <c r="BX39" s="310" t="s">
        <v>422</v>
      </c>
      <c r="BY39" s="274" t="s">
        <v>63</v>
      </c>
      <c r="BZ39" s="256" t="s">
        <v>418</v>
      </c>
      <c r="CA39" s="270" t="s">
        <v>419</v>
      </c>
      <c r="CB39" s="106"/>
      <c r="CC39" s="107"/>
      <c r="CD39" s="107"/>
      <c r="CE39" s="154"/>
      <c r="CF39" s="109"/>
      <c r="CG39" s="107"/>
      <c r="CH39" s="107"/>
      <c r="CI39" s="108"/>
      <c r="CJ39" s="106"/>
      <c r="CK39" s="107"/>
      <c r="CL39" s="107"/>
      <c r="CM39" s="154"/>
      <c r="CN39" s="109"/>
      <c r="CO39" s="107"/>
      <c r="CP39" s="107"/>
      <c r="CQ39" s="108"/>
      <c r="CR39" s="171"/>
      <c r="CS39" s="172"/>
      <c r="CT39" s="107"/>
      <c r="CU39" s="154"/>
      <c r="CV39" s="90">
        <f t="shared" si="1"/>
        <v>0</v>
      </c>
      <c r="CW39" s="90">
        <f t="shared" si="2"/>
        <v>0</v>
      </c>
      <c r="CX39" s="109"/>
      <c r="CY39" s="107"/>
      <c r="CZ39" s="107"/>
      <c r="DA39" s="108"/>
      <c r="DB39" s="106"/>
      <c r="DC39" s="107"/>
      <c r="DD39" s="107"/>
      <c r="DE39" s="108"/>
    </row>
    <row r="40" spans="1:109" ht="16.95" customHeight="1">
      <c r="A40" s="101">
        <v>34</v>
      </c>
      <c r="B40" s="263" t="s">
        <v>405</v>
      </c>
      <c r="C40" s="269" t="s">
        <v>63</v>
      </c>
      <c r="D40" s="256" t="s">
        <v>243</v>
      </c>
      <c r="E40" s="270" t="s">
        <v>23</v>
      </c>
      <c r="F40" s="106"/>
      <c r="G40" s="107"/>
      <c r="H40" s="107"/>
      <c r="I40" s="154"/>
      <c r="J40" s="109"/>
      <c r="K40" s="107"/>
      <c r="L40" s="107"/>
      <c r="M40" s="108"/>
      <c r="N40" s="106"/>
      <c r="O40" s="107"/>
      <c r="P40" s="107"/>
      <c r="Q40" s="154"/>
      <c r="R40" s="109"/>
      <c r="S40" s="107"/>
      <c r="T40" s="107"/>
      <c r="U40" s="108"/>
      <c r="V40" s="106"/>
      <c r="W40" s="107"/>
      <c r="X40" s="107"/>
      <c r="Y40" s="154"/>
      <c r="Z40" s="109"/>
      <c r="AA40" s="107"/>
      <c r="AB40" s="107"/>
      <c r="AC40" s="108"/>
      <c r="AD40" s="106"/>
      <c r="AE40" s="107"/>
      <c r="AF40" s="107"/>
      <c r="AG40" s="154"/>
      <c r="AH40" s="109"/>
      <c r="AI40" s="107"/>
      <c r="AJ40" s="107"/>
      <c r="AK40" s="108"/>
      <c r="AL40" s="101">
        <v>34</v>
      </c>
      <c r="AM40" s="263" t="s">
        <v>405</v>
      </c>
      <c r="AN40" s="269" t="s">
        <v>63</v>
      </c>
      <c r="AO40" s="256" t="s">
        <v>243</v>
      </c>
      <c r="AP40" s="270" t="s">
        <v>23</v>
      </c>
      <c r="AQ40" s="106"/>
      <c r="AR40" s="107"/>
      <c r="AS40" s="107"/>
      <c r="AT40" s="154"/>
      <c r="AU40" s="109"/>
      <c r="AV40" s="107"/>
      <c r="AW40" s="107"/>
      <c r="AX40" s="108"/>
      <c r="AY40" s="106"/>
      <c r="AZ40" s="107"/>
      <c r="BA40" s="107"/>
      <c r="BB40" s="154"/>
      <c r="BC40" s="109"/>
      <c r="BD40" s="107"/>
      <c r="BE40" s="107"/>
      <c r="BF40" s="108"/>
      <c r="BG40" s="106"/>
      <c r="BH40" s="107"/>
      <c r="BI40" s="107"/>
      <c r="BJ40" s="154"/>
      <c r="BK40" s="109"/>
      <c r="BL40" s="107"/>
      <c r="BM40" s="107"/>
      <c r="BN40" s="108"/>
      <c r="BO40" s="106"/>
      <c r="BP40" s="107"/>
      <c r="BQ40" s="107"/>
      <c r="BR40" s="154"/>
      <c r="BS40" s="109"/>
      <c r="BT40" s="107"/>
      <c r="BU40" s="107"/>
      <c r="BV40" s="108"/>
      <c r="BW40" s="101">
        <v>34</v>
      </c>
      <c r="BX40" s="263" t="s">
        <v>405</v>
      </c>
      <c r="BY40" s="269" t="s">
        <v>63</v>
      </c>
      <c r="BZ40" s="256" t="s">
        <v>243</v>
      </c>
      <c r="CA40" s="270" t="s">
        <v>23</v>
      </c>
      <c r="CB40" s="106"/>
      <c r="CC40" s="107"/>
      <c r="CD40" s="107"/>
      <c r="CE40" s="154"/>
      <c r="CF40" s="109"/>
      <c r="CG40" s="107"/>
      <c r="CH40" s="107"/>
      <c r="CI40" s="108"/>
      <c r="CJ40" s="106"/>
      <c r="CK40" s="107"/>
      <c r="CL40" s="107"/>
      <c r="CM40" s="154"/>
      <c r="CN40" s="109"/>
      <c r="CO40" s="107"/>
      <c r="CP40" s="107"/>
      <c r="CQ40" s="108"/>
      <c r="CR40" s="171"/>
      <c r="CS40" s="172"/>
      <c r="CT40" s="107"/>
      <c r="CU40" s="154"/>
      <c r="CV40" s="90">
        <f t="shared" si="1"/>
        <v>0</v>
      </c>
      <c r="CW40" s="90">
        <f t="shared" si="2"/>
        <v>0</v>
      </c>
      <c r="CX40" s="109"/>
      <c r="CY40" s="107"/>
      <c r="CZ40" s="107"/>
      <c r="DA40" s="108"/>
      <c r="DB40" s="106"/>
      <c r="DC40" s="107"/>
      <c r="DD40" s="107"/>
      <c r="DE40" s="108"/>
    </row>
    <row r="41" spans="1:109" ht="16.95" customHeight="1" thickBot="1">
      <c r="A41" s="176">
        <v>35</v>
      </c>
      <c r="B41" s="264" t="s">
        <v>408</v>
      </c>
      <c r="C41" s="271" t="s">
        <v>63</v>
      </c>
      <c r="D41" s="272" t="s">
        <v>248</v>
      </c>
      <c r="E41" s="273" t="s">
        <v>249</v>
      </c>
      <c r="F41" s="122"/>
      <c r="G41" s="120"/>
      <c r="H41" s="120"/>
      <c r="I41" s="174"/>
      <c r="J41" s="119"/>
      <c r="K41" s="120"/>
      <c r="L41" s="120"/>
      <c r="M41" s="121"/>
      <c r="N41" s="122"/>
      <c r="O41" s="120"/>
      <c r="P41" s="120"/>
      <c r="Q41" s="174"/>
      <c r="R41" s="119"/>
      <c r="S41" s="120"/>
      <c r="T41" s="120"/>
      <c r="U41" s="121"/>
      <c r="V41" s="122"/>
      <c r="W41" s="120"/>
      <c r="X41" s="120"/>
      <c r="Y41" s="174"/>
      <c r="Z41" s="119"/>
      <c r="AA41" s="120"/>
      <c r="AB41" s="120"/>
      <c r="AC41" s="121"/>
      <c r="AD41" s="122"/>
      <c r="AE41" s="120"/>
      <c r="AF41" s="120"/>
      <c r="AG41" s="174"/>
      <c r="AH41" s="119"/>
      <c r="AI41" s="120"/>
      <c r="AJ41" s="120"/>
      <c r="AK41" s="175"/>
      <c r="AL41" s="176">
        <v>35</v>
      </c>
      <c r="AM41" s="264" t="s">
        <v>408</v>
      </c>
      <c r="AN41" s="271" t="s">
        <v>63</v>
      </c>
      <c r="AO41" s="272" t="s">
        <v>248</v>
      </c>
      <c r="AP41" s="273" t="s">
        <v>249</v>
      </c>
      <c r="AQ41" s="122"/>
      <c r="AR41" s="120"/>
      <c r="AS41" s="120"/>
      <c r="AT41" s="174"/>
      <c r="AU41" s="119"/>
      <c r="AV41" s="120"/>
      <c r="AW41" s="120"/>
      <c r="AX41" s="121"/>
      <c r="AY41" s="122"/>
      <c r="AZ41" s="120"/>
      <c r="BA41" s="120"/>
      <c r="BB41" s="174"/>
      <c r="BC41" s="119"/>
      <c r="BD41" s="120"/>
      <c r="BE41" s="120"/>
      <c r="BF41" s="121"/>
      <c r="BG41" s="122"/>
      <c r="BH41" s="120"/>
      <c r="BI41" s="120"/>
      <c r="BJ41" s="174"/>
      <c r="BK41" s="119"/>
      <c r="BL41" s="120"/>
      <c r="BM41" s="120"/>
      <c r="BN41" s="121"/>
      <c r="BO41" s="122"/>
      <c r="BP41" s="120"/>
      <c r="BQ41" s="120"/>
      <c r="BR41" s="174"/>
      <c r="BS41" s="119"/>
      <c r="BT41" s="120"/>
      <c r="BU41" s="120"/>
      <c r="BV41" s="175"/>
      <c r="BW41" s="176">
        <v>35</v>
      </c>
      <c r="BX41" s="264" t="s">
        <v>408</v>
      </c>
      <c r="BY41" s="271" t="s">
        <v>63</v>
      </c>
      <c r="BZ41" s="272" t="s">
        <v>248</v>
      </c>
      <c r="CA41" s="273" t="s">
        <v>249</v>
      </c>
      <c r="CB41" s="122"/>
      <c r="CC41" s="120"/>
      <c r="CD41" s="120"/>
      <c r="CE41" s="174"/>
      <c r="CF41" s="119"/>
      <c r="CG41" s="120"/>
      <c r="CH41" s="120"/>
      <c r="CI41" s="121"/>
      <c r="CJ41" s="122"/>
      <c r="CK41" s="120"/>
      <c r="CL41" s="120"/>
      <c r="CM41" s="174"/>
      <c r="CN41" s="119"/>
      <c r="CO41" s="120"/>
      <c r="CP41" s="120"/>
      <c r="CQ41" s="121"/>
      <c r="CR41" s="177"/>
      <c r="CS41" s="178"/>
      <c r="CT41" s="120"/>
      <c r="CU41" s="163"/>
      <c r="CV41" s="118">
        <f t="shared" si="1"/>
        <v>0</v>
      </c>
      <c r="CW41" s="118">
        <f t="shared" si="2"/>
        <v>0</v>
      </c>
      <c r="CX41" s="167"/>
      <c r="CY41" s="166"/>
      <c r="CZ41" s="166"/>
      <c r="DA41" s="168"/>
      <c r="DB41" s="165"/>
      <c r="DC41" s="166"/>
      <c r="DD41" s="166"/>
      <c r="DE41" s="168"/>
    </row>
    <row r="42" spans="1:109" ht="18" customHeight="1">
      <c r="A42" s="86">
        <v>36</v>
      </c>
      <c r="B42" s="324" t="s">
        <v>319</v>
      </c>
      <c r="C42" s="276" t="s">
        <v>46</v>
      </c>
      <c r="D42" s="265" t="s">
        <v>104</v>
      </c>
      <c r="E42" s="265" t="s">
        <v>31</v>
      </c>
      <c r="F42" s="197"/>
      <c r="G42" s="198"/>
      <c r="H42" s="198"/>
      <c r="I42" s="199"/>
      <c r="J42" s="197"/>
      <c r="K42" s="198"/>
      <c r="L42" s="198"/>
      <c r="M42" s="199"/>
      <c r="N42" s="197"/>
      <c r="O42" s="198"/>
      <c r="P42" s="198"/>
      <c r="Q42" s="199"/>
      <c r="R42" s="197"/>
      <c r="S42" s="198"/>
      <c r="T42" s="198"/>
      <c r="U42" s="199"/>
      <c r="V42" s="197"/>
      <c r="W42" s="198"/>
      <c r="X42" s="198"/>
      <c r="Y42" s="199"/>
      <c r="Z42" s="197"/>
      <c r="AA42" s="198"/>
      <c r="AB42" s="198"/>
      <c r="AC42" s="199"/>
      <c r="AD42" s="197"/>
      <c r="AE42" s="198"/>
      <c r="AF42" s="198"/>
      <c r="AG42" s="199"/>
      <c r="AH42" s="197"/>
      <c r="AI42" s="198"/>
      <c r="AJ42" s="198"/>
      <c r="AK42" s="199"/>
      <c r="AL42" s="86">
        <v>36</v>
      </c>
      <c r="AM42" s="324" t="s">
        <v>319</v>
      </c>
      <c r="AN42" s="276" t="s">
        <v>46</v>
      </c>
      <c r="AO42" s="265" t="s">
        <v>104</v>
      </c>
      <c r="AP42" s="265" t="s">
        <v>31</v>
      </c>
      <c r="AQ42" s="197"/>
      <c r="AR42" s="198"/>
      <c r="AS42" s="198"/>
      <c r="AT42" s="199"/>
      <c r="AU42" s="197"/>
      <c r="AV42" s="198"/>
      <c r="AW42" s="198"/>
      <c r="AX42" s="199"/>
      <c r="AY42" s="197"/>
      <c r="AZ42" s="198"/>
      <c r="BA42" s="198"/>
      <c r="BB42" s="199"/>
      <c r="BC42" s="197"/>
      <c r="BD42" s="198"/>
      <c r="BE42" s="198"/>
      <c r="BF42" s="199"/>
      <c r="BG42" s="197"/>
      <c r="BH42" s="198"/>
      <c r="BI42" s="198"/>
      <c r="BJ42" s="199"/>
      <c r="BK42" s="197"/>
      <c r="BL42" s="198"/>
      <c r="BM42" s="198"/>
      <c r="BN42" s="199"/>
      <c r="BO42" s="197"/>
      <c r="BP42" s="198"/>
      <c r="BQ42" s="198"/>
      <c r="BR42" s="199"/>
      <c r="BS42" s="197"/>
      <c r="BT42" s="198"/>
      <c r="BU42" s="198"/>
      <c r="BV42" s="199"/>
      <c r="BW42" s="86">
        <v>36</v>
      </c>
      <c r="BX42" s="324" t="s">
        <v>319</v>
      </c>
      <c r="BY42" s="276" t="s">
        <v>46</v>
      </c>
      <c r="BZ42" s="265" t="s">
        <v>104</v>
      </c>
      <c r="CA42" s="265" t="s">
        <v>31</v>
      </c>
      <c r="CB42" s="197"/>
      <c r="CC42" s="198"/>
      <c r="CD42" s="198"/>
      <c r="CE42" s="199"/>
      <c r="CF42" s="197"/>
      <c r="CG42" s="198"/>
      <c r="CH42" s="198"/>
      <c r="CI42" s="199"/>
      <c r="CJ42" s="197"/>
      <c r="CK42" s="198"/>
      <c r="CL42" s="198"/>
      <c r="CM42" s="199"/>
      <c r="CN42" s="197"/>
      <c r="CO42" s="198"/>
      <c r="CP42" s="198"/>
      <c r="CQ42" s="199"/>
      <c r="CR42" s="184"/>
      <c r="CS42" s="184"/>
      <c r="CT42" s="185"/>
      <c r="CU42" s="245"/>
      <c r="CV42" s="132">
        <f t="shared" si="1"/>
        <v>0</v>
      </c>
      <c r="CW42" s="132">
        <f t="shared" si="2"/>
        <v>0</v>
      </c>
      <c r="CX42" s="200"/>
      <c r="CY42" s="198"/>
      <c r="CZ42" s="198"/>
      <c r="DA42" s="201"/>
      <c r="DB42" s="197"/>
      <c r="DC42" s="198"/>
      <c r="DD42" s="198"/>
      <c r="DE42" s="199"/>
    </row>
    <row r="43" spans="1:109" ht="18" customHeight="1">
      <c r="A43" s="130">
        <v>37</v>
      </c>
      <c r="B43" s="97"/>
      <c r="C43" s="322"/>
      <c r="D43" s="223"/>
      <c r="E43" s="183"/>
      <c r="F43" s="109"/>
      <c r="G43" s="107"/>
      <c r="H43" s="107"/>
      <c r="I43" s="108"/>
      <c r="J43" s="109"/>
      <c r="K43" s="107"/>
      <c r="L43" s="107"/>
      <c r="M43" s="108"/>
      <c r="N43" s="109"/>
      <c r="O43" s="107"/>
      <c r="P43" s="107"/>
      <c r="Q43" s="108"/>
      <c r="R43" s="109"/>
      <c r="S43" s="107"/>
      <c r="T43" s="107"/>
      <c r="U43" s="108"/>
      <c r="V43" s="109"/>
      <c r="W43" s="107"/>
      <c r="X43" s="107"/>
      <c r="Y43" s="108"/>
      <c r="Z43" s="109"/>
      <c r="AA43" s="107"/>
      <c r="AB43" s="107"/>
      <c r="AC43" s="108"/>
      <c r="AD43" s="109"/>
      <c r="AE43" s="107"/>
      <c r="AF43" s="107"/>
      <c r="AG43" s="108"/>
      <c r="AH43" s="109"/>
      <c r="AI43" s="107"/>
      <c r="AJ43" s="107"/>
      <c r="AK43" s="108"/>
      <c r="AL43" s="130">
        <v>37</v>
      </c>
      <c r="AM43" s="239"/>
      <c r="AN43" s="222"/>
      <c r="AO43" s="223"/>
      <c r="AP43" s="183"/>
      <c r="AQ43" s="109"/>
      <c r="AR43" s="107"/>
      <c r="AS43" s="107"/>
      <c r="AT43" s="108"/>
      <c r="AU43" s="109"/>
      <c r="AV43" s="107"/>
      <c r="AW43" s="107"/>
      <c r="AX43" s="108"/>
      <c r="AY43" s="109"/>
      <c r="AZ43" s="107"/>
      <c r="BA43" s="107"/>
      <c r="BB43" s="108"/>
      <c r="BC43" s="109"/>
      <c r="BD43" s="107"/>
      <c r="BE43" s="107"/>
      <c r="BF43" s="108"/>
      <c r="BG43" s="109"/>
      <c r="BH43" s="107"/>
      <c r="BI43" s="107"/>
      <c r="BJ43" s="108"/>
      <c r="BK43" s="109"/>
      <c r="BL43" s="107"/>
      <c r="BM43" s="107"/>
      <c r="BN43" s="108"/>
      <c r="BO43" s="109"/>
      <c r="BP43" s="107"/>
      <c r="BQ43" s="107"/>
      <c r="BR43" s="108"/>
      <c r="BS43" s="109"/>
      <c r="BT43" s="107"/>
      <c r="BU43" s="107"/>
      <c r="BV43" s="108"/>
      <c r="BW43" s="130">
        <v>37</v>
      </c>
      <c r="BX43" s="239"/>
      <c r="BY43" s="222"/>
      <c r="BZ43" s="223"/>
      <c r="CA43" s="183"/>
      <c r="CB43" s="109"/>
      <c r="CC43" s="107"/>
      <c r="CD43" s="107"/>
      <c r="CE43" s="108"/>
      <c r="CF43" s="109"/>
      <c r="CG43" s="107"/>
      <c r="CH43" s="107"/>
      <c r="CI43" s="108"/>
      <c r="CJ43" s="109"/>
      <c r="CK43" s="107"/>
      <c r="CL43" s="107"/>
      <c r="CM43" s="108"/>
      <c r="CN43" s="109"/>
      <c r="CO43" s="107"/>
      <c r="CP43" s="107"/>
      <c r="CQ43" s="108"/>
      <c r="CR43" s="172"/>
      <c r="CS43" s="172"/>
      <c r="CT43" s="154"/>
      <c r="CU43" s="109"/>
      <c r="CV43" s="90">
        <f t="shared" si="1"/>
        <v>0</v>
      </c>
      <c r="CW43" s="90">
        <f t="shared" si="2"/>
        <v>0</v>
      </c>
      <c r="CX43" s="107"/>
      <c r="CY43" s="107"/>
      <c r="CZ43" s="107"/>
      <c r="DA43" s="154"/>
      <c r="DB43" s="109"/>
      <c r="DC43" s="107"/>
      <c r="DD43" s="107"/>
      <c r="DE43" s="108"/>
    </row>
    <row r="44" spans="1:109" ht="18" customHeight="1">
      <c r="A44" s="114">
        <v>38</v>
      </c>
      <c r="B44" s="325"/>
      <c r="C44" s="323"/>
      <c r="D44" s="237"/>
      <c r="E44" s="241"/>
      <c r="F44" s="167"/>
      <c r="G44" s="166"/>
      <c r="H44" s="166"/>
      <c r="I44" s="168"/>
      <c r="J44" s="167"/>
      <c r="K44" s="166"/>
      <c r="L44" s="166"/>
      <c r="M44" s="168"/>
      <c r="N44" s="167"/>
      <c r="O44" s="166"/>
      <c r="P44" s="166"/>
      <c r="Q44" s="168"/>
      <c r="R44" s="167"/>
      <c r="S44" s="166"/>
      <c r="T44" s="166"/>
      <c r="U44" s="168"/>
      <c r="V44" s="167"/>
      <c r="W44" s="166"/>
      <c r="X44" s="166"/>
      <c r="Y44" s="168"/>
      <c r="Z44" s="167"/>
      <c r="AA44" s="166"/>
      <c r="AB44" s="166"/>
      <c r="AC44" s="168"/>
      <c r="AD44" s="167"/>
      <c r="AE44" s="166"/>
      <c r="AF44" s="166"/>
      <c r="AG44" s="168"/>
      <c r="AH44" s="167"/>
      <c r="AI44" s="166"/>
      <c r="AJ44" s="166"/>
      <c r="AK44" s="168"/>
      <c r="AL44" s="114">
        <v>38</v>
      </c>
      <c r="AM44" s="240"/>
      <c r="AN44" s="236"/>
      <c r="AO44" s="237"/>
      <c r="AP44" s="241"/>
      <c r="AQ44" s="167"/>
      <c r="AR44" s="166"/>
      <c r="AS44" s="166"/>
      <c r="AT44" s="168"/>
      <c r="AU44" s="167"/>
      <c r="AV44" s="166"/>
      <c r="AW44" s="166"/>
      <c r="AX44" s="168"/>
      <c r="AY44" s="167"/>
      <c r="AZ44" s="166"/>
      <c r="BA44" s="166"/>
      <c r="BB44" s="168"/>
      <c r="BC44" s="167"/>
      <c r="BD44" s="166"/>
      <c r="BE44" s="166"/>
      <c r="BF44" s="168"/>
      <c r="BG44" s="167"/>
      <c r="BH44" s="166"/>
      <c r="BI44" s="166"/>
      <c r="BJ44" s="168"/>
      <c r="BK44" s="167"/>
      <c r="BL44" s="166"/>
      <c r="BM44" s="166"/>
      <c r="BN44" s="168"/>
      <c r="BO44" s="167"/>
      <c r="BP44" s="166"/>
      <c r="BQ44" s="166"/>
      <c r="BR44" s="168"/>
      <c r="BS44" s="167"/>
      <c r="BT44" s="166"/>
      <c r="BU44" s="166"/>
      <c r="BV44" s="168"/>
      <c r="BW44" s="114">
        <v>38</v>
      </c>
      <c r="BX44" s="240"/>
      <c r="BY44" s="236"/>
      <c r="BZ44" s="237"/>
      <c r="CA44" s="241"/>
      <c r="CB44" s="167"/>
      <c r="CC44" s="166"/>
      <c r="CD44" s="166"/>
      <c r="CE44" s="168"/>
      <c r="CF44" s="167"/>
      <c r="CG44" s="166"/>
      <c r="CH44" s="166"/>
      <c r="CI44" s="168"/>
      <c r="CJ44" s="167"/>
      <c r="CK44" s="166"/>
      <c r="CL44" s="166"/>
      <c r="CM44" s="168"/>
      <c r="CN44" s="167"/>
      <c r="CO44" s="166"/>
      <c r="CP44" s="166"/>
      <c r="CQ44" s="168"/>
      <c r="CR44" s="238"/>
      <c r="CS44" s="238"/>
      <c r="CT44" s="163"/>
      <c r="CU44" s="164"/>
      <c r="CV44" s="244">
        <f t="shared" si="1"/>
        <v>0</v>
      </c>
      <c r="CW44" s="220">
        <f t="shared" si="2"/>
        <v>0</v>
      </c>
      <c r="CX44" s="165"/>
      <c r="CY44" s="166"/>
      <c r="CZ44" s="166"/>
      <c r="DA44" s="168"/>
      <c r="DB44" s="165"/>
      <c r="DC44" s="166"/>
      <c r="DD44" s="166"/>
      <c r="DE44" s="168"/>
    </row>
    <row r="45" spans="1:109" ht="18" customHeight="1">
      <c r="A45" s="101">
        <v>39</v>
      </c>
      <c r="B45" s="204"/>
      <c r="C45" s="231"/>
      <c r="D45" s="223"/>
      <c r="E45" s="183"/>
      <c r="F45" s="109"/>
      <c r="G45" s="107"/>
      <c r="H45" s="107"/>
      <c r="I45" s="108"/>
      <c r="J45" s="109"/>
      <c r="K45" s="107"/>
      <c r="L45" s="107"/>
      <c r="M45" s="108"/>
      <c r="N45" s="109"/>
      <c r="O45" s="107"/>
      <c r="P45" s="107"/>
      <c r="Q45" s="108"/>
      <c r="R45" s="109"/>
      <c r="S45" s="107"/>
      <c r="T45" s="107"/>
      <c r="U45" s="108"/>
      <c r="V45" s="109"/>
      <c r="W45" s="107"/>
      <c r="X45" s="107"/>
      <c r="Y45" s="108"/>
      <c r="Z45" s="109"/>
      <c r="AA45" s="107"/>
      <c r="AB45" s="107"/>
      <c r="AC45" s="108"/>
      <c r="AD45" s="109"/>
      <c r="AE45" s="107"/>
      <c r="AF45" s="107"/>
      <c r="AG45" s="108"/>
      <c r="AH45" s="109"/>
      <c r="AI45" s="107"/>
      <c r="AJ45" s="107"/>
      <c r="AK45" s="108"/>
      <c r="AL45" s="101">
        <v>39</v>
      </c>
      <c r="AM45" s="242"/>
      <c r="AN45" s="224"/>
      <c r="AO45" s="223"/>
      <c r="AP45" s="183"/>
      <c r="AQ45" s="109"/>
      <c r="AR45" s="107"/>
      <c r="AS45" s="107"/>
      <c r="AT45" s="108"/>
      <c r="AU45" s="109"/>
      <c r="AV45" s="107"/>
      <c r="AW45" s="107"/>
      <c r="AX45" s="108"/>
      <c r="AY45" s="109"/>
      <c r="AZ45" s="107"/>
      <c r="BA45" s="107"/>
      <c r="BB45" s="108"/>
      <c r="BC45" s="109"/>
      <c r="BD45" s="107"/>
      <c r="BE45" s="107"/>
      <c r="BF45" s="108"/>
      <c r="BG45" s="109"/>
      <c r="BH45" s="107"/>
      <c r="BI45" s="107"/>
      <c r="BJ45" s="108"/>
      <c r="BK45" s="109"/>
      <c r="BL45" s="107"/>
      <c r="BM45" s="107"/>
      <c r="BN45" s="108"/>
      <c r="BO45" s="109"/>
      <c r="BP45" s="107"/>
      <c r="BQ45" s="107"/>
      <c r="BR45" s="108"/>
      <c r="BS45" s="109"/>
      <c r="BT45" s="107"/>
      <c r="BU45" s="107"/>
      <c r="BV45" s="108"/>
      <c r="BW45" s="101">
        <v>39</v>
      </c>
      <c r="BX45" s="242"/>
      <c r="BY45" s="224"/>
      <c r="BZ45" s="223"/>
      <c r="CA45" s="183"/>
      <c r="CB45" s="109"/>
      <c r="CC45" s="107"/>
      <c r="CD45" s="107"/>
      <c r="CE45" s="108"/>
      <c r="CF45" s="109"/>
      <c r="CG45" s="107"/>
      <c r="CH45" s="107"/>
      <c r="CI45" s="108"/>
      <c r="CJ45" s="109"/>
      <c r="CK45" s="107"/>
      <c r="CL45" s="107"/>
      <c r="CM45" s="108"/>
      <c r="CN45" s="109"/>
      <c r="CO45" s="107"/>
      <c r="CP45" s="107"/>
      <c r="CQ45" s="108"/>
      <c r="CR45" s="172"/>
      <c r="CS45" s="172"/>
      <c r="CT45" s="154"/>
      <c r="CU45" s="155"/>
      <c r="CV45" s="155"/>
      <c r="CW45" s="246"/>
      <c r="CX45" s="106"/>
      <c r="CY45" s="107"/>
      <c r="CZ45" s="107"/>
      <c r="DA45" s="108"/>
      <c r="DB45" s="106"/>
      <c r="DC45" s="107"/>
      <c r="DD45" s="107"/>
      <c r="DE45" s="108"/>
    </row>
    <row r="46" spans="1:109" ht="18" customHeight="1" thickBot="1">
      <c r="A46" s="128">
        <v>40</v>
      </c>
      <c r="B46" s="326"/>
      <c r="C46" s="122"/>
      <c r="D46" s="120"/>
      <c r="E46" s="121"/>
      <c r="F46" s="119"/>
      <c r="G46" s="120"/>
      <c r="H46" s="120"/>
      <c r="I46" s="121"/>
      <c r="J46" s="119"/>
      <c r="K46" s="120"/>
      <c r="L46" s="120"/>
      <c r="M46" s="121"/>
      <c r="N46" s="119"/>
      <c r="O46" s="120"/>
      <c r="P46" s="120"/>
      <c r="Q46" s="121"/>
      <c r="R46" s="119"/>
      <c r="S46" s="120"/>
      <c r="T46" s="120"/>
      <c r="U46" s="121"/>
      <c r="V46" s="119"/>
      <c r="W46" s="120"/>
      <c r="X46" s="120"/>
      <c r="Y46" s="121"/>
      <c r="Z46" s="119"/>
      <c r="AA46" s="120"/>
      <c r="AB46" s="120"/>
      <c r="AC46" s="121"/>
      <c r="AD46" s="119"/>
      <c r="AE46" s="120"/>
      <c r="AF46" s="120"/>
      <c r="AG46" s="121"/>
      <c r="AH46" s="119"/>
      <c r="AI46" s="120"/>
      <c r="AJ46" s="120"/>
      <c r="AK46" s="121"/>
      <c r="AL46" s="128">
        <v>40</v>
      </c>
      <c r="AM46" s="243"/>
      <c r="AN46" s="120"/>
      <c r="AO46" s="120"/>
      <c r="AP46" s="121"/>
      <c r="AQ46" s="119"/>
      <c r="AR46" s="120"/>
      <c r="AS46" s="120"/>
      <c r="AT46" s="121"/>
      <c r="AU46" s="119"/>
      <c r="AV46" s="120"/>
      <c r="AW46" s="120"/>
      <c r="AX46" s="121"/>
      <c r="AY46" s="119"/>
      <c r="AZ46" s="120"/>
      <c r="BA46" s="120"/>
      <c r="BB46" s="121"/>
      <c r="BC46" s="119"/>
      <c r="BD46" s="120"/>
      <c r="BE46" s="120"/>
      <c r="BF46" s="121"/>
      <c r="BG46" s="119"/>
      <c r="BH46" s="120"/>
      <c r="BI46" s="120"/>
      <c r="BJ46" s="121"/>
      <c r="BK46" s="119"/>
      <c r="BL46" s="120"/>
      <c r="BM46" s="120"/>
      <c r="BN46" s="121"/>
      <c r="BO46" s="119"/>
      <c r="BP46" s="120"/>
      <c r="BQ46" s="120"/>
      <c r="BR46" s="121"/>
      <c r="BS46" s="119"/>
      <c r="BT46" s="120"/>
      <c r="BU46" s="120"/>
      <c r="BV46" s="121"/>
      <c r="BW46" s="128">
        <v>40</v>
      </c>
      <c r="BX46" s="243"/>
      <c r="BY46" s="120"/>
      <c r="BZ46" s="120"/>
      <c r="CA46" s="121"/>
      <c r="CB46" s="119"/>
      <c r="CC46" s="120"/>
      <c r="CD46" s="120"/>
      <c r="CE46" s="121"/>
      <c r="CF46" s="119"/>
      <c r="CG46" s="120"/>
      <c r="CH46" s="120"/>
      <c r="CI46" s="121"/>
      <c r="CJ46" s="119"/>
      <c r="CK46" s="120"/>
      <c r="CL46" s="120"/>
      <c r="CM46" s="121"/>
      <c r="CN46" s="119"/>
      <c r="CO46" s="120"/>
      <c r="CP46" s="120"/>
      <c r="CQ46" s="121"/>
      <c r="CR46" s="172"/>
      <c r="CS46" s="172"/>
      <c r="CT46" s="154"/>
      <c r="CU46" s="181"/>
      <c r="CV46" s="181"/>
      <c r="CW46" s="247"/>
      <c r="CX46" s="122"/>
      <c r="CY46" s="120"/>
      <c r="CZ46" s="120"/>
      <c r="DA46" s="121"/>
      <c r="DB46" s="122"/>
      <c r="DC46" s="120"/>
      <c r="DD46" s="120"/>
      <c r="DE46" s="121"/>
    </row>
    <row r="47" spans="1:109" ht="22.5" customHeight="1">
      <c r="C47" s="58"/>
      <c r="AM47" s="58"/>
      <c r="AN47" s="58"/>
      <c r="AO47" s="58"/>
      <c r="AP47" s="58"/>
      <c r="BX47" s="58"/>
      <c r="BY47" s="58"/>
      <c r="CR47" s="180"/>
      <c r="CS47" s="180"/>
    </row>
    <row r="48" spans="1:109" ht="22.5" customHeight="1">
      <c r="C48" s="58"/>
      <c r="AM48" s="58"/>
      <c r="AN48" s="58"/>
      <c r="AO48" s="58"/>
      <c r="AP48" s="58"/>
      <c r="BX48" s="58"/>
      <c r="BY48" s="58"/>
      <c r="CR48" s="180"/>
      <c r="CS48" s="180"/>
    </row>
    <row r="49" spans="3:97" ht="22.5" customHeight="1">
      <c r="C49" s="58"/>
      <c r="AM49" s="58"/>
      <c r="AN49" s="58"/>
      <c r="AO49" s="58"/>
      <c r="AP49" s="58"/>
      <c r="BX49" s="58"/>
      <c r="BY49" s="58"/>
      <c r="CR49" s="180"/>
      <c r="CS49" s="180"/>
    </row>
    <row r="50" spans="3:97" ht="22.5" customHeight="1">
      <c r="C50" s="58"/>
      <c r="AM50" s="58"/>
      <c r="AN50" s="58"/>
      <c r="AO50" s="58"/>
      <c r="AP50" s="58"/>
      <c r="BX50" s="58"/>
      <c r="BY50" s="58"/>
      <c r="CR50" s="180"/>
      <c r="CS50" s="180"/>
    </row>
    <row r="51" spans="3:97" ht="22.5" customHeight="1">
      <c r="C51" s="58"/>
      <c r="AM51" s="58"/>
      <c r="AN51" s="58"/>
      <c r="AO51" s="58"/>
      <c r="AP51" s="58"/>
      <c r="BX51" s="58"/>
      <c r="BY51" s="58"/>
      <c r="CR51" s="180"/>
      <c r="CS51" s="180"/>
    </row>
    <row r="52" spans="3:97" ht="22.5" customHeight="1">
      <c r="C52" s="58"/>
      <c r="AM52" s="58"/>
      <c r="AN52" s="58"/>
      <c r="AO52" s="58"/>
      <c r="AP52" s="58"/>
      <c r="BX52" s="58"/>
      <c r="BY52" s="58"/>
      <c r="CR52" s="180"/>
      <c r="CS52" s="180"/>
    </row>
    <row r="53" spans="3:97" ht="22.5" customHeight="1">
      <c r="C53" s="58"/>
      <c r="AM53" s="58"/>
      <c r="AN53" s="58"/>
      <c r="AO53" s="58"/>
      <c r="AP53" s="58"/>
      <c r="BX53" s="58"/>
      <c r="BY53" s="58"/>
      <c r="CR53" s="180"/>
      <c r="CS53" s="180"/>
    </row>
    <row r="54" spans="3:97" ht="22.5" customHeight="1">
      <c r="C54" s="58"/>
      <c r="AM54" s="58"/>
      <c r="AN54" s="58"/>
      <c r="AO54" s="58"/>
      <c r="AP54" s="58"/>
      <c r="BX54" s="58"/>
      <c r="BY54" s="58"/>
      <c r="CR54" s="180"/>
      <c r="CS54" s="180"/>
    </row>
    <row r="55" spans="3:97" ht="22.5" customHeight="1">
      <c r="C55" s="58"/>
      <c r="AM55" s="58"/>
      <c r="AN55" s="58"/>
      <c r="AO55" s="58"/>
      <c r="AP55" s="58"/>
      <c r="BX55" s="58"/>
      <c r="BY55" s="58"/>
      <c r="CR55" s="180"/>
      <c r="CS55" s="180"/>
    </row>
    <row r="56" spans="3:97" ht="22.5" customHeight="1">
      <c r="C56" s="58"/>
      <c r="AM56" s="58"/>
      <c r="AN56" s="58"/>
      <c r="AO56" s="58"/>
      <c r="AP56" s="58"/>
      <c r="BX56" s="58"/>
      <c r="BY56" s="58"/>
      <c r="CR56" s="180"/>
      <c r="CS56" s="180"/>
    </row>
    <row r="57" spans="3:97" ht="22.5" customHeight="1">
      <c r="C57" s="58"/>
      <c r="AM57" s="58"/>
      <c r="AN57" s="58"/>
      <c r="AO57" s="58"/>
      <c r="AP57" s="58"/>
      <c r="BX57" s="58"/>
      <c r="BY57" s="58"/>
      <c r="CR57" s="180"/>
      <c r="CS57" s="180"/>
    </row>
    <row r="58" spans="3:97" ht="22.5" customHeight="1">
      <c r="C58" s="58"/>
      <c r="AM58" s="58"/>
      <c r="AN58" s="58"/>
      <c r="AO58" s="58"/>
      <c r="AP58" s="58"/>
      <c r="BX58" s="58"/>
      <c r="BY58" s="58"/>
      <c r="CR58" s="180"/>
      <c r="CS58" s="180"/>
    </row>
    <row r="59" spans="3:97" ht="22.5" customHeight="1">
      <c r="C59" s="58"/>
      <c r="AM59" s="58"/>
      <c r="AN59" s="58"/>
      <c r="AO59" s="58"/>
      <c r="AP59" s="58"/>
      <c r="BX59" s="58"/>
      <c r="BY59" s="58"/>
      <c r="CR59" s="180"/>
      <c r="CS59" s="180"/>
    </row>
    <row r="60" spans="3:97" ht="22.5" customHeight="1">
      <c r="C60" s="58"/>
      <c r="AM60" s="58"/>
      <c r="AN60" s="58"/>
      <c r="AO60" s="58"/>
      <c r="AP60" s="58"/>
      <c r="BX60" s="58"/>
      <c r="BY60" s="58"/>
      <c r="CR60" s="180"/>
      <c r="CS60" s="180"/>
    </row>
    <row r="61" spans="3:97" ht="22.5" customHeight="1">
      <c r="C61" s="58"/>
      <c r="AM61" s="58"/>
      <c r="AN61" s="58"/>
      <c r="AO61" s="58"/>
      <c r="AP61" s="58"/>
      <c r="BX61" s="58"/>
      <c r="BY61" s="58"/>
      <c r="CR61" s="180"/>
      <c r="CS61" s="180"/>
    </row>
    <row r="62" spans="3:97" ht="22.5" customHeight="1">
      <c r="C62" s="58"/>
      <c r="AM62" s="58"/>
      <c r="AN62" s="58"/>
      <c r="AO62" s="58"/>
      <c r="AP62" s="58"/>
      <c r="BX62" s="58"/>
      <c r="BY62" s="58"/>
      <c r="CR62" s="180"/>
      <c r="CS62" s="180"/>
    </row>
    <row r="63" spans="3:97" ht="22.5" customHeight="1">
      <c r="C63" s="58"/>
      <c r="AM63" s="58"/>
      <c r="AN63" s="58"/>
      <c r="AO63" s="58"/>
      <c r="AP63" s="58"/>
      <c r="BX63" s="58"/>
      <c r="BY63" s="58"/>
      <c r="CR63" s="180"/>
      <c r="CS63" s="180"/>
    </row>
    <row r="64" spans="3:97" ht="22.5" customHeight="1">
      <c r="C64" s="58"/>
      <c r="AM64" s="58"/>
      <c r="AN64" s="58"/>
      <c r="AO64" s="58"/>
      <c r="AP64" s="58"/>
      <c r="BX64" s="58"/>
      <c r="BY64" s="58"/>
      <c r="CR64" s="180"/>
      <c r="CS64" s="180"/>
    </row>
    <row r="65" spans="3:97" ht="22.5" customHeight="1">
      <c r="C65" s="58"/>
      <c r="AM65" s="58"/>
      <c r="AN65" s="58"/>
      <c r="AO65" s="58"/>
      <c r="AP65" s="58"/>
      <c r="BX65" s="58"/>
      <c r="BY65" s="58"/>
      <c r="CR65" s="180"/>
      <c r="CS65" s="180"/>
    </row>
    <row r="66" spans="3:97" ht="22.5" customHeight="1">
      <c r="C66" s="58"/>
      <c r="AM66" s="58"/>
      <c r="AN66" s="58"/>
      <c r="AO66" s="58"/>
      <c r="AP66" s="58"/>
      <c r="BX66" s="58"/>
      <c r="BY66" s="58"/>
      <c r="CR66" s="180"/>
      <c r="CS66" s="180"/>
    </row>
    <row r="67" spans="3:97" ht="22.5" customHeight="1">
      <c r="C67" s="58"/>
      <c r="AM67" s="58"/>
      <c r="AN67" s="58"/>
      <c r="AO67" s="58"/>
      <c r="AP67" s="58"/>
      <c r="BX67" s="58"/>
      <c r="BY67" s="58"/>
      <c r="CR67" s="180"/>
      <c r="CS67" s="180"/>
    </row>
    <row r="68" spans="3:97" ht="22.5" customHeight="1">
      <c r="C68" s="58"/>
      <c r="AM68" s="58"/>
      <c r="AN68" s="58"/>
      <c r="AO68" s="58"/>
      <c r="AP68" s="58"/>
      <c r="BX68" s="58"/>
      <c r="BY68" s="58"/>
      <c r="CR68" s="180"/>
      <c r="CS68" s="180"/>
    </row>
    <row r="69" spans="3:97" ht="22.5" customHeight="1">
      <c r="C69" s="58"/>
      <c r="AM69" s="58"/>
      <c r="AN69" s="58"/>
      <c r="AO69" s="58"/>
      <c r="AP69" s="58"/>
      <c r="BX69" s="58"/>
      <c r="BY69" s="58"/>
      <c r="CR69" s="180"/>
      <c r="CS69" s="180"/>
    </row>
    <row r="70" spans="3:97" ht="22.5" customHeight="1">
      <c r="C70" s="58"/>
      <c r="AM70" s="58"/>
      <c r="AN70" s="58"/>
      <c r="AO70" s="58"/>
      <c r="AP70" s="58"/>
      <c r="BX70" s="58"/>
      <c r="BY70" s="58"/>
      <c r="CR70" s="180"/>
      <c r="CS70" s="180"/>
    </row>
    <row r="71" spans="3:97" ht="22.5" customHeight="1">
      <c r="C71" s="58"/>
      <c r="AM71" s="58"/>
      <c r="AN71" s="58"/>
      <c r="AO71" s="58"/>
      <c r="AP71" s="58"/>
      <c r="BX71" s="58"/>
      <c r="BY71" s="58"/>
      <c r="CR71" s="180"/>
      <c r="CS71" s="180"/>
    </row>
    <row r="72" spans="3:97" ht="22.5" customHeight="1">
      <c r="C72" s="58"/>
      <c r="AM72" s="58"/>
      <c r="AN72" s="58"/>
      <c r="AO72" s="58"/>
      <c r="AP72" s="58"/>
      <c r="BX72" s="58"/>
      <c r="BY72" s="58"/>
      <c r="CR72" s="180"/>
      <c r="CS72" s="180"/>
    </row>
    <row r="73" spans="3:97" ht="22.5" customHeight="1">
      <c r="C73" s="58"/>
      <c r="AM73" s="58"/>
      <c r="AN73" s="58"/>
      <c r="AO73" s="58"/>
      <c r="AP73" s="58"/>
      <c r="BX73" s="58"/>
      <c r="BY73" s="58"/>
      <c r="CR73" s="180"/>
      <c r="CS73" s="180"/>
    </row>
    <row r="74" spans="3:97" ht="22.5" customHeight="1">
      <c r="C74" s="58"/>
      <c r="AM74" s="58"/>
      <c r="AN74" s="58"/>
      <c r="AO74" s="58"/>
      <c r="AP74" s="58"/>
      <c r="BX74" s="58"/>
      <c r="BY74" s="58"/>
      <c r="CR74" s="180"/>
      <c r="CS74" s="180"/>
    </row>
    <row r="75" spans="3:97" ht="22.5" customHeight="1">
      <c r="C75" s="58"/>
      <c r="AM75" s="58"/>
      <c r="AN75" s="58"/>
      <c r="AO75" s="58"/>
      <c r="AP75" s="58"/>
      <c r="BX75" s="58"/>
      <c r="BY75" s="58"/>
      <c r="CR75" s="180"/>
      <c r="CS75" s="180"/>
    </row>
    <row r="76" spans="3:97" ht="22.5" customHeight="1">
      <c r="C76" s="58"/>
      <c r="AM76" s="58"/>
      <c r="AN76" s="58"/>
      <c r="AO76" s="58"/>
      <c r="AP76" s="58"/>
      <c r="BX76" s="58"/>
      <c r="BY76" s="58"/>
      <c r="CR76" s="180"/>
      <c r="CS76" s="180"/>
    </row>
    <row r="77" spans="3:97" ht="22.5" customHeight="1">
      <c r="C77" s="58"/>
      <c r="AM77" s="58"/>
      <c r="AN77" s="58"/>
      <c r="AO77" s="58"/>
      <c r="AP77" s="58"/>
      <c r="BX77" s="58"/>
      <c r="BY77" s="58"/>
      <c r="CR77" s="180"/>
      <c r="CS77" s="180"/>
    </row>
    <row r="78" spans="3:97" ht="22.5" customHeight="1">
      <c r="C78" s="58"/>
      <c r="AM78" s="58"/>
      <c r="AN78" s="58"/>
      <c r="AO78" s="58"/>
      <c r="AP78" s="58"/>
      <c r="BX78" s="58"/>
      <c r="BY78" s="58"/>
      <c r="CR78" s="180"/>
      <c r="CS78" s="180"/>
    </row>
    <row r="79" spans="3:97" ht="22.5" customHeight="1">
      <c r="C79" s="58"/>
      <c r="AM79" s="58"/>
      <c r="AN79" s="58"/>
      <c r="AO79" s="58"/>
      <c r="AP79" s="58"/>
      <c r="BX79" s="58"/>
      <c r="BY79" s="58"/>
      <c r="CR79" s="180"/>
      <c r="CS79" s="180"/>
    </row>
    <row r="80" spans="3:97" ht="22.5" customHeight="1">
      <c r="C80" s="58"/>
      <c r="AM80" s="58"/>
      <c r="AN80" s="58"/>
      <c r="AO80" s="58"/>
      <c r="AP80" s="58"/>
      <c r="BX80" s="58"/>
      <c r="BY80" s="58"/>
      <c r="CR80" s="180"/>
      <c r="CS80" s="180"/>
    </row>
    <row r="81" spans="3:97" ht="22.5" customHeight="1">
      <c r="C81" s="58"/>
      <c r="AM81" s="58"/>
      <c r="AN81" s="58"/>
      <c r="AO81" s="58"/>
      <c r="AP81" s="58"/>
      <c r="BX81" s="58"/>
      <c r="BY81" s="58"/>
      <c r="CR81" s="180"/>
      <c r="CS81" s="180"/>
    </row>
    <row r="82" spans="3:97" ht="22.5" customHeight="1">
      <c r="C82" s="58"/>
      <c r="AM82" s="58"/>
      <c r="AN82" s="58"/>
      <c r="AO82" s="58"/>
      <c r="AP82" s="58"/>
      <c r="BX82" s="58"/>
      <c r="BY82" s="58"/>
      <c r="CR82" s="180"/>
      <c r="CS82" s="180"/>
    </row>
    <row r="83" spans="3:97" ht="22.5" customHeight="1">
      <c r="C83" s="58"/>
      <c r="AM83" s="58"/>
      <c r="AN83" s="58"/>
      <c r="AO83" s="58"/>
      <c r="AP83" s="58"/>
      <c r="BX83" s="58"/>
      <c r="BY83" s="58"/>
      <c r="CR83" s="180"/>
      <c r="CS83" s="180"/>
    </row>
    <row r="84" spans="3:97" ht="22.5" customHeight="1">
      <c r="C84" s="58"/>
      <c r="AM84" s="58"/>
      <c r="AN84" s="58"/>
      <c r="AO84" s="58"/>
      <c r="AP84" s="58"/>
      <c r="BX84" s="58"/>
      <c r="BY84" s="58"/>
      <c r="CR84" s="180"/>
      <c r="CS84" s="180"/>
    </row>
    <row r="85" spans="3:97" ht="22.5" customHeight="1">
      <c r="C85" s="58"/>
      <c r="AM85" s="58"/>
      <c r="AN85" s="58"/>
      <c r="AO85" s="58"/>
      <c r="AP85" s="58"/>
      <c r="BX85" s="58"/>
      <c r="BY85" s="58"/>
      <c r="CR85" s="180"/>
      <c r="CS85" s="180"/>
    </row>
    <row r="86" spans="3:97" ht="22.5" customHeight="1">
      <c r="C86" s="58"/>
      <c r="AM86" s="58"/>
      <c r="AN86" s="58"/>
      <c r="AO86" s="58"/>
      <c r="AP86" s="58"/>
      <c r="BX86" s="58"/>
      <c r="BY86" s="58"/>
      <c r="CR86" s="180"/>
      <c r="CS86" s="180"/>
    </row>
    <row r="87" spans="3:97" ht="22.5" customHeight="1">
      <c r="C87" s="58"/>
      <c r="AM87" s="58"/>
      <c r="AN87" s="58"/>
      <c r="AO87" s="58"/>
      <c r="AP87" s="58"/>
      <c r="BX87" s="58"/>
      <c r="BY87" s="58"/>
      <c r="CR87" s="180"/>
      <c r="CS87" s="180"/>
    </row>
    <row r="88" spans="3:97" ht="22.5" customHeight="1">
      <c r="C88" s="58"/>
      <c r="AM88" s="58"/>
      <c r="AN88" s="58"/>
      <c r="AO88" s="58"/>
      <c r="AP88" s="58"/>
      <c r="BX88" s="58"/>
      <c r="BY88" s="58"/>
      <c r="CR88" s="180"/>
      <c r="CS88" s="180"/>
    </row>
    <row r="89" spans="3:97" ht="22.5" customHeight="1">
      <c r="C89" s="58"/>
      <c r="AM89" s="58"/>
      <c r="AN89" s="58"/>
      <c r="AO89" s="58"/>
      <c r="AP89" s="58"/>
      <c r="BX89" s="58"/>
      <c r="BY89" s="58"/>
      <c r="CR89" s="180"/>
      <c r="CS89" s="180"/>
    </row>
    <row r="90" spans="3:97" ht="22.5" customHeight="1">
      <c r="C90" s="58"/>
      <c r="AM90" s="58"/>
      <c r="AN90" s="58"/>
      <c r="AO90" s="58"/>
      <c r="AP90" s="58"/>
      <c r="BX90" s="58"/>
      <c r="BY90" s="58"/>
      <c r="CR90" s="180"/>
      <c r="CS90" s="180"/>
    </row>
    <row r="91" spans="3:97" ht="22.5" customHeight="1">
      <c r="C91" s="58"/>
      <c r="AM91" s="58"/>
      <c r="AN91" s="58"/>
      <c r="AO91" s="58"/>
      <c r="AP91" s="58"/>
      <c r="BX91" s="58"/>
      <c r="BY91" s="58"/>
      <c r="CR91" s="180"/>
      <c r="CS91" s="180"/>
    </row>
    <row r="92" spans="3:97" ht="22.5" customHeight="1">
      <c r="C92" s="58"/>
      <c r="AM92" s="58"/>
      <c r="AN92" s="58"/>
      <c r="AO92" s="58"/>
      <c r="AP92" s="58"/>
      <c r="BX92" s="58"/>
      <c r="BY92" s="58"/>
      <c r="CR92" s="180"/>
      <c r="CS92" s="180"/>
    </row>
    <row r="93" spans="3:97" ht="22.5" customHeight="1">
      <c r="C93" s="58"/>
      <c r="AM93" s="58"/>
      <c r="AN93" s="58"/>
      <c r="AO93" s="58"/>
      <c r="AP93" s="58"/>
      <c r="BX93" s="58"/>
      <c r="BY93" s="58"/>
      <c r="CR93" s="180"/>
      <c r="CS93" s="180"/>
    </row>
    <row r="94" spans="3:97" ht="22.5" customHeight="1">
      <c r="C94" s="58"/>
      <c r="AM94" s="58"/>
      <c r="AN94" s="58"/>
      <c r="AO94" s="58"/>
      <c r="AP94" s="58"/>
      <c r="BX94" s="58"/>
      <c r="BY94" s="58"/>
      <c r="CR94" s="180"/>
      <c r="CS94" s="180"/>
    </row>
    <row r="95" spans="3:97" ht="22.5" customHeight="1">
      <c r="C95" s="58"/>
      <c r="AM95" s="58"/>
      <c r="AN95" s="58"/>
      <c r="AO95" s="58"/>
      <c r="AP95" s="58"/>
      <c r="BX95" s="58"/>
      <c r="BY95" s="58"/>
      <c r="CR95" s="180"/>
      <c r="CS95" s="180"/>
    </row>
    <row r="96" spans="3:97" ht="22.5" customHeight="1">
      <c r="C96" s="58"/>
      <c r="AM96" s="58"/>
      <c r="AN96" s="58"/>
      <c r="AO96" s="58"/>
      <c r="AP96" s="58"/>
      <c r="BX96" s="58"/>
      <c r="BY96" s="58"/>
      <c r="CR96" s="180"/>
      <c r="CS96" s="180"/>
    </row>
    <row r="97" spans="3:97" ht="22.5" customHeight="1">
      <c r="C97" s="58"/>
      <c r="AM97" s="58"/>
      <c r="AN97" s="58"/>
      <c r="AO97" s="58"/>
      <c r="AP97" s="58"/>
      <c r="BX97" s="58"/>
      <c r="BY97" s="58"/>
      <c r="CR97" s="180"/>
      <c r="CS97" s="180"/>
    </row>
    <row r="98" spans="3:97" ht="22.5" customHeight="1">
      <c r="C98" s="58"/>
      <c r="AM98" s="58"/>
      <c r="AN98" s="58"/>
      <c r="AO98" s="58"/>
      <c r="AP98" s="58"/>
      <c r="BX98" s="58"/>
      <c r="BY98" s="58"/>
      <c r="CR98" s="180"/>
      <c r="CS98" s="180"/>
    </row>
    <row r="99" spans="3:97" ht="22.5" customHeight="1">
      <c r="C99" s="58"/>
      <c r="AM99" s="58"/>
      <c r="AN99" s="58"/>
      <c r="AO99" s="58"/>
      <c r="AP99" s="58"/>
      <c r="BX99" s="58"/>
      <c r="BY99" s="58"/>
      <c r="CR99" s="180"/>
      <c r="CS99" s="180"/>
    </row>
    <row r="100" spans="3:97" ht="22.5" customHeight="1">
      <c r="C100" s="58"/>
      <c r="AM100" s="58"/>
      <c r="AN100" s="58"/>
      <c r="AO100" s="58"/>
      <c r="AP100" s="58"/>
      <c r="BX100" s="58"/>
      <c r="BY100" s="58"/>
      <c r="CR100" s="180"/>
      <c r="CS100" s="180"/>
    </row>
    <row r="101" spans="3:97" ht="22.5" customHeight="1">
      <c r="C101" s="58"/>
      <c r="AM101" s="58"/>
      <c r="AN101" s="58"/>
      <c r="AO101" s="58"/>
      <c r="AP101" s="58"/>
      <c r="BX101" s="58"/>
      <c r="BY101" s="58"/>
      <c r="CR101" s="180"/>
      <c r="CS101" s="180"/>
    </row>
    <row r="102" spans="3:97" ht="22.5" customHeight="1">
      <c r="C102" s="58"/>
      <c r="AM102" s="58"/>
      <c r="AN102" s="58"/>
      <c r="AO102" s="58"/>
      <c r="AP102" s="58"/>
      <c r="BX102" s="58"/>
      <c r="BY102" s="58"/>
      <c r="CR102" s="180"/>
      <c r="CS102" s="180"/>
    </row>
    <row r="103" spans="3:97" ht="22.5" customHeight="1">
      <c r="C103" s="58"/>
      <c r="AM103" s="58"/>
      <c r="AN103" s="58"/>
      <c r="AO103" s="58"/>
      <c r="AP103" s="58"/>
      <c r="BX103" s="58"/>
      <c r="BY103" s="58"/>
      <c r="CR103" s="180"/>
      <c r="CS103" s="180"/>
    </row>
    <row r="104" spans="3:97" ht="22.5" customHeight="1">
      <c r="C104" s="58"/>
      <c r="AM104" s="58"/>
      <c r="AN104" s="58"/>
      <c r="AO104" s="58"/>
      <c r="AP104" s="58"/>
      <c r="BX104" s="58"/>
      <c r="BY104" s="58"/>
      <c r="CR104" s="180"/>
      <c r="CS104" s="180"/>
    </row>
    <row r="105" spans="3:97" ht="22.5" customHeight="1">
      <c r="C105" s="58"/>
      <c r="AM105" s="58"/>
      <c r="AN105" s="58"/>
      <c r="AO105" s="58"/>
      <c r="AP105" s="58"/>
      <c r="BX105" s="58"/>
      <c r="BY105" s="58"/>
      <c r="CR105" s="180"/>
      <c r="CS105" s="180"/>
    </row>
    <row r="106" spans="3:97" ht="22.5" customHeight="1">
      <c r="C106" s="58"/>
      <c r="AM106" s="58"/>
      <c r="AN106" s="58"/>
      <c r="AO106" s="58"/>
      <c r="AP106" s="58"/>
      <c r="BX106" s="58"/>
      <c r="BY106" s="58"/>
      <c r="CR106" s="180"/>
      <c r="CS106" s="180"/>
    </row>
    <row r="107" spans="3:97" ht="22.5" customHeight="1">
      <c r="C107" s="58"/>
      <c r="AM107" s="58"/>
      <c r="AN107" s="58"/>
      <c r="AO107" s="58"/>
      <c r="AP107" s="58"/>
      <c r="BX107" s="58"/>
      <c r="BY107" s="58"/>
      <c r="CR107" s="180"/>
      <c r="CS107" s="180"/>
    </row>
    <row r="108" spans="3:97" ht="22.5" customHeight="1">
      <c r="C108" s="58"/>
      <c r="AM108" s="58"/>
      <c r="AN108" s="58"/>
      <c r="AO108" s="58"/>
      <c r="AP108" s="58"/>
      <c r="BX108" s="58"/>
      <c r="BY108" s="58"/>
      <c r="CR108" s="180"/>
      <c r="CS108" s="180"/>
    </row>
    <row r="109" spans="3:97" ht="22.5" customHeight="1">
      <c r="C109" s="58"/>
      <c r="AM109" s="58"/>
      <c r="AN109" s="58"/>
      <c r="AO109" s="58"/>
      <c r="AP109" s="58"/>
      <c r="BX109" s="58"/>
      <c r="BY109" s="58"/>
      <c r="CR109" s="180"/>
      <c r="CS109" s="180"/>
    </row>
    <row r="110" spans="3:97" ht="22.5" customHeight="1">
      <c r="C110" s="58"/>
      <c r="AM110" s="58"/>
      <c r="AN110" s="58"/>
      <c r="AO110" s="58"/>
      <c r="AP110" s="58"/>
      <c r="BX110" s="58"/>
      <c r="BY110" s="58"/>
      <c r="CR110" s="180"/>
      <c r="CS110" s="180"/>
    </row>
    <row r="111" spans="3:97" ht="22.5" customHeight="1">
      <c r="C111" s="58"/>
      <c r="AM111" s="58"/>
      <c r="AN111" s="58"/>
      <c r="AO111" s="58"/>
      <c r="AP111" s="58"/>
      <c r="BX111" s="58"/>
      <c r="BY111" s="58"/>
      <c r="CR111" s="180"/>
      <c r="CS111" s="180"/>
    </row>
    <row r="112" spans="3:97" ht="22.5" customHeight="1">
      <c r="C112" s="58"/>
      <c r="AM112" s="58"/>
      <c r="AN112" s="58"/>
      <c r="AO112" s="58"/>
      <c r="AP112" s="58"/>
      <c r="BX112" s="58"/>
      <c r="BY112" s="58"/>
      <c r="CR112" s="180"/>
      <c r="CS112" s="180"/>
    </row>
    <row r="113" spans="3:97" ht="22.5" customHeight="1">
      <c r="C113" s="58"/>
      <c r="AM113" s="58"/>
      <c r="AN113" s="58"/>
      <c r="AO113" s="58"/>
      <c r="AP113" s="58"/>
      <c r="BX113" s="58"/>
      <c r="BY113" s="58"/>
      <c r="CR113" s="180"/>
      <c r="CS113" s="180"/>
    </row>
    <row r="114" spans="3:97" ht="22.5" customHeight="1">
      <c r="C114" s="58"/>
      <c r="AM114" s="58"/>
      <c r="AN114" s="58"/>
      <c r="AO114" s="58"/>
      <c r="AP114" s="58"/>
      <c r="BX114" s="58"/>
      <c r="BY114" s="58"/>
      <c r="CR114" s="180"/>
      <c r="CS114" s="180"/>
    </row>
    <row r="115" spans="3:97" ht="22.5" customHeight="1">
      <c r="C115" s="58"/>
      <c r="AM115" s="58"/>
      <c r="AN115" s="58"/>
      <c r="AO115" s="58"/>
      <c r="AP115" s="58"/>
      <c r="BX115" s="58"/>
      <c r="BY115" s="58"/>
      <c r="CR115" s="180"/>
      <c r="CS115" s="180"/>
    </row>
    <row r="116" spans="3:97" ht="22.5" customHeight="1">
      <c r="C116" s="58"/>
      <c r="AM116" s="58"/>
      <c r="AN116" s="58"/>
      <c r="AO116" s="58"/>
      <c r="AP116" s="58"/>
      <c r="BX116" s="58"/>
      <c r="BY116" s="58"/>
      <c r="CR116" s="180"/>
      <c r="CS116" s="180"/>
    </row>
    <row r="117" spans="3:97" ht="22.5" customHeight="1">
      <c r="C117" s="58"/>
      <c r="AM117" s="58"/>
      <c r="AN117" s="58"/>
      <c r="AO117" s="58"/>
      <c r="AP117" s="58"/>
      <c r="BX117" s="58"/>
      <c r="BY117" s="58"/>
      <c r="CR117" s="180"/>
      <c r="CS117" s="180"/>
    </row>
    <row r="118" spans="3:97" ht="22.5" customHeight="1">
      <c r="C118" s="58"/>
      <c r="AM118" s="58"/>
      <c r="AN118" s="58"/>
      <c r="AO118" s="58"/>
      <c r="AP118" s="58"/>
      <c r="BX118" s="58"/>
      <c r="BY118" s="58"/>
      <c r="CR118" s="180"/>
      <c r="CS118" s="180"/>
    </row>
    <row r="119" spans="3:97" ht="22.5" customHeight="1">
      <c r="C119" s="58"/>
      <c r="AM119" s="58"/>
      <c r="AN119" s="58"/>
      <c r="AO119" s="58"/>
      <c r="AP119" s="58"/>
      <c r="BX119" s="58"/>
      <c r="BY119" s="58"/>
      <c r="CR119" s="180"/>
      <c r="CS119" s="180"/>
    </row>
    <row r="120" spans="3:97" ht="22.5" customHeight="1">
      <c r="C120" s="58"/>
      <c r="AM120" s="58"/>
      <c r="AN120" s="58"/>
      <c r="AO120" s="58"/>
      <c r="AP120" s="58"/>
      <c r="BX120" s="58"/>
      <c r="BY120" s="58"/>
      <c r="CR120" s="180"/>
      <c r="CS120" s="180"/>
    </row>
    <row r="121" spans="3:97" ht="18">
      <c r="C121" s="58"/>
      <c r="AM121" s="58"/>
      <c r="AN121" s="58"/>
      <c r="AO121" s="58"/>
      <c r="AP121" s="58"/>
      <c r="BX121" s="58"/>
      <c r="BY121" s="58"/>
      <c r="CR121" s="180"/>
      <c r="CS121" s="180"/>
    </row>
    <row r="122" spans="3:97" ht="18">
      <c r="C122" s="58"/>
      <c r="AM122" s="58"/>
      <c r="AN122" s="58"/>
      <c r="AO122" s="58"/>
      <c r="AP122" s="58"/>
      <c r="BX122" s="58"/>
      <c r="BY122" s="58"/>
      <c r="CR122" s="180"/>
      <c r="CS122" s="180"/>
    </row>
    <row r="123" spans="3:97" ht="18">
      <c r="C123" s="58"/>
      <c r="AM123" s="58"/>
      <c r="AN123" s="58"/>
      <c r="AO123" s="58"/>
      <c r="AP123" s="58"/>
      <c r="BX123" s="58"/>
      <c r="BY123" s="58"/>
      <c r="CR123" s="180"/>
      <c r="CS123" s="180"/>
    </row>
    <row r="124" spans="3:97" ht="18">
      <c r="C124" s="58"/>
      <c r="AM124" s="58"/>
      <c r="AN124" s="58"/>
      <c r="AO124" s="58"/>
      <c r="AP124" s="58"/>
      <c r="BX124" s="58"/>
      <c r="BY124" s="58"/>
      <c r="CR124" s="180"/>
      <c r="CS124" s="180"/>
    </row>
    <row r="125" spans="3:97" ht="18">
      <c r="C125" s="58"/>
      <c r="AM125" s="58"/>
      <c r="AN125" s="58"/>
      <c r="AO125" s="58"/>
      <c r="AP125" s="58"/>
      <c r="BX125" s="58"/>
      <c r="BY125" s="58"/>
      <c r="CR125" s="180"/>
      <c r="CS125" s="180"/>
    </row>
    <row r="126" spans="3:97" ht="18">
      <c r="C126" s="58"/>
      <c r="AM126" s="58"/>
      <c r="AN126" s="58"/>
      <c r="AO126" s="58"/>
      <c r="AP126" s="58"/>
      <c r="BX126" s="58"/>
      <c r="BY126" s="58"/>
      <c r="CR126" s="180"/>
      <c r="CS126" s="180"/>
    </row>
    <row r="127" spans="3:97" ht="18">
      <c r="C127" s="58"/>
      <c r="AM127" s="58"/>
      <c r="AN127" s="58"/>
      <c r="AO127" s="58"/>
      <c r="AP127" s="58"/>
      <c r="BX127" s="58"/>
      <c r="BY127" s="58"/>
      <c r="CR127" s="180"/>
      <c r="CS127" s="180"/>
    </row>
    <row r="128" spans="3:97" ht="18">
      <c r="C128" s="58"/>
      <c r="AM128" s="58"/>
      <c r="AN128" s="58"/>
      <c r="AO128" s="58"/>
      <c r="AP128" s="58"/>
      <c r="BX128" s="58"/>
      <c r="BY128" s="58"/>
      <c r="CR128" s="180"/>
      <c r="CS128" s="180"/>
    </row>
    <row r="129" spans="3:97" ht="18">
      <c r="C129" s="58"/>
      <c r="AM129" s="58"/>
      <c r="AN129" s="58"/>
      <c r="AO129" s="58"/>
      <c r="AP129" s="58"/>
      <c r="BX129" s="58"/>
      <c r="BY129" s="58"/>
      <c r="CR129" s="180"/>
      <c r="CS129" s="180"/>
    </row>
    <row r="130" spans="3:97" ht="18">
      <c r="C130" s="58"/>
      <c r="AM130" s="58"/>
      <c r="AN130" s="58"/>
      <c r="AO130" s="58"/>
      <c r="AP130" s="58"/>
      <c r="BX130" s="58"/>
      <c r="BY130" s="58"/>
      <c r="CR130" s="180"/>
      <c r="CS130" s="180"/>
    </row>
  </sheetData>
  <protectedRanges>
    <protectedRange sqref="CN3:CQ4" name="ช่วง1_2_1"/>
    <protectedRange sqref="X7:X26 AC7:AE31 AB7:AB26 AG7:AK31 AF7:AF26 F7:W31 Y7:AA31 F3:AK6 AQ3:BV6 CB3:CM6 CN5:CQ6 BI7:BI26 BN7:BP31 BM7:BM26 BR7:BV31 BQ7:BQ26 AQ7:BH31 BJ7:BL31 CB7:CQ31" name="ช่วง1_1_2_1"/>
    <protectedRange sqref="AF27:AF31 X27:X31 AB27:AB31 BQ27:BQ31 BI27:BI31 BM27:BM31" name="ช่วง1_1_3_1"/>
    <protectedRange sqref="B30 AM30 BX30" name="ช่วง1_2"/>
    <protectedRange sqref="B7:B29 AM7:AM29 BX7:BX29" name="ช่วง1_3"/>
    <protectedRange sqref="C30:E30 AN30:AP30 BY30:CA30" name="ช่วง1_2_2"/>
    <protectedRange sqref="D28:E28 D7:E26 C7:C29 AO28:AP28 AO7:AP26 AN7:AN29 BZ28:CA28 BZ7:CA26 BY7:BY29" name="ช่วง1_3_1"/>
  </protectedRanges>
  <mergeCells count="145">
    <mergeCell ref="CS5:CS6"/>
    <mergeCell ref="CM5:CM6"/>
    <mergeCell ref="CN5:CN6"/>
    <mergeCell ref="CO5:CO6"/>
    <mergeCell ref="CP5:CP6"/>
    <mergeCell ref="CQ5:CQ6"/>
    <mergeCell ref="CR5:CR6"/>
    <mergeCell ref="CG5:CG6"/>
    <mergeCell ref="CH5:CH6"/>
    <mergeCell ref="CI5:CI6"/>
    <mergeCell ref="CJ5:CJ6"/>
    <mergeCell ref="CK5:CK6"/>
    <mergeCell ref="CL5:CL6"/>
    <mergeCell ref="CB5:CB6"/>
    <mergeCell ref="CC5:CC6"/>
    <mergeCell ref="CD5:CD6"/>
    <mergeCell ref="CE5:CE6"/>
    <mergeCell ref="CF5:CF6"/>
    <mergeCell ref="BQ5:BQ6"/>
    <mergeCell ref="BR5:BR6"/>
    <mergeCell ref="BS5:BS6"/>
    <mergeCell ref="BT5:BT6"/>
    <mergeCell ref="BU5:BU6"/>
    <mergeCell ref="BV5:BV6"/>
    <mergeCell ref="BO5:BO6"/>
    <mergeCell ref="BP5:BP6"/>
    <mergeCell ref="BD5:BD6"/>
    <mergeCell ref="BE5:BE6"/>
    <mergeCell ref="BF5:BF6"/>
    <mergeCell ref="BG5:BG6"/>
    <mergeCell ref="BH5:BH6"/>
    <mergeCell ref="BI5:BI6"/>
    <mergeCell ref="CA5:CA6"/>
    <mergeCell ref="AB5:AB6"/>
    <mergeCell ref="AC5:AC6"/>
    <mergeCell ref="AX5:AX6"/>
    <mergeCell ref="AY5:AY6"/>
    <mergeCell ref="AZ5:AZ6"/>
    <mergeCell ref="BA5:BA6"/>
    <mergeCell ref="BB5:BB6"/>
    <mergeCell ref="BC5:BC6"/>
    <mergeCell ref="AJ5:AJ6"/>
    <mergeCell ref="AK5:AK6"/>
    <mergeCell ref="AP5:AP6"/>
    <mergeCell ref="AQ5:AQ6"/>
    <mergeCell ref="AR5:AR6"/>
    <mergeCell ref="AS5:AS6"/>
    <mergeCell ref="AM2:AM6"/>
    <mergeCell ref="AN2:AO6"/>
    <mergeCell ref="AQ2:AT2"/>
    <mergeCell ref="AU2:AX2"/>
    <mergeCell ref="AY2:BB2"/>
    <mergeCell ref="BC2:BF2"/>
    <mergeCell ref="AT5:AT6"/>
    <mergeCell ref="AU5:AU6"/>
    <mergeCell ref="AV5:AV6"/>
    <mergeCell ref="AW5:AW6"/>
    <mergeCell ref="CX4:DA5"/>
    <mergeCell ref="DB4:DE5"/>
    <mergeCell ref="E5:E6"/>
    <mergeCell ref="F5:F6"/>
    <mergeCell ref="G5:G6"/>
    <mergeCell ref="H5:H6"/>
    <mergeCell ref="I5:I6"/>
    <mergeCell ref="J5:J6"/>
    <mergeCell ref="AH3:AK3"/>
    <mergeCell ref="AQ3:AT3"/>
    <mergeCell ref="AU3:AX3"/>
    <mergeCell ref="AY3:BB3"/>
    <mergeCell ref="BC3:BF3"/>
    <mergeCell ref="BG3:BJ3"/>
    <mergeCell ref="CT2:CT6"/>
    <mergeCell ref="CU2:CU5"/>
    <mergeCell ref="CV2:CV5"/>
    <mergeCell ref="CW2:CW5"/>
    <mergeCell ref="CX2:DA3"/>
    <mergeCell ref="DB2:DE3"/>
    <mergeCell ref="BY2:BZ6"/>
    <mergeCell ref="CB2:CE2"/>
    <mergeCell ref="R5:R6"/>
    <mergeCell ref="S5:S6"/>
    <mergeCell ref="CF2:CI2"/>
    <mergeCell ref="CJ2:CM2"/>
    <mergeCell ref="CN2:CQ2"/>
    <mergeCell ref="CR2:CS2"/>
    <mergeCell ref="CB3:CE3"/>
    <mergeCell ref="CF3:CI3"/>
    <mergeCell ref="CJ3:CM3"/>
    <mergeCell ref="CN3:CQ3"/>
    <mergeCell ref="BG2:BJ2"/>
    <mergeCell ref="BK2:BN2"/>
    <mergeCell ref="BO2:BR2"/>
    <mergeCell ref="BS2:BV2"/>
    <mergeCell ref="BW2:BW6"/>
    <mergeCell ref="BX2:BX6"/>
    <mergeCell ref="BK3:BN3"/>
    <mergeCell ref="BO3:BR3"/>
    <mergeCell ref="BS3:BV3"/>
    <mergeCell ref="BJ5:BJ6"/>
    <mergeCell ref="CR3:CR4"/>
    <mergeCell ref="CS3:CS4"/>
    <mergeCell ref="BK5:BK6"/>
    <mergeCell ref="BL5:BL6"/>
    <mergeCell ref="BM5:BM6"/>
    <mergeCell ref="BN5:BN6"/>
    <mergeCell ref="R2:U2"/>
    <mergeCell ref="V2:Y2"/>
    <mergeCell ref="Z2:AC2"/>
    <mergeCell ref="AD2:AG2"/>
    <mergeCell ref="AH2:AK2"/>
    <mergeCell ref="AL2:AL6"/>
    <mergeCell ref="R3:U3"/>
    <mergeCell ref="V3:Y3"/>
    <mergeCell ref="Z3:AC3"/>
    <mergeCell ref="AD3:AG3"/>
    <mergeCell ref="T5:T6"/>
    <mergeCell ref="U5:U6"/>
    <mergeCell ref="V5:V6"/>
    <mergeCell ref="W5:W6"/>
    <mergeCell ref="AD5:AD6"/>
    <mergeCell ref="AE5:AE6"/>
    <mergeCell ref="AF5:AF6"/>
    <mergeCell ref="AG5:AG6"/>
    <mergeCell ref="AH5:AH6"/>
    <mergeCell ref="AI5:AI6"/>
    <mergeCell ref="X5:X6"/>
    <mergeCell ref="Y5:Y6"/>
    <mergeCell ref="Z5:Z6"/>
    <mergeCell ref="AA5:AA6"/>
    <mergeCell ref="A2:A6"/>
    <mergeCell ref="B2:B6"/>
    <mergeCell ref="C2:D6"/>
    <mergeCell ref="F2:I2"/>
    <mergeCell ref="J2:M2"/>
    <mergeCell ref="N2:Q2"/>
    <mergeCell ref="F3:I3"/>
    <mergeCell ref="J3:M3"/>
    <mergeCell ref="N3:Q3"/>
    <mergeCell ref="K5:K6"/>
    <mergeCell ref="L5:L6"/>
    <mergeCell ref="M5:M6"/>
    <mergeCell ref="N5:N6"/>
    <mergeCell ref="O5:O6"/>
    <mergeCell ref="P5:P6"/>
    <mergeCell ref="Q5:Q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F22D5-2DEE-4B5C-9122-33B6BB90C2C7}">
  <dimension ref="A1:BM39"/>
  <sheetViews>
    <sheetView tabSelected="1" topLeftCell="A25" workbookViewId="0">
      <selection activeCell="AJ36" sqref="AJ36"/>
    </sheetView>
  </sheetViews>
  <sheetFormatPr defaultColWidth="9" defaultRowHeight="18" customHeight="1"/>
  <cols>
    <col min="1" max="1" width="3" style="1" customWidth="1"/>
    <col min="2" max="2" width="7.6640625" style="11" customWidth="1"/>
    <col min="3" max="3" width="9.5546875" style="1" customWidth="1"/>
    <col min="4" max="4" width="10.88671875" style="1" customWidth="1"/>
    <col min="5" max="8" width="2.109375" style="1" customWidth="1"/>
    <col min="9" max="9" width="2.6640625" style="1" customWidth="1"/>
    <col min="10" max="13" width="2.109375" style="1" customWidth="1"/>
    <col min="14" max="14" width="2.5546875" style="1" customWidth="1"/>
    <col min="15" max="18" width="2.109375" style="1" customWidth="1"/>
    <col min="19" max="19" width="2.44140625" style="1" customWidth="1"/>
    <col min="20" max="23" width="2.109375" style="1" customWidth="1"/>
    <col min="24" max="24" width="2.44140625" style="1" customWidth="1"/>
    <col min="25" max="28" width="2.109375" style="1" customWidth="1"/>
    <col min="29" max="29" width="2.6640625" style="1" customWidth="1"/>
    <col min="30" max="30" width="4.77734375" style="1" customWidth="1"/>
    <col min="31" max="31" width="4.88671875" style="1" customWidth="1"/>
    <col min="32" max="32" width="4.109375" style="1" customWidth="1"/>
    <col min="33" max="33" width="2.88671875" style="24" customWidth="1"/>
    <col min="34" max="34" width="2.44140625" style="11" customWidth="1"/>
    <col min="35" max="35" width="9.44140625" style="1" customWidth="1"/>
    <col min="36" max="36" width="10.6640625" style="24" customWidth="1"/>
    <col min="37" max="40" width="2" style="1" customWidth="1"/>
    <col min="41" max="41" width="2.5546875" style="1" customWidth="1"/>
    <col min="42" max="45" width="2" style="1" customWidth="1"/>
    <col min="46" max="46" width="2.5546875" style="1" customWidth="1"/>
    <col min="47" max="50" width="2" style="1" customWidth="1"/>
    <col min="51" max="51" width="2.5546875" style="1" customWidth="1"/>
    <col min="52" max="55" width="2" style="1" customWidth="1"/>
    <col min="56" max="56" width="2.5546875" style="1" customWidth="1"/>
    <col min="57" max="60" width="1.88671875" style="1" customWidth="1"/>
    <col min="61" max="61" width="2.5546875" style="1" customWidth="1"/>
    <col min="62" max="62" width="5.33203125" style="1" customWidth="1"/>
    <col min="63" max="63" width="5.109375" style="25" customWidth="1"/>
    <col min="64" max="64" width="5.88671875" style="1" customWidth="1"/>
    <col min="65" max="65" width="5.6640625" style="1" customWidth="1"/>
    <col min="66" max="16384" width="9" style="1"/>
  </cols>
  <sheetData>
    <row r="1" spans="1:65" s="37" customFormat="1" ht="21" customHeight="1">
      <c r="A1" s="379" t="s">
        <v>439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  <c r="R1" s="379"/>
      <c r="S1" s="379"/>
      <c r="T1" s="379"/>
      <c r="U1" s="379"/>
      <c r="V1" s="379"/>
      <c r="W1" s="379"/>
      <c r="X1" s="379"/>
      <c r="Y1" s="379"/>
      <c r="Z1" s="379"/>
      <c r="AA1" s="379"/>
      <c r="AB1" s="379"/>
      <c r="AC1" s="379"/>
      <c r="AD1" s="379"/>
      <c r="AE1" s="379"/>
      <c r="AF1" s="379"/>
      <c r="AG1" s="379"/>
      <c r="AH1" s="379"/>
      <c r="AI1" s="379"/>
      <c r="AJ1" s="379" t="s">
        <v>439</v>
      </c>
      <c r="AK1" s="379"/>
      <c r="AL1" s="379"/>
      <c r="AM1" s="379"/>
      <c r="AN1" s="379"/>
      <c r="AO1" s="379"/>
      <c r="AP1" s="379"/>
      <c r="AQ1" s="379"/>
      <c r="AR1" s="379"/>
      <c r="AS1" s="379"/>
      <c r="AT1" s="379"/>
      <c r="AU1" s="379"/>
      <c r="AV1" s="379"/>
      <c r="AW1" s="379"/>
      <c r="AX1" s="379"/>
      <c r="AY1" s="379"/>
      <c r="AZ1" s="379"/>
      <c r="BA1" s="379"/>
      <c r="BB1" s="379"/>
      <c r="BC1" s="379"/>
      <c r="BD1" s="379"/>
      <c r="BE1" s="379"/>
      <c r="BF1" s="379"/>
      <c r="BG1" s="379"/>
      <c r="BH1" s="379"/>
      <c r="BI1" s="379"/>
      <c r="BJ1" s="379"/>
      <c r="BK1" s="379"/>
      <c r="BL1" s="379"/>
      <c r="BM1" s="379"/>
    </row>
    <row r="2" spans="1:65" s="37" customFormat="1" ht="18" customHeight="1">
      <c r="A2" s="379" t="s">
        <v>9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379"/>
      <c r="R2" s="379"/>
      <c r="S2" s="379"/>
      <c r="T2" s="379"/>
      <c r="U2" s="379"/>
      <c r="V2" s="379"/>
      <c r="W2" s="379"/>
      <c r="X2" s="379"/>
      <c r="Y2" s="379"/>
      <c r="Z2" s="379"/>
      <c r="AA2" s="379"/>
      <c r="AB2" s="379"/>
      <c r="AC2" s="379"/>
      <c r="AD2" s="379"/>
      <c r="AE2" s="379"/>
      <c r="AF2" s="379"/>
      <c r="AG2" s="379"/>
      <c r="AH2" s="379"/>
      <c r="AI2" s="379"/>
      <c r="AJ2" s="379" t="s">
        <v>9</v>
      </c>
      <c r="AK2" s="379"/>
      <c r="AL2" s="379"/>
      <c r="AM2" s="379"/>
      <c r="AN2" s="379"/>
      <c r="AO2" s="379"/>
      <c r="AP2" s="379"/>
      <c r="AQ2" s="379"/>
      <c r="AR2" s="379"/>
      <c r="AS2" s="379"/>
      <c r="AT2" s="379"/>
      <c r="AU2" s="379"/>
      <c r="AV2" s="379"/>
      <c r="AW2" s="379"/>
      <c r="AX2" s="379"/>
      <c r="AY2" s="379"/>
      <c r="AZ2" s="379"/>
      <c r="BA2" s="379"/>
      <c r="BB2" s="379"/>
      <c r="BC2" s="379"/>
      <c r="BD2" s="379"/>
      <c r="BE2" s="379"/>
      <c r="BF2" s="379"/>
      <c r="BG2" s="379"/>
      <c r="BH2" s="379"/>
      <c r="BI2" s="379"/>
      <c r="BJ2" s="379"/>
      <c r="BK2" s="379"/>
      <c r="BL2" s="379"/>
      <c r="BM2" s="379"/>
    </row>
    <row r="3" spans="1:65" s="37" customFormat="1" ht="18" customHeight="1">
      <c r="A3" s="380" t="s">
        <v>11</v>
      </c>
      <c r="B3" s="380"/>
      <c r="C3" s="380"/>
      <c r="D3" s="380"/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  <c r="Q3" s="380"/>
      <c r="R3" s="380"/>
      <c r="S3" s="380"/>
      <c r="T3" s="380"/>
      <c r="U3" s="380"/>
      <c r="V3" s="380"/>
      <c r="W3" s="380"/>
      <c r="X3" s="380"/>
      <c r="Y3" s="380"/>
      <c r="Z3" s="380"/>
      <c r="AA3" s="380"/>
      <c r="AB3" s="380"/>
      <c r="AC3" s="380"/>
      <c r="AD3" s="380"/>
      <c r="AE3" s="380"/>
      <c r="AF3" s="380"/>
      <c r="AG3" s="380"/>
      <c r="AH3" s="380"/>
      <c r="AI3" s="380"/>
      <c r="AJ3" s="380" t="s">
        <v>11</v>
      </c>
      <c r="AK3" s="380"/>
      <c r="AL3" s="380"/>
      <c r="AM3" s="380"/>
      <c r="AN3" s="380"/>
      <c r="AO3" s="380"/>
      <c r="AP3" s="380"/>
      <c r="AQ3" s="380"/>
      <c r="AR3" s="380"/>
      <c r="AS3" s="380"/>
      <c r="AT3" s="380"/>
      <c r="AU3" s="380"/>
      <c r="AV3" s="380"/>
      <c r="AW3" s="380"/>
      <c r="AX3" s="380"/>
      <c r="AY3" s="380"/>
      <c r="AZ3" s="380"/>
      <c r="BA3" s="380"/>
      <c r="BB3" s="380"/>
      <c r="BC3" s="380"/>
      <c r="BD3" s="380"/>
      <c r="BE3" s="380"/>
      <c r="BF3" s="380"/>
      <c r="BG3" s="380"/>
      <c r="BH3" s="380"/>
      <c r="BI3" s="380"/>
      <c r="BJ3" s="380"/>
      <c r="BK3" s="380"/>
      <c r="BL3" s="380"/>
      <c r="BM3" s="380"/>
    </row>
    <row r="4" spans="1:65" s="37" customFormat="1" ht="18" customHeight="1">
      <c r="A4" s="39"/>
      <c r="B4" s="31"/>
      <c r="C4" s="42"/>
      <c r="D4" s="43"/>
      <c r="E4" s="389" t="s">
        <v>15</v>
      </c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  <c r="U4" s="390"/>
      <c r="V4" s="390"/>
      <c r="W4" s="390"/>
      <c r="X4" s="390"/>
      <c r="Y4" s="390"/>
      <c r="Z4" s="390"/>
      <c r="AA4" s="390"/>
      <c r="AB4" s="390"/>
      <c r="AC4" s="391"/>
      <c r="AD4" s="388" t="s">
        <v>16</v>
      </c>
      <c r="AE4" s="384" t="s">
        <v>12</v>
      </c>
      <c r="AF4" s="384" t="s">
        <v>19</v>
      </c>
      <c r="AG4" s="191"/>
      <c r="AH4" s="31"/>
      <c r="AI4" s="42"/>
      <c r="AJ4" s="44"/>
      <c r="AK4" s="389" t="s">
        <v>18</v>
      </c>
      <c r="AL4" s="390"/>
      <c r="AM4" s="390"/>
      <c r="AN4" s="390"/>
      <c r="AO4" s="390"/>
      <c r="AP4" s="390"/>
      <c r="AQ4" s="390"/>
      <c r="AR4" s="390"/>
      <c r="AS4" s="390"/>
      <c r="AT4" s="390"/>
      <c r="AU4" s="390"/>
      <c r="AV4" s="390"/>
      <c r="AW4" s="390"/>
      <c r="AX4" s="390"/>
      <c r="AY4" s="390"/>
      <c r="AZ4" s="390"/>
      <c r="BA4" s="390"/>
      <c r="BB4" s="390"/>
      <c r="BC4" s="390"/>
      <c r="BD4" s="390"/>
      <c r="BE4" s="390"/>
      <c r="BF4" s="390"/>
      <c r="BG4" s="390"/>
      <c r="BH4" s="390"/>
      <c r="BI4" s="390"/>
      <c r="BJ4" s="388" t="s">
        <v>17</v>
      </c>
      <c r="BK4" s="381" t="s">
        <v>4</v>
      </c>
      <c r="BL4" s="384" t="s">
        <v>10</v>
      </c>
      <c r="BM4" s="385" t="s">
        <v>5</v>
      </c>
    </row>
    <row r="5" spans="1:65" s="37" customFormat="1" ht="18" customHeight="1">
      <c r="A5" s="33"/>
      <c r="B5" s="32"/>
      <c r="C5" s="34"/>
      <c r="D5" s="35"/>
      <c r="E5" s="377" t="s">
        <v>13</v>
      </c>
      <c r="F5" s="377"/>
      <c r="G5" s="377"/>
      <c r="H5" s="377"/>
      <c r="I5" s="378"/>
      <c r="J5" s="376" t="s">
        <v>13</v>
      </c>
      <c r="K5" s="377"/>
      <c r="L5" s="377"/>
      <c r="M5" s="377"/>
      <c r="N5" s="378"/>
      <c r="O5" s="377" t="s">
        <v>13</v>
      </c>
      <c r="P5" s="377"/>
      <c r="Q5" s="377"/>
      <c r="R5" s="377"/>
      <c r="S5" s="378"/>
      <c r="T5" s="377" t="s">
        <v>13</v>
      </c>
      <c r="U5" s="377"/>
      <c r="V5" s="377"/>
      <c r="W5" s="377"/>
      <c r="X5" s="378"/>
      <c r="Y5" s="376" t="s">
        <v>13</v>
      </c>
      <c r="Z5" s="377"/>
      <c r="AA5" s="377"/>
      <c r="AB5" s="377"/>
      <c r="AC5" s="377"/>
      <c r="AD5" s="388"/>
      <c r="AE5" s="384"/>
      <c r="AF5" s="384"/>
      <c r="AG5" s="192"/>
      <c r="AH5" s="32"/>
      <c r="AI5" s="34"/>
      <c r="AJ5" s="36"/>
      <c r="AK5" s="376" t="s">
        <v>13</v>
      </c>
      <c r="AL5" s="377"/>
      <c r="AM5" s="377"/>
      <c r="AN5" s="377"/>
      <c r="AO5" s="378"/>
      <c r="AP5" s="376" t="s">
        <v>13</v>
      </c>
      <c r="AQ5" s="377"/>
      <c r="AR5" s="377"/>
      <c r="AS5" s="377"/>
      <c r="AT5" s="378"/>
      <c r="AU5" s="376" t="s">
        <v>13</v>
      </c>
      <c r="AV5" s="377"/>
      <c r="AW5" s="377"/>
      <c r="AX5" s="377"/>
      <c r="AY5" s="378"/>
      <c r="AZ5" s="376" t="s">
        <v>13</v>
      </c>
      <c r="BA5" s="377"/>
      <c r="BB5" s="377"/>
      <c r="BC5" s="377"/>
      <c r="BD5" s="378"/>
      <c r="BE5" s="376" t="s">
        <v>13</v>
      </c>
      <c r="BF5" s="377"/>
      <c r="BG5" s="377"/>
      <c r="BH5" s="377"/>
      <c r="BI5" s="378"/>
      <c r="BJ5" s="388"/>
      <c r="BK5" s="382"/>
      <c r="BL5" s="384"/>
      <c r="BM5" s="386"/>
    </row>
    <row r="6" spans="1:65" s="37" customFormat="1" ht="18" customHeight="1">
      <c r="A6" s="2" t="s">
        <v>6</v>
      </c>
      <c r="B6" s="18" t="s">
        <v>8</v>
      </c>
      <c r="C6" s="3" t="s">
        <v>8</v>
      </c>
      <c r="D6" s="3" t="s">
        <v>7</v>
      </c>
      <c r="E6" s="38" t="s">
        <v>1</v>
      </c>
      <c r="F6" s="39" t="s">
        <v>2</v>
      </c>
      <c r="G6" s="39" t="s">
        <v>3</v>
      </c>
      <c r="H6" s="39" t="s">
        <v>14</v>
      </c>
      <c r="I6" s="40" t="s">
        <v>0</v>
      </c>
      <c r="J6" s="38" t="s">
        <v>1</v>
      </c>
      <c r="K6" s="39" t="s">
        <v>2</v>
      </c>
      <c r="L6" s="39" t="s">
        <v>3</v>
      </c>
      <c r="M6" s="39" t="s">
        <v>14</v>
      </c>
      <c r="N6" s="40" t="s">
        <v>0</v>
      </c>
      <c r="O6" s="38" t="s">
        <v>1</v>
      </c>
      <c r="P6" s="39" t="s">
        <v>2</v>
      </c>
      <c r="Q6" s="39" t="s">
        <v>3</v>
      </c>
      <c r="R6" s="39" t="s">
        <v>14</v>
      </c>
      <c r="S6" s="40" t="s">
        <v>0</v>
      </c>
      <c r="T6" s="38" t="s">
        <v>1</v>
      </c>
      <c r="U6" s="39" t="s">
        <v>2</v>
      </c>
      <c r="V6" s="39" t="s">
        <v>3</v>
      </c>
      <c r="W6" s="39" t="s">
        <v>14</v>
      </c>
      <c r="X6" s="40" t="s">
        <v>0</v>
      </c>
      <c r="Y6" s="38" t="s">
        <v>1</v>
      </c>
      <c r="Z6" s="39" t="s">
        <v>2</v>
      </c>
      <c r="AA6" s="39" t="s">
        <v>3</v>
      </c>
      <c r="AB6" s="39" t="s">
        <v>14</v>
      </c>
      <c r="AC6" s="40" t="s">
        <v>0</v>
      </c>
      <c r="AD6" s="10"/>
      <c r="AE6" s="384"/>
      <c r="AF6" s="384"/>
      <c r="AG6" s="193" t="s">
        <v>6</v>
      </c>
      <c r="AH6" s="18" t="s">
        <v>8</v>
      </c>
      <c r="AI6" s="3" t="s">
        <v>8</v>
      </c>
      <c r="AJ6" s="18" t="s">
        <v>7</v>
      </c>
      <c r="AK6" s="38" t="s">
        <v>1</v>
      </c>
      <c r="AL6" s="39" t="s">
        <v>2</v>
      </c>
      <c r="AM6" s="39" t="s">
        <v>3</v>
      </c>
      <c r="AN6" s="39" t="s">
        <v>14</v>
      </c>
      <c r="AO6" s="40" t="s">
        <v>0</v>
      </c>
      <c r="AP6" s="38" t="s">
        <v>1</v>
      </c>
      <c r="AQ6" s="39" t="s">
        <v>2</v>
      </c>
      <c r="AR6" s="39" t="s">
        <v>3</v>
      </c>
      <c r="AS6" s="39" t="s">
        <v>14</v>
      </c>
      <c r="AT6" s="40" t="s">
        <v>0</v>
      </c>
      <c r="AU6" s="38" t="s">
        <v>1</v>
      </c>
      <c r="AV6" s="39" t="s">
        <v>2</v>
      </c>
      <c r="AW6" s="39" t="s">
        <v>3</v>
      </c>
      <c r="AX6" s="39" t="s">
        <v>14</v>
      </c>
      <c r="AY6" s="40" t="s">
        <v>0</v>
      </c>
      <c r="AZ6" s="38" t="s">
        <v>1</v>
      </c>
      <c r="BA6" s="39" t="s">
        <v>2</v>
      </c>
      <c r="BB6" s="39" t="s">
        <v>3</v>
      </c>
      <c r="BC6" s="39" t="s">
        <v>14</v>
      </c>
      <c r="BD6" s="40" t="s">
        <v>0</v>
      </c>
      <c r="BE6" s="38" t="s">
        <v>1</v>
      </c>
      <c r="BF6" s="39" t="s">
        <v>2</v>
      </c>
      <c r="BG6" s="39" t="s">
        <v>3</v>
      </c>
      <c r="BH6" s="39" t="s">
        <v>14</v>
      </c>
      <c r="BI6" s="40" t="s">
        <v>0</v>
      </c>
      <c r="BJ6" s="41"/>
      <c r="BK6" s="383"/>
      <c r="BL6" s="384"/>
      <c r="BM6" s="386"/>
    </row>
    <row r="7" spans="1:65" ht="18" customHeight="1">
      <c r="A7" s="8"/>
      <c r="B7" s="189"/>
      <c r="C7" s="189"/>
      <c r="D7" s="189"/>
      <c r="E7" s="4"/>
      <c r="F7" s="5"/>
      <c r="G7" s="5"/>
      <c r="H7" s="5"/>
      <c r="I7" s="26">
        <v>10</v>
      </c>
      <c r="J7" s="4"/>
      <c r="K7" s="5"/>
      <c r="L7" s="5"/>
      <c r="M7" s="5"/>
      <c r="N7" s="26">
        <v>10</v>
      </c>
      <c r="O7" s="4"/>
      <c r="P7" s="5"/>
      <c r="Q7" s="5"/>
      <c r="R7" s="5"/>
      <c r="S7" s="26"/>
      <c r="T7" s="4"/>
      <c r="U7" s="5"/>
      <c r="V7" s="5"/>
      <c r="W7" s="5"/>
      <c r="X7" s="26"/>
      <c r="Y7" s="4"/>
      <c r="Z7" s="5"/>
      <c r="AA7" s="5"/>
      <c r="AB7" s="5"/>
      <c r="AC7" s="26"/>
      <c r="AD7" s="7">
        <v>20</v>
      </c>
      <c r="AE7" s="52">
        <v>20</v>
      </c>
      <c r="AF7" s="7"/>
      <c r="AG7" s="194"/>
      <c r="AH7" s="21"/>
      <c r="AI7" s="12"/>
      <c r="AJ7" s="21"/>
      <c r="AK7" s="4"/>
      <c r="AL7" s="5"/>
      <c r="AM7" s="5"/>
      <c r="AN7" s="5"/>
      <c r="AO7" s="26">
        <v>10</v>
      </c>
      <c r="AP7" s="4"/>
      <c r="AQ7" s="5"/>
      <c r="AR7" s="5"/>
      <c r="AS7" s="5"/>
      <c r="AT7" s="26">
        <v>10</v>
      </c>
      <c r="AU7" s="4"/>
      <c r="AV7" s="5"/>
      <c r="AW7" s="5"/>
      <c r="AX7" s="5"/>
      <c r="AY7" s="26">
        <v>10</v>
      </c>
      <c r="AZ7" s="4"/>
      <c r="BA7" s="5"/>
      <c r="BB7" s="5"/>
      <c r="BC7" s="5"/>
      <c r="BD7" s="26"/>
      <c r="BE7" s="4"/>
      <c r="BF7" s="4"/>
      <c r="BG7" s="4"/>
      <c r="BH7" s="4"/>
      <c r="BI7" s="27"/>
      <c r="BJ7" s="6">
        <v>30</v>
      </c>
      <c r="BK7" s="55">
        <v>30</v>
      </c>
      <c r="BL7" s="29">
        <v>100</v>
      </c>
      <c r="BM7" s="387"/>
    </row>
    <row r="8" spans="1:65" ht="18" customHeight="1">
      <c r="A8" s="188">
        <v>1</v>
      </c>
      <c r="B8" s="299" t="s">
        <v>46</v>
      </c>
      <c r="C8" s="250" t="s">
        <v>208</v>
      </c>
      <c r="D8" s="250" t="s">
        <v>23</v>
      </c>
      <c r="E8" s="47"/>
      <c r="F8" s="13"/>
      <c r="G8" s="13"/>
      <c r="H8" s="14"/>
      <c r="I8" s="28">
        <f>E8+F8+G8+H8</f>
        <v>0</v>
      </c>
      <c r="J8" s="13"/>
      <c r="K8" s="13"/>
      <c r="L8" s="13"/>
      <c r="M8" s="14"/>
      <c r="N8" s="51">
        <f>J8+K8+L8+M8</f>
        <v>0</v>
      </c>
      <c r="O8" s="13"/>
      <c r="P8" s="13"/>
      <c r="Q8" s="13"/>
      <c r="R8" s="14"/>
      <c r="S8" s="28">
        <f>O8+P8+Q8+R8</f>
        <v>0</v>
      </c>
      <c r="T8" s="13"/>
      <c r="U8" s="13"/>
      <c r="V8" s="13"/>
      <c r="W8" s="14"/>
      <c r="X8" s="28">
        <f>T8+U8+V8+W8</f>
        <v>0</v>
      </c>
      <c r="Y8" s="13"/>
      <c r="Z8" s="13"/>
      <c r="AA8" s="13"/>
      <c r="AB8" s="14"/>
      <c r="AC8" s="51">
        <f>Y8+Z8+AA8+AB8</f>
        <v>0</v>
      </c>
      <c r="AD8" s="16">
        <f>I8+N8+S8+X8</f>
        <v>0</v>
      </c>
      <c r="AE8" s="53">
        <v>15</v>
      </c>
      <c r="AF8" s="15"/>
      <c r="AG8" s="22">
        <v>1</v>
      </c>
      <c r="AH8" s="20" t="s">
        <v>24</v>
      </c>
      <c r="AI8" s="250" t="s">
        <v>208</v>
      </c>
      <c r="AJ8" s="250" t="s">
        <v>23</v>
      </c>
      <c r="AK8" s="13"/>
      <c r="AL8" s="13"/>
      <c r="AM8" s="13"/>
      <c r="AN8" s="14"/>
      <c r="AO8" s="51">
        <f>AK8+AL8+AM8+AN8</f>
        <v>0</v>
      </c>
      <c r="AP8" s="13"/>
      <c r="AQ8" s="13"/>
      <c r="AR8" s="13"/>
      <c r="AS8" s="14"/>
      <c r="AT8" s="51">
        <f>AP8+AQ8+AR8+AS8</f>
        <v>0</v>
      </c>
      <c r="AU8" s="13"/>
      <c r="AV8" s="13"/>
      <c r="AW8" s="13"/>
      <c r="AX8" s="14"/>
      <c r="AY8" s="51">
        <f>AU8+AV8+AW8+AX8</f>
        <v>0</v>
      </c>
      <c r="AZ8" s="13"/>
      <c r="BA8" s="13"/>
      <c r="BB8" s="13"/>
      <c r="BC8" s="14"/>
      <c r="BD8" s="51">
        <f>AZ8+BA8+BB8+BC8</f>
        <v>0</v>
      </c>
      <c r="BE8" s="13"/>
      <c r="BF8" s="13"/>
      <c r="BG8" s="13"/>
      <c r="BH8" s="14"/>
      <c r="BI8" s="51">
        <f>BE8+BF8+BG8+BH8</f>
        <v>0</v>
      </c>
      <c r="BJ8" s="15">
        <f>AO8+AT8+AY8+BD8</f>
        <v>0</v>
      </c>
      <c r="BK8" s="56">
        <v>15</v>
      </c>
      <c r="BL8" s="50">
        <f>AD8+AE8+BJ8+BK8</f>
        <v>30</v>
      </c>
      <c r="BM8" s="17">
        <f>IF(BL8&gt;=80,4,IF(BL8&gt;=75,3.5,IF(BL8&gt;=70,3,IF(BL8&gt;=65,2.5,IF(BL8&gt;=60,2,IF(BL8&gt;=55,1.5,IF(BL8&gt;=50,1,0)))))))</f>
        <v>0</v>
      </c>
    </row>
    <row r="9" spans="1:65" ht="18" customHeight="1">
      <c r="A9" s="188">
        <v>2</v>
      </c>
      <c r="B9" s="299" t="s">
        <v>46</v>
      </c>
      <c r="C9" s="250" t="s">
        <v>211</v>
      </c>
      <c r="D9" s="250" t="s">
        <v>257</v>
      </c>
      <c r="E9" s="47"/>
      <c r="F9" s="13"/>
      <c r="G9" s="13"/>
      <c r="H9" s="14"/>
      <c r="I9" s="28">
        <f t="shared" ref="I9:I39" si="0">E9+F9+G9+H9</f>
        <v>0</v>
      </c>
      <c r="J9" s="13"/>
      <c r="K9" s="13"/>
      <c r="L9" s="13"/>
      <c r="M9" s="14"/>
      <c r="N9" s="51">
        <f t="shared" ref="N9:N39" si="1">J9+K9+L9+M9</f>
        <v>0</v>
      </c>
      <c r="O9" s="13"/>
      <c r="P9" s="13"/>
      <c r="Q9" s="13"/>
      <c r="R9" s="14"/>
      <c r="S9" s="28">
        <f t="shared" ref="S9:S39" si="2">O9+P9+Q9+R9</f>
        <v>0</v>
      </c>
      <c r="T9" s="13"/>
      <c r="U9" s="13"/>
      <c r="V9" s="13"/>
      <c r="W9" s="14"/>
      <c r="X9" s="28">
        <f t="shared" ref="X9:X39" si="3">T9+U9+V9+W9</f>
        <v>0</v>
      </c>
      <c r="Y9" s="13"/>
      <c r="Z9" s="13"/>
      <c r="AA9" s="13"/>
      <c r="AB9" s="14"/>
      <c r="AC9" s="51">
        <f t="shared" ref="AC9:AC39" si="4">Y9+Z9+AA9+AB9</f>
        <v>0</v>
      </c>
      <c r="AD9" s="16">
        <f t="shared" ref="AD9:AD39" si="5">I9+N9+S9+X9</f>
        <v>0</v>
      </c>
      <c r="AE9" s="53"/>
      <c r="AF9" s="15"/>
      <c r="AG9" s="22">
        <v>2</v>
      </c>
      <c r="AH9" s="20" t="s">
        <v>24</v>
      </c>
      <c r="AI9" s="250" t="s">
        <v>211</v>
      </c>
      <c r="AJ9" s="250" t="s">
        <v>257</v>
      </c>
      <c r="AK9" s="13"/>
      <c r="AL9" s="13"/>
      <c r="AM9" s="13"/>
      <c r="AN9" s="14"/>
      <c r="AO9" s="51">
        <f t="shared" ref="AO9:AO39" si="6">AK9+AL9+AM9+AN9</f>
        <v>0</v>
      </c>
      <c r="AP9" s="13"/>
      <c r="AQ9" s="13"/>
      <c r="AR9" s="13"/>
      <c r="AS9" s="14"/>
      <c r="AT9" s="51">
        <f t="shared" ref="AT9:AT39" si="7">AP9+AQ9+AR9+AS9</f>
        <v>0</v>
      </c>
      <c r="AU9" s="13"/>
      <c r="AV9" s="13"/>
      <c r="AW9" s="13"/>
      <c r="AX9" s="14"/>
      <c r="AY9" s="51">
        <f t="shared" ref="AY9:AY39" si="8">AU9+AV9+AW9+AX9</f>
        <v>0</v>
      </c>
      <c r="AZ9" s="13"/>
      <c r="BA9" s="13"/>
      <c r="BB9" s="13"/>
      <c r="BC9" s="14"/>
      <c r="BD9" s="51">
        <f t="shared" ref="BD9:BD39" si="9">AZ9+BA9+BB9+BC9</f>
        <v>0</v>
      </c>
      <c r="BE9" s="13"/>
      <c r="BF9" s="13"/>
      <c r="BG9" s="13"/>
      <c r="BH9" s="14"/>
      <c r="BI9" s="51">
        <f t="shared" ref="BI9:BI39" si="10">BE9+BF9+BG9+BH9</f>
        <v>0</v>
      </c>
      <c r="BJ9" s="15">
        <f t="shared" ref="BJ9:BJ39" si="11">AO9+AT9+AY9+BD9</f>
        <v>0</v>
      </c>
      <c r="BK9" s="56"/>
      <c r="BL9" s="50">
        <f t="shared" ref="BL9:BL39" si="12">AD9+AE9+BJ9+BK9</f>
        <v>0</v>
      </c>
      <c r="BM9" s="17">
        <f t="shared" ref="BM9:BM39" si="13">IF(BL9&gt;=80,4,IF(BL9&gt;=75,3.5,IF(BL9&gt;=70,3,IF(BL9&gt;=65,2.5,IF(BL9&gt;=60,2,IF(BL9&gt;=55,1.5,IF(BL9&gt;=50,1,0)))))))</f>
        <v>0</v>
      </c>
    </row>
    <row r="10" spans="1:65" ht="18" customHeight="1">
      <c r="A10" s="188">
        <v>3</v>
      </c>
      <c r="B10" s="299" t="s">
        <v>46</v>
      </c>
      <c r="C10" s="250" t="s">
        <v>211</v>
      </c>
      <c r="D10" s="250" t="s">
        <v>212</v>
      </c>
      <c r="E10" s="47"/>
      <c r="F10" s="13"/>
      <c r="G10" s="13"/>
      <c r="H10" s="14"/>
      <c r="I10" s="28">
        <f t="shared" si="0"/>
        <v>0</v>
      </c>
      <c r="J10" s="13"/>
      <c r="K10" s="13"/>
      <c r="L10" s="13"/>
      <c r="M10" s="14"/>
      <c r="N10" s="51">
        <f t="shared" si="1"/>
        <v>0</v>
      </c>
      <c r="O10" s="13"/>
      <c r="P10" s="13"/>
      <c r="Q10" s="13"/>
      <c r="R10" s="14"/>
      <c r="S10" s="28">
        <f t="shared" si="2"/>
        <v>0</v>
      </c>
      <c r="T10" s="13"/>
      <c r="U10" s="13"/>
      <c r="V10" s="13"/>
      <c r="W10" s="14"/>
      <c r="X10" s="28">
        <f t="shared" si="3"/>
        <v>0</v>
      </c>
      <c r="Y10" s="13"/>
      <c r="Z10" s="13"/>
      <c r="AA10" s="13"/>
      <c r="AB10" s="14"/>
      <c r="AC10" s="51">
        <f t="shared" si="4"/>
        <v>0</v>
      </c>
      <c r="AD10" s="16">
        <f t="shared" si="5"/>
        <v>0</v>
      </c>
      <c r="AE10" s="53"/>
      <c r="AF10" s="15"/>
      <c r="AG10" s="22">
        <v>3</v>
      </c>
      <c r="AH10" s="20" t="s">
        <v>24</v>
      </c>
      <c r="AI10" s="250" t="s">
        <v>211</v>
      </c>
      <c r="AJ10" s="250" t="s">
        <v>212</v>
      </c>
      <c r="AK10" s="13"/>
      <c r="AL10" s="13"/>
      <c r="AM10" s="13"/>
      <c r="AN10" s="14"/>
      <c r="AO10" s="51">
        <f t="shared" si="6"/>
        <v>0</v>
      </c>
      <c r="AP10" s="13"/>
      <c r="AQ10" s="13"/>
      <c r="AR10" s="13"/>
      <c r="AS10" s="14"/>
      <c r="AT10" s="51">
        <f t="shared" si="7"/>
        <v>0</v>
      </c>
      <c r="AU10" s="13"/>
      <c r="AV10" s="13"/>
      <c r="AW10" s="13"/>
      <c r="AX10" s="14"/>
      <c r="AY10" s="51">
        <f t="shared" si="8"/>
        <v>0</v>
      </c>
      <c r="AZ10" s="13"/>
      <c r="BA10" s="13"/>
      <c r="BB10" s="13"/>
      <c r="BC10" s="14"/>
      <c r="BD10" s="51">
        <f t="shared" si="9"/>
        <v>0</v>
      </c>
      <c r="BE10" s="13"/>
      <c r="BF10" s="13"/>
      <c r="BG10" s="13"/>
      <c r="BH10" s="14"/>
      <c r="BI10" s="51">
        <f t="shared" si="10"/>
        <v>0</v>
      </c>
      <c r="BJ10" s="15">
        <f t="shared" si="11"/>
        <v>0</v>
      </c>
      <c r="BK10" s="56"/>
      <c r="BL10" s="50">
        <f t="shared" si="12"/>
        <v>0</v>
      </c>
      <c r="BM10" s="17">
        <f t="shared" si="13"/>
        <v>0</v>
      </c>
    </row>
    <row r="11" spans="1:65" ht="18" customHeight="1">
      <c r="A11" s="188">
        <v>4</v>
      </c>
      <c r="B11" s="335" t="s">
        <v>46</v>
      </c>
      <c r="C11" s="250" t="s">
        <v>213</v>
      </c>
      <c r="D11" s="250" t="s">
        <v>214</v>
      </c>
      <c r="E11" s="47"/>
      <c r="F11" s="13"/>
      <c r="G11" s="13"/>
      <c r="H11" s="14"/>
      <c r="I11" s="28">
        <f t="shared" si="0"/>
        <v>0</v>
      </c>
      <c r="J11" s="13"/>
      <c r="K11" s="13"/>
      <c r="L11" s="13"/>
      <c r="M11" s="14"/>
      <c r="N11" s="51">
        <f t="shared" si="1"/>
        <v>0</v>
      </c>
      <c r="O11" s="13"/>
      <c r="P11" s="13"/>
      <c r="Q11" s="13"/>
      <c r="R11" s="14"/>
      <c r="S11" s="28">
        <f t="shared" si="2"/>
        <v>0</v>
      </c>
      <c r="T11" s="13"/>
      <c r="U11" s="13"/>
      <c r="V11" s="13"/>
      <c r="W11" s="14"/>
      <c r="X11" s="28">
        <f t="shared" si="3"/>
        <v>0</v>
      </c>
      <c r="Y11" s="13"/>
      <c r="Z11" s="13"/>
      <c r="AA11" s="13"/>
      <c r="AB11" s="14"/>
      <c r="AC11" s="51">
        <f t="shared" si="4"/>
        <v>0</v>
      </c>
      <c r="AD11" s="16">
        <f t="shared" si="5"/>
        <v>0</v>
      </c>
      <c r="AE11" s="53"/>
      <c r="AF11" s="15"/>
      <c r="AG11" s="22">
        <v>4</v>
      </c>
      <c r="AH11" s="20" t="s">
        <v>24</v>
      </c>
      <c r="AI11" s="250" t="s">
        <v>213</v>
      </c>
      <c r="AJ11" s="250" t="s">
        <v>214</v>
      </c>
      <c r="AK11" s="13"/>
      <c r="AL11" s="13"/>
      <c r="AM11" s="13"/>
      <c r="AN11" s="14"/>
      <c r="AO11" s="51">
        <f t="shared" si="6"/>
        <v>0</v>
      </c>
      <c r="AP11" s="13"/>
      <c r="AQ11" s="13"/>
      <c r="AR11" s="13"/>
      <c r="AS11" s="14"/>
      <c r="AT11" s="51">
        <f t="shared" si="7"/>
        <v>0</v>
      </c>
      <c r="AU11" s="13"/>
      <c r="AV11" s="13"/>
      <c r="AW11" s="13"/>
      <c r="AX11" s="14"/>
      <c r="AY11" s="51">
        <f t="shared" si="8"/>
        <v>0</v>
      </c>
      <c r="AZ11" s="13"/>
      <c r="BA11" s="13"/>
      <c r="BB11" s="13"/>
      <c r="BC11" s="14"/>
      <c r="BD11" s="51">
        <f t="shared" si="9"/>
        <v>0</v>
      </c>
      <c r="BE11" s="13"/>
      <c r="BF11" s="13"/>
      <c r="BG11" s="13"/>
      <c r="BH11" s="14"/>
      <c r="BI11" s="51">
        <f t="shared" si="10"/>
        <v>0</v>
      </c>
      <c r="BJ11" s="15">
        <f t="shared" si="11"/>
        <v>0</v>
      </c>
      <c r="BK11" s="56"/>
      <c r="BL11" s="50">
        <f t="shared" si="12"/>
        <v>0</v>
      </c>
      <c r="BM11" s="17">
        <f t="shared" si="13"/>
        <v>0</v>
      </c>
    </row>
    <row r="12" spans="1:65" ht="18" customHeight="1">
      <c r="A12" s="188">
        <v>5</v>
      </c>
      <c r="B12" s="315" t="s">
        <v>46</v>
      </c>
      <c r="C12" s="250" t="s">
        <v>215</v>
      </c>
      <c r="D12" s="250" t="s">
        <v>216</v>
      </c>
      <c r="E12" s="47"/>
      <c r="F12" s="13"/>
      <c r="G12" s="13"/>
      <c r="H12" s="14"/>
      <c r="I12" s="28">
        <f t="shared" si="0"/>
        <v>0</v>
      </c>
      <c r="J12" s="13"/>
      <c r="K12" s="13"/>
      <c r="L12" s="13"/>
      <c r="M12" s="14"/>
      <c r="N12" s="51">
        <f t="shared" si="1"/>
        <v>0</v>
      </c>
      <c r="O12" s="13"/>
      <c r="P12" s="13"/>
      <c r="Q12" s="13"/>
      <c r="R12" s="14"/>
      <c r="S12" s="28">
        <f t="shared" si="2"/>
        <v>0</v>
      </c>
      <c r="T12" s="13"/>
      <c r="U12" s="13"/>
      <c r="V12" s="13"/>
      <c r="W12" s="14"/>
      <c r="X12" s="28">
        <f t="shared" si="3"/>
        <v>0</v>
      </c>
      <c r="Y12" s="13"/>
      <c r="Z12" s="13"/>
      <c r="AA12" s="13"/>
      <c r="AB12" s="14"/>
      <c r="AC12" s="51">
        <f t="shared" si="4"/>
        <v>0</v>
      </c>
      <c r="AD12" s="16">
        <f t="shared" si="5"/>
        <v>0</v>
      </c>
      <c r="AE12" s="53"/>
      <c r="AF12" s="15"/>
      <c r="AG12" s="22">
        <v>5</v>
      </c>
      <c r="AH12" s="20" t="s">
        <v>24</v>
      </c>
      <c r="AI12" s="250" t="s">
        <v>215</v>
      </c>
      <c r="AJ12" s="250" t="s">
        <v>216</v>
      </c>
      <c r="AK12" s="13"/>
      <c r="AL12" s="13"/>
      <c r="AM12" s="13"/>
      <c r="AN12" s="14"/>
      <c r="AO12" s="51">
        <f t="shared" si="6"/>
        <v>0</v>
      </c>
      <c r="AP12" s="13"/>
      <c r="AQ12" s="13"/>
      <c r="AR12" s="13"/>
      <c r="AS12" s="14"/>
      <c r="AT12" s="51">
        <f t="shared" si="7"/>
        <v>0</v>
      </c>
      <c r="AU12" s="13"/>
      <c r="AV12" s="13"/>
      <c r="AW12" s="13"/>
      <c r="AX12" s="14"/>
      <c r="AY12" s="51">
        <f t="shared" si="8"/>
        <v>0</v>
      </c>
      <c r="AZ12" s="13"/>
      <c r="BA12" s="13"/>
      <c r="BB12" s="13"/>
      <c r="BC12" s="14"/>
      <c r="BD12" s="51">
        <f t="shared" si="9"/>
        <v>0</v>
      </c>
      <c r="BE12" s="13"/>
      <c r="BF12" s="13"/>
      <c r="BG12" s="13"/>
      <c r="BH12" s="14"/>
      <c r="BI12" s="51">
        <f t="shared" si="10"/>
        <v>0</v>
      </c>
      <c r="BJ12" s="15">
        <f t="shared" si="11"/>
        <v>0</v>
      </c>
      <c r="BK12" s="56"/>
      <c r="BL12" s="50">
        <f t="shared" si="12"/>
        <v>0</v>
      </c>
      <c r="BM12" s="17">
        <f t="shared" si="13"/>
        <v>0</v>
      </c>
    </row>
    <row r="13" spans="1:65" ht="18" customHeight="1">
      <c r="A13" s="188">
        <v>6</v>
      </c>
      <c r="B13" s="315" t="s">
        <v>46</v>
      </c>
      <c r="C13" s="250" t="s">
        <v>217</v>
      </c>
      <c r="D13" s="250" t="s">
        <v>33</v>
      </c>
      <c r="E13" s="47"/>
      <c r="F13" s="13"/>
      <c r="G13" s="13"/>
      <c r="H13" s="14"/>
      <c r="I13" s="28">
        <f t="shared" si="0"/>
        <v>0</v>
      </c>
      <c r="J13" s="13"/>
      <c r="K13" s="13"/>
      <c r="L13" s="13"/>
      <c r="M13" s="14"/>
      <c r="N13" s="51">
        <f t="shared" si="1"/>
        <v>0</v>
      </c>
      <c r="O13" s="13"/>
      <c r="P13" s="13"/>
      <c r="Q13" s="13"/>
      <c r="R13" s="14"/>
      <c r="S13" s="28">
        <f t="shared" si="2"/>
        <v>0</v>
      </c>
      <c r="T13" s="13"/>
      <c r="U13" s="13"/>
      <c r="V13" s="13"/>
      <c r="W13" s="14"/>
      <c r="X13" s="28">
        <f t="shared" si="3"/>
        <v>0</v>
      </c>
      <c r="Y13" s="13"/>
      <c r="Z13" s="13"/>
      <c r="AA13" s="13"/>
      <c r="AB13" s="14"/>
      <c r="AC13" s="51">
        <f t="shared" si="4"/>
        <v>0</v>
      </c>
      <c r="AD13" s="16">
        <f t="shared" si="5"/>
        <v>0</v>
      </c>
      <c r="AE13" s="53"/>
      <c r="AF13" s="15"/>
      <c r="AG13" s="22">
        <v>6</v>
      </c>
      <c r="AH13" s="20" t="s">
        <v>24</v>
      </c>
      <c r="AI13" s="250" t="s">
        <v>217</v>
      </c>
      <c r="AJ13" s="250" t="s">
        <v>33</v>
      </c>
      <c r="AK13" s="13"/>
      <c r="AL13" s="13"/>
      <c r="AM13" s="13"/>
      <c r="AN13" s="14"/>
      <c r="AO13" s="51">
        <f t="shared" si="6"/>
        <v>0</v>
      </c>
      <c r="AP13" s="13"/>
      <c r="AQ13" s="13"/>
      <c r="AR13" s="13"/>
      <c r="AS13" s="14"/>
      <c r="AT13" s="51">
        <f t="shared" si="7"/>
        <v>0</v>
      </c>
      <c r="AU13" s="13"/>
      <c r="AV13" s="13"/>
      <c r="AW13" s="13"/>
      <c r="AX13" s="14"/>
      <c r="AY13" s="51">
        <f t="shared" si="8"/>
        <v>0</v>
      </c>
      <c r="AZ13" s="13"/>
      <c r="BA13" s="13"/>
      <c r="BB13" s="13"/>
      <c r="BC13" s="14"/>
      <c r="BD13" s="51">
        <f t="shared" si="9"/>
        <v>0</v>
      </c>
      <c r="BE13" s="13"/>
      <c r="BF13" s="13"/>
      <c r="BG13" s="13"/>
      <c r="BH13" s="14"/>
      <c r="BI13" s="51">
        <f t="shared" si="10"/>
        <v>0</v>
      </c>
      <c r="BJ13" s="15">
        <f t="shared" si="11"/>
        <v>0</v>
      </c>
      <c r="BK13" s="56"/>
      <c r="BL13" s="50">
        <f t="shared" si="12"/>
        <v>0</v>
      </c>
      <c r="BM13" s="17">
        <f t="shared" si="13"/>
        <v>0</v>
      </c>
    </row>
    <row r="14" spans="1:65" ht="18" customHeight="1">
      <c r="A14" s="188">
        <v>7</v>
      </c>
      <c r="B14" s="299" t="s">
        <v>46</v>
      </c>
      <c r="C14" s="250" t="s">
        <v>218</v>
      </c>
      <c r="D14" s="250" t="s">
        <v>219</v>
      </c>
      <c r="E14" s="47"/>
      <c r="F14" s="13"/>
      <c r="G14" s="13"/>
      <c r="H14" s="14"/>
      <c r="I14" s="28">
        <f t="shared" si="0"/>
        <v>0</v>
      </c>
      <c r="J14" s="13"/>
      <c r="K14" s="13"/>
      <c r="L14" s="13"/>
      <c r="M14" s="14"/>
      <c r="N14" s="51">
        <f t="shared" si="1"/>
        <v>0</v>
      </c>
      <c r="O14" s="13"/>
      <c r="P14" s="13"/>
      <c r="Q14" s="13"/>
      <c r="R14" s="14"/>
      <c r="S14" s="28">
        <f t="shared" si="2"/>
        <v>0</v>
      </c>
      <c r="T14" s="13"/>
      <c r="U14" s="13"/>
      <c r="V14" s="13"/>
      <c r="W14" s="14"/>
      <c r="X14" s="28">
        <f t="shared" si="3"/>
        <v>0</v>
      </c>
      <c r="Y14" s="13"/>
      <c r="Z14" s="13"/>
      <c r="AA14" s="13"/>
      <c r="AB14" s="14"/>
      <c r="AC14" s="51">
        <f t="shared" si="4"/>
        <v>0</v>
      </c>
      <c r="AD14" s="16">
        <f t="shared" si="5"/>
        <v>0</v>
      </c>
      <c r="AE14" s="53"/>
      <c r="AF14" s="15"/>
      <c r="AG14" s="22">
        <v>7</v>
      </c>
      <c r="AH14" s="20" t="s">
        <v>24</v>
      </c>
      <c r="AI14" s="250" t="s">
        <v>218</v>
      </c>
      <c r="AJ14" s="250" t="s">
        <v>219</v>
      </c>
      <c r="AK14" s="13"/>
      <c r="AL14" s="13"/>
      <c r="AM14" s="13"/>
      <c r="AN14" s="14"/>
      <c r="AO14" s="51">
        <f t="shared" si="6"/>
        <v>0</v>
      </c>
      <c r="AP14" s="13"/>
      <c r="AQ14" s="13"/>
      <c r="AR14" s="13"/>
      <c r="AS14" s="14"/>
      <c r="AT14" s="51">
        <f t="shared" si="7"/>
        <v>0</v>
      </c>
      <c r="AU14" s="13"/>
      <c r="AV14" s="13"/>
      <c r="AW14" s="13"/>
      <c r="AX14" s="14"/>
      <c r="AY14" s="51">
        <f t="shared" si="8"/>
        <v>0</v>
      </c>
      <c r="AZ14" s="13"/>
      <c r="BA14" s="13"/>
      <c r="BB14" s="13"/>
      <c r="BC14" s="14"/>
      <c r="BD14" s="51">
        <f t="shared" si="9"/>
        <v>0</v>
      </c>
      <c r="BE14" s="13"/>
      <c r="BF14" s="13"/>
      <c r="BG14" s="13"/>
      <c r="BH14" s="14"/>
      <c r="BI14" s="51">
        <f t="shared" si="10"/>
        <v>0</v>
      </c>
      <c r="BJ14" s="15">
        <f t="shared" si="11"/>
        <v>0</v>
      </c>
      <c r="BK14" s="56"/>
      <c r="BL14" s="50">
        <f t="shared" si="12"/>
        <v>0</v>
      </c>
      <c r="BM14" s="17">
        <f t="shared" si="13"/>
        <v>0</v>
      </c>
    </row>
    <row r="15" spans="1:65" ht="18" customHeight="1">
      <c r="A15" s="188">
        <v>8</v>
      </c>
      <c r="B15" s="315" t="s">
        <v>46</v>
      </c>
      <c r="C15" s="250" t="s">
        <v>220</v>
      </c>
      <c r="D15" s="250" t="s">
        <v>22</v>
      </c>
      <c r="E15" s="47"/>
      <c r="F15" s="13"/>
      <c r="G15" s="13"/>
      <c r="H15" s="14"/>
      <c r="I15" s="28">
        <f t="shared" si="0"/>
        <v>0</v>
      </c>
      <c r="J15" s="13"/>
      <c r="K15" s="13"/>
      <c r="L15" s="13"/>
      <c r="M15" s="14"/>
      <c r="N15" s="51">
        <f t="shared" si="1"/>
        <v>0</v>
      </c>
      <c r="O15" s="13"/>
      <c r="P15" s="13"/>
      <c r="Q15" s="13"/>
      <c r="R15" s="14"/>
      <c r="S15" s="28">
        <f t="shared" si="2"/>
        <v>0</v>
      </c>
      <c r="T15" s="13"/>
      <c r="U15" s="13"/>
      <c r="V15" s="13"/>
      <c r="W15" s="14"/>
      <c r="X15" s="28">
        <f t="shared" si="3"/>
        <v>0</v>
      </c>
      <c r="Y15" s="13"/>
      <c r="Z15" s="13"/>
      <c r="AA15" s="13"/>
      <c r="AB15" s="14"/>
      <c r="AC15" s="51">
        <f t="shared" si="4"/>
        <v>0</v>
      </c>
      <c r="AD15" s="16">
        <f t="shared" si="5"/>
        <v>0</v>
      </c>
      <c r="AE15" s="53"/>
      <c r="AF15" s="15"/>
      <c r="AG15" s="22">
        <v>8</v>
      </c>
      <c r="AH15" s="20" t="s">
        <v>24</v>
      </c>
      <c r="AI15" s="250" t="s">
        <v>220</v>
      </c>
      <c r="AJ15" s="250" t="s">
        <v>22</v>
      </c>
      <c r="AK15" s="13"/>
      <c r="AL15" s="13"/>
      <c r="AM15" s="13"/>
      <c r="AN15" s="14"/>
      <c r="AO15" s="51">
        <f t="shared" si="6"/>
        <v>0</v>
      </c>
      <c r="AP15" s="13"/>
      <c r="AQ15" s="13"/>
      <c r="AR15" s="13"/>
      <c r="AS15" s="14"/>
      <c r="AT15" s="51">
        <f t="shared" si="7"/>
        <v>0</v>
      </c>
      <c r="AU15" s="13"/>
      <c r="AV15" s="13"/>
      <c r="AW15" s="13"/>
      <c r="AX15" s="14"/>
      <c r="AY15" s="51">
        <f t="shared" si="8"/>
        <v>0</v>
      </c>
      <c r="AZ15" s="13"/>
      <c r="BA15" s="13"/>
      <c r="BB15" s="13"/>
      <c r="BC15" s="14"/>
      <c r="BD15" s="51">
        <f t="shared" si="9"/>
        <v>0</v>
      </c>
      <c r="BE15" s="13"/>
      <c r="BF15" s="13"/>
      <c r="BG15" s="13"/>
      <c r="BH15" s="14"/>
      <c r="BI15" s="51">
        <f t="shared" si="10"/>
        <v>0</v>
      </c>
      <c r="BJ15" s="15">
        <f t="shared" si="11"/>
        <v>0</v>
      </c>
      <c r="BK15" s="56"/>
      <c r="BL15" s="50">
        <f t="shared" si="12"/>
        <v>0</v>
      </c>
      <c r="BM15" s="17">
        <f t="shared" si="13"/>
        <v>0</v>
      </c>
    </row>
    <row r="16" spans="1:65" ht="18" customHeight="1">
      <c r="A16" s="188">
        <v>9</v>
      </c>
      <c r="B16" s="315" t="s">
        <v>46</v>
      </c>
      <c r="C16" s="250" t="s">
        <v>221</v>
      </c>
      <c r="D16" s="250" t="s">
        <v>222</v>
      </c>
      <c r="E16" s="47"/>
      <c r="F16" s="13"/>
      <c r="G16" s="13"/>
      <c r="H16" s="14"/>
      <c r="I16" s="28">
        <f t="shared" si="0"/>
        <v>0</v>
      </c>
      <c r="J16" s="13"/>
      <c r="K16" s="13"/>
      <c r="L16" s="13"/>
      <c r="M16" s="14"/>
      <c r="N16" s="51">
        <f t="shared" si="1"/>
        <v>0</v>
      </c>
      <c r="O16" s="13"/>
      <c r="P16" s="13"/>
      <c r="Q16" s="13"/>
      <c r="R16" s="14"/>
      <c r="S16" s="28">
        <f t="shared" si="2"/>
        <v>0</v>
      </c>
      <c r="T16" s="13"/>
      <c r="U16" s="13"/>
      <c r="V16" s="13"/>
      <c r="W16" s="14"/>
      <c r="X16" s="28">
        <f t="shared" si="3"/>
        <v>0</v>
      </c>
      <c r="Y16" s="13"/>
      <c r="Z16" s="13"/>
      <c r="AA16" s="13"/>
      <c r="AB16" s="14"/>
      <c r="AC16" s="51">
        <f t="shared" si="4"/>
        <v>0</v>
      </c>
      <c r="AD16" s="16">
        <f t="shared" si="5"/>
        <v>0</v>
      </c>
      <c r="AE16" s="53"/>
      <c r="AF16" s="15"/>
      <c r="AG16" s="22">
        <v>9</v>
      </c>
      <c r="AH16" s="20" t="s">
        <v>24</v>
      </c>
      <c r="AI16" s="250" t="s">
        <v>221</v>
      </c>
      <c r="AJ16" s="250" t="s">
        <v>222</v>
      </c>
      <c r="AK16" s="13"/>
      <c r="AL16" s="13"/>
      <c r="AM16" s="13"/>
      <c r="AN16" s="14"/>
      <c r="AO16" s="51">
        <f t="shared" si="6"/>
        <v>0</v>
      </c>
      <c r="AP16" s="13"/>
      <c r="AQ16" s="13"/>
      <c r="AR16" s="13"/>
      <c r="AS16" s="14"/>
      <c r="AT16" s="51">
        <f t="shared" si="7"/>
        <v>0</v>
      </c>
      <c r="AU16" s="13"/>
      <c r="AV16" s="13"/>
      <c r="AW16" s="13"/>
      <c r="AX16" s="14"/>
      <c r="AY16" s="51">
        <f t="shared" si="8"/>
        <v>0</v>
      </c>
      <c r="AZ16" s="13"/>
      <c r="BA16" s="13"/>
      <c r="BB16" s="13"/>
      <c r="BC16" s="14"/>
      <c r="BD16" s="51">
        <f t="shared" si="9"/>
        <v>0</v>
      </c>
      <c r="BE16" s="13"/>
      <c r="BF16" s="13"/>
      <c r="BG16" s="13"/>
      <c r="BH16" s="14"/>
      <c r="BI16" s="51">
        <f t="shared" si="10"/>
        <v>0</v>
      </c>
      <c r="BJ16" s="15">
        <f t="shared" si="11"/>
        <v>0</v>
      </c>
      <c r="BK16" s="56"/>
      <c r="BL16" s="50">
        <f t="shared" si="12"/>
        <v>0</v>
      </c>
      <c r="BM16" s="17">
        <f t="shared" si="13"/>
        <v>0</v>
      </c>
    </row>
    <row r="17" spans="1:65" ht="18" customHeight="1">
      <c r="A17" s="188">
        <v>10</v>
      </c>
      <c r="B17" s="315" t="s">
        <v>46</v>
      </c>
      <c r="C17" s="250" t="s">
        <v>223</v>
      </c>
      <c r="D17" s="250" t="s">
        <v>224</v>
      </c>
      <c r="E17" s="47"/>
      <c r="F17" s="13"/>
      <c r="G17" s="13"/>
      <c r="H17" s="14"/>
      <c r="I17" s="28">
        <f t="shared" si="0"/>
        <v>0</v>
      </c>
      <c r="J17" s="13"/>
      <c r="K17" s="13"/>
      <c r="L17" s="13"/>
      <c r="M17" s="14"/>
      <c r="N17" s="51">
        <f t="shared" si="1"/>
        <v>0</v>
      </c>
      <c r="O17" s="13"/>
      <c r="P17" s="13"/>
      <c r="Q17" s="13"/>
      <c r="R17" s="14"/>
      <c r="S17" s="28">
        <f t="shared" si="2"/>
        <v>0</v>
      </c>
      <c r="T17" s="13"/>
      <c r="U17" s="13"/>
      <c r="V17" s="13"/>
      <c r="W17" s="14"/>
      <c r="X17" s="28">
        <f t="shared" si="3"/>
        <v>0</v>
      </c>
      <c r="Y17" s="13"/>
      <c r="Z17" s="13"/>
      <c r="AA17" s="13"/>
      <c r="AB17" s="14"/>
      <c r="AC17" s="51">
        <f t="shared" si="4"/>
        <v>0</v>
      </c>
      <c r="AD17" s="16">
        <f t="shared" si="5"/>
        <v>0</v>
      </c>
      <c r="AE17" s="53"/>
      <c r="AF17" s="15"/>
      <c r="AG17" s="22">
        <v>10</v>
      </c>
      <c r="AH17" s="20" t="s">
        <v>24</v>
      </c>
      <c r="AI17" s="250" t="s">
        <v>223</v>
      </c>
      <c r="AJ17" s="250" t="s">
        <v>224</v>
      </c>
      <c r="AK17" s="13"/>
      <c r="AL17" s="13"/>
      <c r="AM17" s="13"/>
      <c r="AN17" s="14"/>
      <c r="AO17" s="51">
        <f t="shared" si="6"/>
        <v>0</v>
      </c>
      <c r="AP17" s="13"/>
      <c r="AQ17" s="13"/>
      <c r="AR17" s="13"/>
      <c r="AS17" s="14"/>
      <c r="AT17" s="51">
        <f t="shared" si="7"/>
        <v>0</v>
      </c>
      <c r="AU17" s="13"/>
      <c r="AV17" s="13"/>
      <c r="AW17" s="13"/>
      <c r="AX17" s="14"/>
      <c r="AY17" s="51">
        <f t="shared" si="8"/>
        <v>0</v>
      </c>
      <c r="AZ17" s="13"/>
      <c r="BA17" s="13"/>
      <c r="BB17" s="13"/>
      <c r="BC17" s="14"/>
      <c r="BD17" s="51">
        <f t="shared" si="9"/>
        <v>0</v>
      </c>
      <c r="BE17" s="13"/>
      <c r="BF17" s="13"/>
      <c r="BG17" s="13"/>
      <c r="BH17" s="14"/>
      <c r="BI17" s="51">
        <f t="shared" si="10"/>
        <v>0</v>
      </c>
      <c r="BJ17" s="15">
        <f t="shared" si="11"/>
        <v>0</v>
      </c>
      <c r="BK17" s="56"/>
      <c r="BL17" s="50">
        <f t="shared" si="12"/>
        <v>0</v>
      </c>
      <c r="BM17" s="17">
        <f t="shared" si="13"/>
        <v>0</v>
      </c>
    </row>
    <row r="18" spans="1:65" ht="18" customHeight="1">
      <c r="A18" s="188">
        <v>11</v>
      </c>
      <c r="B18" s="318" t="s">
        <v>46</v>
      </c>
      <c r="C18" s="250" t="s">
        <v>198</v>
      </c>
      <c r="D18" s="250" t="s">
        <v>225</v>
      </c>
      <c r="E18" s="47"/>
      <c r="F18" s="13"/>
      <c r="G18" s="13"/>
      <c r="H18" s="14"/>
      <c r="I18" s="28">
        <f t="shared" si="0"/>
        <v>0</v>
      </c>
      <c r="J18" s="13"/>
      <c r="K18" s="13"/>
      <c r="L18" s="13"/>
      <c r="M18" s="14"/>
      <c r="N18" s="51">
        <f t="shared" si="1"/>
        <v>0</v>
      </c>
      <c r="O18" s="13"/>
      <c r="P18" s="13"/>
      <c r="Q18" s="13"/>
      <c r="R18" s="14"/>
      <c r="S18" s="28">
        <f t="shared" si="2"/>
        <v>0</v>
      </c>
      <c r="T18" s="13"/>
      <c r="U18" s="13"/>
      <c r="V18" s="13"/>
      <c r="W18" s="14"/>
      <c r="X18" s="28">
        <f t="shared" si="3"/>
        <v>0</v>
      </c>
      <c r="Y18" s="13"/>
      <c r="Z18" s="13"/>
      <c r="AA18" s="13"/>
      <c r="AB18" s="14"/>
      <c r="AC18" s="51">
        <f t="shared" si="4"/>
        <v>0</v>
      </c>
      <c r="AD18" s="16">
        <f t="shared" si="5"/>
        <v>0</v>
      </c>
      <c r="AE18" s="53"/>
      <c r="AF18" s="15"/>
      <c r="AG18" s="22">
        <v>11</v>
      </c>
      <c r="AH18" s="20" t="s">
        <v>24</v>
      </c>
      <c r="AI18" s="250" t="s">
        <v>198</v>
      </c>
      <c r="AJ18" s="250" t="s">
        <v>225</v>
      </c>
      <c r="AK18" s="13"/>
      <c r="AL18" s="13"/>
      <c r="AM18" s="13"/>
      <c r="AN18" s="14"/>
      <c r="AO18" s="51">
        <f t="shared" si="6"/>
        <v>0</v>
      </c>
      <c r="AP18" s="13"/>
      <c r="AQ18" s="13"/>
      <c r="AR18" s="13"/>
      <c r="AS18" s="14"/>
      <c r="AT18" s="51">
        <f t="shared" si="7"/>
        <v>0</v>
      </c>
      <c r="AU18" s="13"/>
      <c r="AV18" s="13"/>
      <c r="AW18" s="13"/>
      <c r="AX18" s="14"/>
      <c r="AY18" s="51">
        <f t="shared" si="8"/>
        <v>0</v>
      </c>
      <c r="AZ18" s="13"/>
      <c r="BA18" s="13"/>
      <c r="BB18" s="13"/>
      <c r="BC18" s="14"/>
      <c r="BD18" s="51">
        <f t="shared" si="9"/>
        <v>0</v>
      </c>
      <c r="BE18" s="13"/>
      <c r="BF18" s="13"/>
      <c r="BG18" s="13"/>
      <c r="BH18" s="14"/>
      <c r="BI18" s="51">
        <f t="shared" si="10"/>
        <v>0</v>
      </c>
      <c r="BJ18" s="15">
        <f t="shared" si="11"/>
        <v>0</v>
      </c>
      <c r="BK18" s="56"/>
      <c r="BL18" s="50">
        <f t="shared" si="12"/>
        <v>0</v>
      </c>
      <c r="BM18" s="17">
        <f t="shared" si="13"/>
        <v>0</v>
      </c>
    </row>
    <row r="19" spans="1:65" ht="18" customHeight="1">
      <c r="A19" s="188">
        <v>12</v>
      </c>
      <c r="B19" s="315" t="s">
        <v>46</v>
      </c>
      <c r="C19" s="319" t="s">
        <v>226</v>
      </c>
      <c r="D19" s="250" t="s">
        <v>258</v>
      </c>
      <c r="E19" s="47"/>
      <c r="F19" s="13"/>
      <c r="G19" s="13"/>
      <c r="H19" s="14"/>
      <c r="I19" s="28">
        <f t="shared" si="0"/>
        <v>0</v>
      </c>
      <c r="J19" s="13"/>
      <c r="K19" s="13"/>
      <c r="L19" s="13"/>
      <c r="M19" s="14"/>
      <c r="N19" s="51">
        <f t="shared" si="1"/>
        <v>0</v>
      </c>
      <c r="O19" s="13"/>
      <c r="P19" s="13"/>
      <c r="Q19" s="13"/>
      <c r="R19" s="14"/>
      <c r="S19" s="28">
        <f t="shared" si="2"/>
        <v>0</v>
      </c>
      <c r="T19" s="13"/>
      <c r="U19" s="13"/>
      <c r="V19" s="13"/>
      <c r="W19" s="14"/>
      <c r="X19" s="28">
        <f t="shared" si="3"/>
        <v>0</v>
      </c>
      <c r="Y19" s="13"/>
      <c r="Z19" s="13"/>
      <c r="AA19" s="13"/>
      <c r="AB19" s="14"/>
      <c r="AC19" s="51">
        <f t="shared" si="4"/>
        <v>0</v>
      </c>
      <c r="AD19" s="16">
        <f t="shared" si="5"/>
        <v>0</v>
      </c>
      <c r="AE19" s="53"/>
      <c r="AF19" s="15"/>
      <c r="AG19" s="22">
        <v>12</v>
      </c>
      <c r="AH19" s="20" t="s">
        <v>24</v>
      </c>
      <c r="AI19" s="319" t="s">
        <v>226</v>
      </c>
      <c r="AJ19" s="250" t="s">
        <v>258</v>
      </c>
      <c r="AK19" s="13"/>
      <c r="AL19" s="13"/>
      <c r="AM19" s="13"/>
      <c r="AN19" s="14"/>
      <c r="AO19" s="51">
        <f t="shared" si="6"/>
        <v>0</v>
      </c>
      <c r="AP19" s="13"/>
      <c r="AQ19" s="13"/>
      <c r="AR19" s="13"/>
      <c r="AS19" s="14"/>
      <c r="AT19" s="51">
        <f t="shared" si="7"/>
        <v>0</v>
      </c>
      <c r="AU19" s="13"/>
      <c r="AV19" s="13"/>
      <c r="AW19" s="13"/>
      <c r="AX19" s="14"/>
      <c r="AY19" s="51">
        <f t="shared" si="8"/>
        <v>0</v>
      </c>
      <c r="AZ19" s="13"/>
      <c r="BA19" s="13"/>
      <c r="BB19" s="13"/>
      <c r="BC19" s="14"/>
      <c r="BD19" s="51">
        <f t="shared" si="9"/>
        <v>0</v>
      </c>
      <c r="BE19" s="13"/>
      <c r="BF19" s="13"/>
      <c r="BG19" s="13"/>
      <c r="BH19" s="14"/>
      <c r="BI19" s="51">
        <f t="shared" si="10"/>
        <v>0</v>
      </c>
      <c r="BJ19" s="15">
        <f t="shared" si="11"/>
        <v>0</v>
      </c>
      <c r="BK19" s="56"/>
      <c r="BL19" s="50">
        <f t="shared" si="12"/>
        <v>0</v>
      </c>
      <c r="BM19" s="17">
        <f t="shared" si="13"/>
        <v>0</v>
      </c>
    </row>
    <row r="20" spans="1:65" ht="18" customHeight="1">
      <c r="A20" s="188">
        <v>13</v>
      </c>
      <c r="B20" s="315" t="s">
        <v>46</v>
      </c>
      <c r="C20" s="319" t="s">
        <v>227</v>
      </c>
      <c r="D20" s="250" t="s">
        <v>228</v>
      </c>
      <c r="E20" s="47"/>
      <c r="F20" s="13"/>
      <c r="G20" s="13"/>
      <c r="H20" s="14"/>
      <c r="I20" s="28">
        <f t="shared" si="0"/>
        <v>0</v>
      </c>
      <c r="J20" s="13"/>
      <c r="K20" s="13"/>
      <c r="L20" s="13"/>
      <c r="M20" s="14"/>
      <c r="N20" s="51">
        <f t="shared" si="1"/>
        <v>0</v>
      </c>
      <c r="O20" s="13"/>
      <c r="P20" s="13"/>
      <c r="Q20" s="13"/>
      <c r="R20" s="14"/>
      <c r="S20" s="28">
        <f t="shared" si="2"/>
        <v>0</v>
      </c>
      <c r="T20" s="13"/>
      <c r="U20" s="13"/>
      <c r="V20" s="13"/>
      <c r="W20" s="14"/>
      <c r="X20" s="28">
        <f t="shared" si="3"/>
        <v>0</v>
      </c>
      <c r="Y20" s="13"/>
      <c r="Z20" s="13"/>
      <c r="AA20" s="13"/>
      <c r="AB20" s="14"/>
      <c r="AC20" s="51">
        <f t="shared" si="4"/>
        <v>0</v>
      </c>
      <c r="AD20" s="16">
        <f t="shared" si="5"/>
        <v>0</v>
      </c>
      <c r="AE20" s="53"/>
      <c r="AF20" s="15"/>
      <c r="AG20" s="22">
        <v>13</v>
      </c>
      <c r="AH20" s="20" t="s">
        <v>24</v>
      </c>
      <c r="AI20" s="319" t="s">
        <v>227</v>
      </c>
      <c r="AJ20" s="250" t="s">
        <v>228</v>
      </c>
      <c r="AK20" s="13"/>
      <c r="AL20" s="13"/>
      <c r="AM20" s="13"/>
      <c r="AN20" s="14"/>
      <c r="AO20" s="51">
        <f t="shared" si="6"/>
        <v>0</v>
      </c>
      <c r="AP20" s="13"/>
      <c r="AQ20" s="13"/>
      <c r="AR20" s="13"/>
      <c r="AS20" s="14"/>
      <c r="AT20" s="51">
        <f t="shared" si="7"/>
        <v>0</v>
      </c>
      <c r="AU20" s="13"/>
      <c r="AV20" s="13"/>
      <c r="AW20" s="13"/>
      <c r="AX20" s="14"/>
      <c r="AY20" s="51">
        <f t="shared" si="8"/>
        <v>0</v>
      </c>
      <c r="AZ20" s="13"/>
      <c r="BA20" s="13"/>
      <c r="BB20" s="13"/>
      <c r="BC20" s="14"/>
      <c r="BD20" s="51">
        <f t="shared" si="9"/>
        <v>0</v>
      </c>
      <c r="BE20" s="13"/>
      <c r="BF20" s="13"/>
      <c r="BG20" s="13"/>
      <c r="BH20" s="14"/>
      <c r="BI20" s="51">
        <f t="shared" si="10"/>
        <v>0</v>
      </c>
      <c r="BJ20" s="15">
        <f t="shared" si="11"/>
        <v>0</v>
      </c>
      <c r="BK20" s="56"/>
      <c r="BL20" s="50">
        <f t="shared" si="12"/>
        <v>0</v>
      </c>
      <c r="BM20" s="17">
        <f t="shared" si="13"/>
        <v>0</v>
      </c>
    </row>
    <row r="21" spans="1:65" ht="18" customHeight="1">
      <c r="A21" s="188">
        <v>14</v>
      </c>
      <c r="B21" s="300" t="s">
        <v>46</v>
      </c>
      <c r="C21" s="250" t="s">
        <v>229</v>
      </c>
      <c r="D21" s="250" t="s">
        <v>230</v>
      </c>
      <c r="E21" s="47"/>
      <c r="F21" s="13"/>
      <c r="G21" s="13"/>
      <c r="H21" s="14"/>
      <c r="I21" s="28">
        <f t="shared" si="0"/>
        <v>0</v>
      </c>
      <c r="J21" s="13"/>
      <c r="K21" s="13"/>
      <c r="L21" s="13"/>
      <c r="M21" s="14"/>
      <c r="N21" s="51">
        <f t="shared" si="1"/>
        <v>0</v>
      </c>
      <c r="O21" s="13"/>
      <c r="P21" s="13"/>
      <c r="Q21" s="13"/>
      <c r="R21" s="14"/>
      <c r="S21" s="28">
        <f t="shared" si="2"/>
        <v>0</v>
      </c>
      <c r="T21" s="13"/>
      <c r="U21" s="13"/>
      <c r="V21" s="13"/>
      <c r="W21" s="14"/>
      <c r="X21" s="28">
        <f t="shared" si="3"/>
        <v>0</v>
      </c>
      <c r="Y21" s="13"/>
      <c r="Z21" s="13"/>
      <c r="AA21" s="13"/>
      <c r="AB21" s="14"/>
      <c r="AC21" s="51">
        <f t="shared" si="4"/>
        <v>0</v>
      </c>
      <c r="AD21" s="16">
        <f t="shared" si="5"/>
        <v>0</v>
      </c>
      <c r="AE21" s="53"/>
      <c r="AF21" s="15"/>
      <c r="AG21" s="22">
        <v>14</v>
      </c>
      <c r="AH21" s="20" t="s">
        <v>24</v>
      </c>
      <c r="AI21" s="250" t="s">
        <v>229</v>
      </c>
      <c r="AJ21" s="250" t="s">
        <v>230</v>
      </c>
      <c r="AK21" s="13"/>
      <c r="AL21" s="13"/>
      <c r="AM21" s="13"/>
      <c r="AN21" s="14"/>
      <c r="AO21" s="51">
        <f t="shared" si="6"/>
        <v>0</v>
      </c>
      <c r="AP21" s="13"/>
      <c r="AQ21" s="13"/>
      <c r="AR21" s="13"/>
      <c r="AS21" s="14"/>
      <c r="AT21" s="51">
        <f t="shared" si="7"/>
        <v>0</v>
      </c>
      <c r="AU21" s="13"/>
      <c r="AV21" s="13"/>
      <c r="AW21" s="13"/>
      <c r="AX21" s="14"/>
      <c r="AY21" s="51">
        <f t="shared" si="8"/>
        <v>0</v>
      </c>
      <c r="AZ21" s="13"/>
      <c r="BA21" s="13"/>
      <c r="BB21" s="13"/>
      <c r="BC21" s="14"/>
      <c r="BD21" s="51">
        <f t="shared" si="9"/>
        <v>0</v>
      </c>
      <c r="BE21" s="13"/>
      <c r="BF21" s="13"/>
      <c r="BG21" s="13"/>
      <c r="BH21" s="14"/>
      <c r="BI21" s="51">
        <f t="shared" si="10"/>
        <v>0</v>
      </c>
      <c r="BJ21" s="15">
        <f t="shared" si="11"/>
        <v>0</v>
      </c>
      <c r="BK21" s="56"/>
      <c r="BL21" s="50">
        <f t="shared" si="12"/>
        <v>0</v>
      </c>
      <c r="BM21" s="17">
        <f t="shared" si="13"/>
        <v>0</v>
      </c>
    </row>
    <row r="22" spans="1:65" ht="18" customHeight="1">
      <c r="A22" s="188">
        <v>15</v>
      </c>
      <c r="B22" s="316" t="s">
        <v>46</v>
      </c>
      <c r="C22" s="250" t="s">
        <v>231</v>
      </c>
      <c r="D22" s="250" t="s">
        <v>232</v>
      </c>
      <c r="E22" s="47"/>
      <c r="F22" s="13"/>
      <c r="G22" s="13"/>
      <c r="H22" s="14"/>
      <c r="I22" s="28">
        <f t="shared" si="0"/>
        <v>0</v>
      </c>
      <c r="J22" s="13"/>
      <c r="K22" s="13"/>
      <c r="L22" s="13"/>
      <c r="M22" s="14"/>
      <c r="N22" s="51">
        <f t="shared" si="1"/>
        <v>0</v>
      </c>
      <c r="O22" s="13"/>
      <c r="P22" s="13"/>
      <c r="Q22" s="13"/>
      <c r="R22" s="14"/>
      <c r="S22" s="28">
        <f t="shared" si="2"/>
        <v>0</v>
      </c>
      <c r="T22" s="13"/>
      <c r="U22" s="13"/>
      <c r="V22" s="13"/>
      <c r="W22" s="14"/>
      <c r="X22" s="28">
        <f t="shared" si="3"/>
        <v>0</v>
      </c>
      <c r="Y22" s="13"/>
      <c r="Z22" s="13"/>
      <c r="AA22" s="13"/>
      <c r="AB22" s="14"/>
      <c r="AC22" s="51">
        <f t="shared" si="4"/>
        <v>0</v>
      </c>
      <c r="AD22" s="16">
        <f t="shared" si="5"/>
        <v>0</v>
      </c>
      <c r="AE22" s="53"/>
      <c r="AF22" s="15"/>
      <c r="AG22" s="22">
        <v>15</v>
      </c>
      <c r="AH22" s="20" t="s">
        <v>24</v>
      </c>
      <c r="AI22" s="250" t="s">
        <v>231</v>
      </c>
      <c r="AJ22" s="250" t="s">
        <v>232</v>
      </c>
      <c r="AK22" s="13"/>
      <c r="AL22" s="13"/>
      <c r="AM22" s="13"/>
      <c r="AN22" s="14"/>
      <c r="AO22" s="51">
        <f t="shared" si="6"/>
        <v>0</v>
      </c>
      <c r="AP22" s="13"/>
      <c r="AQ22" s="13"/>
      <c r="AR22" s="13"/>
      <c r="AS22" s="14"/>
      <c r="AT22" s="51">
        <f t="shared" si="7"/>
        <v>0</v>
      </c>
      <c r="AU22" s="13"/>
      <c r="AV22" s="13"/>
      <c r="AW22" s="13"/>
      <c r="AX22" s="14"/>
      <c r="AY22" s="51">
        <f t="shared" si="8"/>
        <v>0</v>
      </c>
      <c r="AZ22" s="13"/>
      <c r="BA22" s="13"/>
      <c r="BB22" s="13"/>
      <c r="BC22" s="14"/>
      <c r="BD22" s="51">
        <f t="shared" si="9"/>
        <v>0</v>
      </c>
      <c r="BE22" s="13"/>
      <c r="BF22" s="13"/>
      <c r="BG22" s="13"/>
      <c r="BH22" s="14"/>
      <c r="BI22" s="51">
        <f t="shared" si="10"/>
        <v>0</v>
      </c>
      <c r="BJ22" s="15">
        <f t="shared" si="11"/>
        <v>0</v>
      </c>
      <c r="BK22" s="56"/>
      <c r="BL22" s="50">
        <f t="shared" si="12"/>
        <v>0</v>
      </c>
      <c r="BM22" s="17">
        <f t="shared" si="13"/>
        <v>0</v>
      </c>
    </row>
    <row r="23" spans="1:65" ht="18" customHeight="1">
      <c r="A23" s="188">
        <v>16</v>
      </c>
      <c r="B23" s="251" t="s">
        <v>46</v>
      </c>
      <c r="C23" s="250" t="s">
        <v>233</v>
      </c>
      <c r="D23" s="250" t="s">
        <v>234</v>
      </c>
      <c r="E23" s="47"/>
      <c r="F23" s="13"/>
      <c r="G23" s="13"/>
      <c r="H23" s="14"/>
      <c r="I23" s="28">
        <f t="shared" si="0"/>
        <v>0</v>
      </c>
      <c r="J23" s="13"/>
      <c r="K23" s="13"/>
      <c r="L23" s="13"/>
      <c r="M23" s="14"/>
      <c r="N23" s="51">
        <f t="shared" si="1"/>
        <v>0</v>
      </c>
      <c r="O23" s="13"/>
      <c r="P23" s="13"/>
      <c r="Q23" s="13"/>
      <c r="R23" s="14"/>
      <c r="S23" s="28">
        <f t="shared" si="2"/>
        <v>0</v>
      </c>
      <c r="T23" s="13"/>
      <c r="U23" s="13"/>
      <c r="V23" s="13"/>
      <c r="W23" s="14"/>
      <c r="X23" s="28">
        <f t="shared" si="3"/>
        <v>0</v>
      </c>
      <c r="Y23" s="13"/>
      <c r="Z23" s="13"/>
      <c r="AA23" s="13"/>
      <c r="AB23" s="14"/>
      <c r="AC23" s="51">
        <f t="shared" si="4"/>
        <v>0</v>
      </c>
      <c r="AD23" s="16">
        <f t="shared" si="5"/>
        <v>0</v>
      </c>
      <c r="AE23" s="53"/>
      <c r="AF23" s="15"/>
      <c r="AG23" s="22">
        <v>16</v>
      </c>
      <c r="AH23" s="20" t="s">
        <v>24</v>
      </c>
      <c r="AI23" s="250" t="s">
        <v>233</v>
      </c>
      <c r="AJ23" s="250" t="s">
        <v>234</v>
      </c>
      <c r="AK23" s="13"/>
      <c r="AL23" s="13"/>
      <c r="AM23" s="13"/>
      <c r="AN23" s="14"/>
      <c r="AO23" s="51">
        <f t="shared" si="6"/>
        <v>0</v>
      </c>
      <c r="AP23" s="13"/>
      <c r="AQ23" s="13"/>
      <c r="AR23" s="13"/>
      <c r="AS23" s="14"/>
      <c r="AT23" s="51">
        <f t="shared" si="7"/>
        <v>0</v>
      </c>
      <c r="AU23" s="13"/>
      <c r="AV23" s="13"/>
      <c r="AW23" s="13"/>
      <c r="AX23" s="14"/>
      <c r="AY23" s="51">
        <f t="shared" si="8"/>
        <v>0</v>
      </c>
      <c r="AZ23" s="13"/>
      <c r="BA23" s="13"/>
      <c r="BB23" s="13"/>
      <c r="BC23" s="14"/>
      <c r="BD23" s="51">
        <f t="shared" si="9"/>
        <v>0</v>
      </c>
      <c r="BE23" s="13"/>
      <c r="BF23" s="13"/>
      <c r="BG23" s="13"/>
      <c r="BH23" s="14"/>
      <c r="BI23" s="51">
        <f t="shared" si="10"/>
        <v>0</v>
      </c>
      <c r="BJ23" s="15">
        <f t="shared" si="11"/>
        <v>0</v>
      </c>
      <c r="BK23" s="56"/>
      <c r="BL23" s="50">
        <f t="shared" si="12"/>
        <v>0</v>
      </c>
      <c r="BM23" s="17">
        <f t="shared" si="13"/>
        <v>0</v>
      </c>
    </row>
    <row r="24" spans="1:65" ht="18" customHeight="1">
      <c r="A24" s="188">
        <v>17</v>
      </c>
      <c r="B24" s="251" t="s">
        <v>63</v>
      </c>
      <c r="C24" s="250" t="s">
        <v>242</v>
      </c>
      <c r="D24" s="250" t="s">
        <v>125</v>
      </c>
      <c r="E24" s="47"/>
      <c r="F24" s="13"/>
      <c r="G24" s="13"/>
      <c r="H24" s="14"/>
      <c r="I24" s="28">
        <f t="shared" si="0"/>
        <v>0</v>
      </c>
      <c r="J24" s="13"/>
      <c r="K24" s="13"/>
      <c r="L24" s="13"/>
      <c r="M24" s="14"/>
      <c r="N24" s="51">
        <f t="shared" si="1"/>
        <v>0</v>
      </c>
      <c r="O24" s="13"/>
      <c r="P24" s="13"/>
      <c r="Q24" s="13"/>
      <c r="R24" s="14"/>
      <c r="S24" s="28">
        <f t="shared" si="2"/>
        <v>0</v>
      </c>
      <c r="T24" s="13"/>
      <c r="U24" s="13"/>
      <c r="V24" s="13"/>
      <c r="W24" s="14"/>
      <c r="X24" s="28">
        <f t="shared" si="3"/>
        <v>0</v>
      </c>
      <c r="Y24" s="13"/>
      <c r="Z24" s="13"/>
      <c r="AA24" s="13"/>
      <c r="AB24" s="14"/>
      <c r="AC24" s="51">
        <f t="shared" si="4"/>
        <v>0</v>
      </c>
      <c r="AD24" s="16">
        <f t="shared" si="5"/>
        <v>0</v>
      </c>
      <c r="AE24" s="53"/>
      <c r="AF24" s="15"/>
      <c r="AG24" s="22">
        <v>17</v>
      </c>
      <c r="AH24" s="20" t="s">
        <v>25</v>
      </c>
      <c r="AI24" s="250" t="s">
        <v>242</v>
      </c>
      <c r="AJ24" s="250" t="s">
        <v>125</v>
      </c>
      <c r="AK24" s="13"/>
      <c r="AL24" s="13"/>
      <c r="AM24" s="13"/>
      <c r="AN24" s="14"/>
      <c r="AO24" s="51">
        <f t="shared" si="6"/>
        <v>0</v>
      </c>
      <c r="AP24" s="13"/>
      <c r="AQ24" s="13"/>
      <c r="AR24" s="13"/>
      <c r="AS24" s="14"/>
      <c r="AT24" s="51">
        <f t="shared" si="7"/>
        <v>0</v>
      </c>
      <c r="AU24" s="13"/>
      <c r="AV24" s="13"/>
      <c r="AW24" s="13"/>
      <c r="AX24" s="14"/>
      <c r="AY24" s="51">
        <f t="shared" si="8"/>
        <v>0</v>
      </c>
      <c r="AZ24" s="13"/>
      <c r="BA24" s="13"/>
      <c r="BB24" s="13"/>
      <c r="BC24" s="14"/>
      <c r="BD24" s="51">
        <f t="shared" si="9"/>
        <v>0</v>
      </c>
      <c r="BE24" s="13"/>
      <c r="BF24" s="13"/>
      <c r="BG24" s="13"/>
      <c r="BH24" s="14"/>
      <c r="BI24" s="51">
        <f t="shared" si="10"/>
        <v>0</v>
      </c>
      <c r="BJ24" s="15">
        <f t="shared" si="11"/>
        <v>0</v>
      </c>
      <c r="BK24" s="56"/>
      <c r="BL24" s="50">
        <f t="shared" si="12"/>
        <v>0</v>
      </c>
      <c r="BM24" s="17">
        <f t="shared" si="13"/>
        <v>0</v>
      </c>
    </row>
    <row r="25" spans="1:65" ht="18" customHeight="1">
      <c r="A25" s="188">
        <v>18</v>
      </c>
      <c r="B25" s="251" t="s">
        <v>63</v>
      </c>
      <c r="C25" s="250" t="s">
        <v>244</v>
      </c>
      <c r="D25" s="250" t="s">
        <v>245</v>
      </c>
      <c r="E25" s="47"/>
      <c r="F25" s="13"/>
      <c r="G25" s="13"/>
      <c r="H25" s="14"/>
      <c r="I25" s="28">
        <f t="shared" si="0"/>
        <v>0</v>
      </c>
      <c r="J25" s="13"/>
      <c r="K25" s="13"/>
      <c r="L25" s="13"/>
      <c r="M25" s="14"/>
      <c r="N25" s="51">
        <f t="shared" si="1"/>
        <v>0</v>
      </c>
      <c r="O25" s="13"/>
      <c r="P25" s="13"/>
      <c r="Q25" s="13"/>
      <c r="R25" s="14"/>
      <c r="S25" s="28">
        <f t="shared" si="2"/>
        <v>0</v>
      </c>
      <c r="T25" s="13"/>
      <c r="U25" s="13"/>
      <c r="V25" s="13"/>
      <c r="W25" s="14"/>
      <c r="X25" s="28">
        <f t="shared" si="3"/>
        <v>0</v>
      </c>
      <c r="Y25" s="13"/>
      <c r="Z25" s="13"/>
      <c r="AA25" s="13"/>
      <c r="AB25" s="14"/>
      <c r="AC25" s="51">
        <f t="shared" si="4"/>
        <v>0</v>
      </c>
      <c r="AD25" s="16">
        <f t="shared" si="5"/>
        <v>0</v>
      </c>
      <c r="AE25" s="53"/>
      <c r="AF25" s="15"/>
      <c r="AG25" s="22">
        <v>18</v>
      </c>
      <c r="AH25" s="20" t="s">
        <v>25</v>
      </c>
      <c r="AI25" s="250" t="s">
        <v>244</v>
      </c>
      <c r="AJ25" s="250" t="s">
        <v>245</v>
      </c>
      <c r="AK25" s="13"/>
      <c r="AL25" s="13"/>
      <c r="AM25" s="13"/>
      <c r="AN25" s="14"/>
      <c r="AO25" s="51">
        <f t="shared" si="6"/>
        <v>0</v>
      </c>
      <c r="AP25" s="13"/>
      <c r="AQ25" s="13"/>
      <c r="AR25" s="13"/>
      <c r="AS25" s="14"/>
      <c r="AT25" s="51">
        <f t="shared" si="7"/>
        <v>0</v>
      </c>
      <c r="AU25" s="13"/>
      <c r="AV25" s="13"/>
      <c r="AW25" s="13"/>
      <c r="AX25" s="14"/>
      <c r="AY25" s="51">
        <f t="shared" si="8"/>
        <v>0</v>
      </c>
      <c r="AZ25" s="13"/>
      <c r="BA25" s="13"/>
      <c r="BB25" s="13"/>
      <c r="BC25" s="14"/>
      <c r="BD25" s="51">
        <f t="shared" si="9"/>
        <v>0</v>
      </c>
      <c r="BE25" s="13"/>
      <c r="BF25" s="13"/>
      <c r="BG25" s="13"/>
      <c r="BH25" s="14"/>
      <c r="BI25" s="51">
        <f t="shared" si="10"/>
        <v>0</v>
      </c>
      <c r="BJ25" s="15">
        <f t="shared" si="11"/>
        <v>0</v>
      </c>
      <c r="BK25" s="56"/>
      <c r="BL25" s="50">
        <f t="shared" si="12"/>
        <v>0</v>
      </c>
      <c r="BM25" s="17">
        <f t="shared" si="13"/>
        <v>0</v>
      </c>
    </row>
    <row r="26" spans="1:65" ht="18" customHeight="1">
      <c r="A26" s="188">
        <v>19</v>
      </c>
      <c r="B26" s="251" t="s">
        <v>63</v>
      </c>
      <c r="C26" s="250" t="s">
        <v>246</v>
      </c>
      <c r="D26" s="250" t="s">
        <v>247</v>
      </c>
      <c r="E26" s="47"/>
      <c r="F26" s="13"/>
      <c r="G26" s="13"/>
      <c r="H26" s="14"/>
      <c r="I26" s="28">
        <f t="shared" si="0"/>
        <v>0</v>
      </c>
      <c r="J26" s="13"/>
      <c r="K26" s="13"/>
      <c r="L26" s="13"/>
      <c r="M26" s="14"/>
      <c r="N26" s="51">
        <f t="shared" si="1"/>
        <v>0</v>
      </c>
      <c r="O26" s="13"/>
      <c r="P26" s="13"/>
      <c r="Q26" s="13"/>
      <c r="R26" s="14"/>
      <c r="S26" s="28">
        <f t="shared" si="2"/>
        <v>0</v>
      </c>
      <c r="T26" s="13"/>
      <c r="U26" s="13"/>
      <c r="V26" s="13"/>
      <c r="W26" s="14"/>
      <c r="X26" s="28">
        <f t="shared" si="3"/>
        <v>0</v>
      </c>
      <c r="Y26" s="13"/>
      <c r="Z26" s="13"/>
      <c r="AA26" s="13"/>
      <c r="AB26" s="14"/>
      <c r="AC26" s="51">
        <f t="shared" si="4"/>
        <v>0</v>
      </c>
      <c r="AD26" s="16">
        <f t="shared" si="5"/>
        <v>0</v>
      </c>
      <c r="AE26" s="53"/>
      <c r="AF26" s="15"/>
      <c r="AG26" s="22">
        <v>19</v>
      </c>
      <c r="AH26" s="20" t="s">
        <v>25</v>
      </c>
      <c r="AI26" s="250" t="s">
        <v>246</v>
      </c>
      <c r="AJ26" s="250" t="s">
        <v>247</v>
      </c>
      <c r="AK26" s="13"/>
      <c r="AL26" s="13"/>
      <c r="AM26" s="13"/>
      <c r="AN26" s="14"/>
      <c r="AO26" s="51">
        <f t="shared" si="6"/>
        <v>0</v>
      </c>
      <c r="AP26" s="13"/>
      <c r="AQ26" s="13"/>
      <c r="AR26" s="13"/>
      <c r="AS26" s="14"/>
      <c r="AT26" s="51">
        <f t="shared" si="7"/>
        <v>0</v>
      </c>
      <c r="AU26" s="13"/>
      <c r="AV26" s="13"/>
      <c r="AW26" s="13"/>
      <c r="AX26" s="14"/>
      <c r="AY26" s="51">
        <f t="shared" si="8"/>
        <v>0</v>
      </c>
      <c r="AZ26" s="13"/>
      <c r="BA26" s="13"/>
      <c r="BB26" s="13"/>
      <c r="BC26" s="14"/>
      <c r="BD26" s="51">
        <f t="shared" si="9"/>
        <v>0</v>
      </c>
      <c r="BE26" s="13"/>
      <c r="BF26" s="13"/>
      <c r="BG26" s="13"/>
      <c r="BH26" s="14"/>
      <c r="BI26" s="51">
        <f t="shared" si="10"/>
        <v>0</v>
      </c>
      <c r="BJ26" s="15">
        <f t="shared" si="11"/>
        <v>0</v>
      </c>
      <c r="BK26" s="56"/>
      <c r="BL26" s="50">
        <f t="shared" si="12"/>
        <v>0</v>
      </c>
      <c r="BM26" s="17">
        <f t="shared" si="13"/>
        <v>0</v>
      </c>
    </row>
    <row r="27" spans="1:65" ht="18" customHeight="1">
      <c r="A27" s="188">
        <v>20</v>
      </c>
      <c r="B27" s="251" t="s">
        <v>46</v>
      </c>
      <c r="C27" s="250" t="s">
        <v>185</v>
      </c>
      <c r="D27" s="250" t="s">
        <v>186</v>
      </c>
      <c r="E27" s="47"/>
      <c r="F27" s="13"/>
      <c r="G27" s="13"/>
      <c r="H27" s="14"/>
      <c r="I27" s="28">
        <f t="shared" si="0"/>
        <v>0</v>
      </c>
      <c r="J27" s="13"/>
      <c r="K27" s="13"/>
      <c r="L27" s="13"/>
      <c r="M27" s="14"/>
      <c r="N27" s="51">
        <f t="shared" si="1"/>
        <v>0</v>
      </c>
      <c r="O27" s="13"/>
      <c r="P27" s="13"/>
      <c r="Q27" s="13"/>
      <c r="R27" s="14"/>
      <c r="S27" s="28">
        <f t="shared" si="2"/>
        <v>0</v>
      </c>
      <c r="T27" s="13"/>
      <c r="U27" s="13"/>
      <c r="V27" s="13"/>
      <c r="W27" s="14"/>
      <c r="X27" s="28">
        <f t="shared" si="3"/>
        <v>0</v>
      </c>
      <c r="Y27" s="13"/>
      <c r="Z27" s="13"/>
      <c r="AA27" s="13"/>
      <c r="AB27" s="14"/>
      <c r="AC27" s="51">
        <f t="shared" si="4"/>
        <v>0</v>
      </c>
      <c r="AD27" s="16">
        <f t="shared" si="5"/>
        <v>0</v>
      </c>
      <c r="AE27" s="53"/>
      <c r="AF27" s="15"/>
      <c r="AG27" s="22">
        <v>20</v>
      </c>
      <c r="AH27" s="20" t="s">
        <v>24</v>
      </c>
      <c r="AI27" s="250" t="s">
        <v>185</v>
      </c>
      <c r="AJ27" s="250" t="s">
        <v>186</v>
      </c>
      <c r="AK27" s="13"/>
      <c r="AL27" s="13"/>
      <c r="AM27" s="13"/>
      <c r="AN27" s="14"/>
      <c r="AO27" s="51">
        <f t="shared" si="6"/>
        <v>0</v>
      </c>
      <c r="AP27" s="13"/>
      <c r="AQ27" s="13"/>
      <c r="AR27" s="13"/>
      <c r="AS27" s="14"/>
      <c r="AT27" s="51">
        <f t="shared" si="7"/>
        <v>0</v>
      </c>
      <c r="AU27" s="13"/>
      <c r="AV27" s="13"/>
      <c r="AW27" s="13"/>
      <c r="AX27" s="14"/>
      <c r="AY27" s="51">
        <f t="shared" si="8"/>
        <v>0</v>
      </c>
      <c r="AZ27" s="13"/>
      <c r="BA27" s="13"/>
      <c r="BB27" s="13"/>
      <c r="BC27" s="14"/>
      <c r="BD27" s="51">
        <f t="shared" si="9"/>
        <v>0</v>
      </c>
      <c r="BE27" s="13"/>
      <c r="BF27" s="13"/>
      <c r="BG27" s="13"/>
      <c r="BH27" s="14"/>
      <c r="BI27" s="51">
        <f t="shared" si="10"/>
        <v>0</v>
      </c>
      <c r="BJ27" s="15">
        <f t="shared" si="11"/>
        <v>0</v>
      </c>
      <c r="BK27" s="56"/>
      <c r="BL27" s="50">
        <f t="shared" si="12"/>
        <v>0</v>
      </c>
      <c r="BM27" s="17">
        <f t="shared" si="13"/>
        <v>0</v>
      </c>
    </row>
    <row r="28" spans="1:65" ht="18" customHeight="1">
      <c r="A28" s="188">
        <v>21</v>
      </c>
      <c r="B28" s="250" t="s">
        <v>63</v>
      </c>
      <c r="C28" s="250" t="s">
        <v>411</v>
      </c>
      <c r="D28" s="250" t="s">
        <v>412</v>
      </c>
      <c r="E28" s="47"/>
      <c r="F28" s="13"/>
      <c r="G28" s="13"/>
      <c r="H28" s="14"/>
      <c r="I28" s="28">
        <f t="shared" si="0"/>
        <v>0</v>
      </c>
      <c r="J28" s="13"/>
      <c r="K28" s="13"/>
      <c r="L28" s="13"/>
      <c r="M28" s="14"/>
      <c r="N28" s="51">
        <f t="shared" si="1"/>
        <v>0</v>
      </c>
      <c r="O28" s="13"/>
      <c r="P28" s="13"/>
      <c r="Q28" s="13"/>
      <c r="R28" s="14"/>
      <c r="S28" s="28">
        <f t="shared" si="2"/>
        <v>0</v>
      </c>
      <c r="T28" s="13"/>
      <c r="U28" s="13"/>
      <c r="V28" s="13"/>
      <c r="W28" s="14"/>
      <c r="X28" s="28">
        <f t="shared" si="3"/>
        <v>0</v>
      </c>
      <c r="Y28" s="13"/>
      <c r="Z28" s="13"/>
      <c r="AA28" s="13"/>
      <c r="AB28" s="14"/>
      <c r="AC28" s="51">
        <f t="shared" si="4"/>
        <v>0</v>
      </c>
      <c r="AD28" s="16">
        <f t="shared" si="5"/>
        <v>0</v>
      </c>
      <c r="AE28" s="53"/>
      <c r="AF28" s="15"/>
      <c r="AG28" s="22">
        <v>21</v>
      </c>
      <c r="AH28" s="20" t="s">
        <v>25</v>
      </c>
      <c r="AI28" s="250" t="s">
        <v>411</v>
      </c>
      <c r="AJ28" s="250" t="s">
        <v>412</v>
      </c>
      <c r="AK28" s="13"/>
      <c r="AL28" s="13"/>
      <c r="AM28" s="13"/>
      <c r="AN28" s="14"/>
      <c r="AO28" s="51">
        <f t="shared" si="6"/>
        <v>0</v>
      </c>
      <c r="AP28" s="13"/>
      <c r="AQ28" s="13"/>
      <c r="AR28" s="13"/>
      <c r="AS28" s="14"/>
      <c r="AT28" s="51">
        <f t="shared" si="7"/>
        <v>0</v>
      </c>
      <c r="AU28" s="13"/>
      <c r="AV28" s="13"/>
      <c r="AW28" s="13"/>
      <c r="AX28" s="14"/>
      <c r="AY28" s="51">
        <f t="shared" si="8"/>
        <v>0</v>
      </c>
      <c r="AZ28" s="13"/>
      <c r="BA28" s="13"/>
      <c r="BB28" s="13"/>
      <c r="BC28" s="14"/>
      <c r="BD28" s="51">
        <f t="shared" si="9"/>
        <v>0</v>
      </c>
      <c r="BE28" s="13"/>
      <c r="BF28" s="13"/>
      <c r="BG28" s="13"/>
      <c r="BH28" s="14"/>
      <c r="BI28" s="51">
        <f t="shared" si="10"/>
        <v>0</v>
      </c>
      <c r="BJ28" s="15">
        <f t="shared" si="11"/>
        <v>0</v>
      </c>
      <c r="BK28" s="56"/>
      <c r="BL28" s="50">
        <f t="shared" si="12"/>
        <v>0</v>
      </c>
      <c r="BM28" s="17">
        <f t="shared" si="13"/>
        <v>0</v>
      </c>
    </row>
    <row r="29" spans="1:65" ht="18" customHeight="1">
      <c r="A29" s="188">
        <v>22</v>
      </c>
      <c r="B29" s="251" t="s">
        <v>46</v>
      </c>
      <c r="C29" s="250" t="s">
        <v>126</v>
      </c>
      <c r="D29" s="250" t="s">
        <v>127</v>
      </c>
      <c r="E29" s="47"/>
      <c r="F29" s="13"/>
      <c r="G29" s="13"/>
      <c r="H29" s="14"/>
      <c r="I29" s="28">
        <f t="shared" si="0"/>
        <v>0</v>
      </c>
      <c r="J29" s="13"/>
      <c r="K29" s="13"/>
      <c r="L29" s="13"/>
      <c r="M29" s="14"/>
      <c r="N29" s="51">
        <f t="shared" si="1"/>
        <v>0</v>
      </c>
      <c r="O29" s="13"/>
      <c r="P29" s="13"/>
      <c r="Q29" s="13"/>
      <c r="R29" s="14"/>
      <c r="S29" s="28">
        <f t="shared" si="2"/>
        <v>0</v>
      </c>
      <c r="T29" s="13"/>
      <c r="U29" s="13"/>
      <c r="V29" s="13"/>
      <c r="W29" s="14"/>
      <c r="X29" s="28">
        <f t="shared" si="3"/>
        <v>0</v>
      </c>
      <c r="Y29" s="13"/>
      <c r="Z29" s="13"/>
      <c r="AA29" s="13"/>
      <c r="AB29" s="14"/>
      <c r="AC29" s="51">
        <f t="shared" si="4"/>
        <v>0</v>
      </c>
      <c r="AD29" s="16">
        <f t="shared" si="5"/>
        <v>0</v>
      </c>
      <c r="AE29" s="53"/>
      <c r="AF29" s="15"/>
      <c r="AG29" s="22">
        <v>22</v>
      </c>
      <c r="AH29" s="20" t="s">
        <v>25</v>
      </c>
      <c r="AI29" s="250" t="s">
        <v>126</v>
      </c>
      <c r="AJ29" s="250" t="s">
        <v>127</v>
      </c>
      <c r="AK29" s="13"/>
      <c r="AL29" s="13"/>
      <c r="AM29" s="13"/>
      <c r="AN29" s="14"/>
      <c r="AO29" s="51">
        <f t="shared" si="6"/>
        <v>0</v>
      </c>
      <c r="AP29" s="13"/>
      <c r="AQ29" s="13"/>
      <c r="AR29" s="13"/>
      <c r="AS29" s="14"/>
      <c r="AT29" s="51">
        <f t="shared" si="7"/>
        <v>0</v>
      </c>
      <c r="AU29" s="13"/>
      <c r="AV29" s="13"/>
      <c r="AW29" s="13"/>
      <c r="AX29" s="14"/>
      <c r="AY29" s="51">
        <f t="shared" si="8"/>
        <v>0</v>
      </c>
      <c r="AZ29" s="13"/>
      <c r="BA29" s="13"/>
      <c r="BB29" s="13"/>
      <c r="BC29" s="14"/>
      <c r="BD29" s="51">
        <f t="shared" si="9"/>
        <v>0</v>
      </c>
      <c r="BE29" s="13"/>
      <c r="BF29" s="13"/>
      <c r="BG29" s="13"/>
      <c r="BH29" s="14"/>
      <c r="BI29" s="51">
        <f t="shared" si="10"/>
        <v>0</v>
      </c>
      <c r="BJ29" s="15">
        <f t="shared" si="11"/>
        <v>0</v>
      </c>
      <c r="BK29" s="56"/>
      <c r="BL29" s="50">
        <f t="shared" si="12"/>
        <v>0</v>
      </c>
      <c r="BM29" s="17">
        <f t="shared" si="13"/>
        <v>0</v>
      </c>
    </row>
    <row r="30" spans="1:65" ht="18" customHeight="1">
      <c r="A30" s="188">
        <v>23</v>
      </c>
      <c r="B30" s="249" t="s">
        <v>46</v>
      </c>
      <c r="C30" s="250" t="s">
        <v>420</v>
      </c>
      <c r="D30" s="250" t="s">
        <v>421</v>
      </c>
      <c r="E30" s="48"/>
      <c r="F30" s="23"/>
      <c r="G30" s="23"/>
      <c r="H30" s="23"/>
      <c r="I30" s="28">
        <f t="shared" si="0"/>
        <v>0</v>
      </c>
      <c r="J30" s="23"/>
      <c r="K30" s="23"/>
      <c r="L30" s="23"/>
      <c r="M30" s="23"/>
      <c r="N30" s="51">
        <f t="shared" si="1"/>
        <v>0</v>
      </c>
      <c r="O30" s="23"/>
      <c r="P30" s="23"/>
      <c r="Q30" s="23"/>
      <c r="R30" s="23"/>
      <c r="S30" s="28">
        <f t="shared" si="2"/>
        <v>0</v>
      </c>
      <c r="T30" s="23"/>
      <c r="U30" s="23"/>
      <c r="V30" s="23"/>
      <c r="W30" s="23"/>
      <c r="X30" s="28">
        <f t="shared" si="3"/>
        <v>0</v>
      </c>
      <c r="Y30" s="23"/>
      <c r="Z30" s="23"/>
      <c r="AA30" s="23"/>
      <c r="AB30" s="23"/>
      <c r="AC30" s="51">
        <f t="shared" si="4"/>
        <v>0</v>
      </c>
      <c r="AD30" s="16">
        <f t="shared" si="5"/>
        <v>0</v>
      </c>
      <c r="AE30" s="54"/>
      <c r="AF30" s="23"/>
      <c r="AG30" s="22">
        <v>23</v>
      </c>
      <c r="AH30" s="20" t="s">
        <v>24</v>
      </c>
      <c r="AI30" s="250" t="s">
        <v>420</v>
      </c>
      <c r="AJ30" s="250" t="s">
        <v>421</v>
      </c>
      <c r="AK30" s="23"/>
      <c r="AL30" s="23"/>
      <c r="AM30" s="23"/>
      <c r="AN30" s="23"/>
      <c r="AO30" s="51">
        <f t="shared" si="6"/>
        <v>0</v>
      </c>
      <c r="AP30" s="23"/>
      <c r="AQ30" s="23"/>
      <c r="AR30" s="23"/>
      <c r="AS30" s="23"/>
      <c r="AT30" s="51">
        <f t="shared" si="7"/>
        <v>0</v>
      </c>
      <c r="AU30" s="23"/>
      <c r="AV30" s="23"/>
      <c r="AW30" s="23"/>
      <c r="AX30" s="23"/>
      <c r="AY30" s="51">
        <f t="shared" si="8"/>
        <v>0</v>
      </c>
      <c r="AZ30" s="23"/>
      <c r="BA30" s="23"/>
      <c r="BB30" s="23"/>
      <c r="BC30" s="23"/>
      <c r="BD30" s="51">
        <f t="shared" si="9"/>
        <v>0</v>
      </c>
      <c r="BE30" s="23"/>
      <c r="BF30" s="23"/>
      <c r="BG30" s="23"/>
      <c r="BH30" s="23"/>
      <c r="BI30" s="51">
        <f t="shared" si="10"/>
        <v>0</v>
      </c>
      <c r="BJ30" s="15">
        <f t="shared" si="11"/>
        <v>0</v>
      </c>
      <c r="BK30" s="57"/>
      <c r="BL30" s="50">
        <f t="shared" si="12"/>
        <v>0</v>
      </c>
      <c r="BM30" s="17">
        <f t="shared" si="13"/>
        <v>0</v>
      </c>
    </row>
    <row r="31" spans="1:65" ht="18" customHeight="1">
      <c r="A31" s="188">
        <v>24</v>
      </c>
      <c r="B31" s="250" t="s">
        <v>46</v>
      </c>
      <c r="C31" s="250" t="s">
        <v>437</v>
      </c>
      <c r="D31" s="250" t="s">
        <v>438</v>
      </c>
      <c r="E31" s="48"/>
      <c r="F31" s="23"/>
      <c r="G31" s="23"/>
      <c r="H31" s="23"/>
      <c r="I31" s="28">
        <f t="shared" si="0"/>
        <v>0</v>
      </c>
      <c r="J31" s="23"/>
      <c r="K31" s="23"/>
      <c r="L31" s="23"/>
      <c r="M31" s="23"/>
      <c r="N31" s="51">
        <f t="shared" si="1"/>
        <v>0</v>
      </c>
      <c r="O31" s="23"/>
      <c r="P31" s="23"/>
      <c r="Q31" s="23"/>
      <c r="R31" s="23"/>
      <c r="S31" s="28">
        <f t="shared" si="2"/>
        <v>0</v>
      </c>
      <c r="T31" s="23"/>
      <c r="U31" s="23"/>
      <c r="V31" s="23"/>
      <c r="W31" s="23"/>
      <c r="X31" s="28">
        <f t="shared" si="3"/>
        <v>0</v>
      </c>
      <c r="Y31" s="23"/>
      <c r="Z31" s="23"/>
      <c r="AA31" s="23"/>
      <c r="AB31" s="23"/>
      <c r="AC31" s="51">
        <f t="shared" si="4"/>
        <v>0</v>
      </c>
      <c r="AD31" s="16">
        <f t="shared" si="5"/>
        <v>0</v>
      </c>
      <c r="AE31" s="54"/>
      <c r="AF31" s="23"/>
      <c r="AG31" s="22">
        <v>24</v>
      </c>
      <c r="AH31" s="20" t="s">
        <v>24</v>
      </c>
      <c r="AI31" s="250" t="s">
        <v>437</v>
      </c>
      <c r="AJ31" s="250" t="s">
        <v>438</v>
      </c>
      <c r="AK31" s="23"/>
      <c r="AL31" s="23"/>
      <c r="AM31" s="23"/>
      <c r="AN31" s="23"/>
      <c r="AO31" s="51">
        <f t="shared" si="6"/>
        <v>0</v>
      </c>
      <c r="AP31" s="23"/>
      <c r="AQ31" s="23"/>
      <c r="AR31" s="23"/>
      <c r="AS31" s="23"/>
      <c r="AT31" s="51">
        <f t="shared" si="7"/>
        <v>0</v>
      </c>
      <c r="AU31" s="23"/>
      <c r="AV31" s="23"/>
      <c r="AW31" s="23"/>
      <c r="AX31" s="23"/>
      <c r="AY31" s="51">
        <f t="shared" si="8"/>
        <v>0</v>
      </c>
      <c r="AZ31" s="23"/>
      <c r="BA31" s="23"/>
      <c r="BB31" s="23"/>
      <c r="BC31" s="23"/>
      <c r="BD31" s="51">
        <f t="shared" si="9"/>
        <v>0</v>
      </c>
      <c r="BE31" s="23"/>
      <c r="BF31" s="23"/>
      <c r="BG31" s="23"/>
      <c r="BH31" s="23"/>
      <c r="BI31" s="51">
        <f t="shared" si="10"/>
        <v>0</v>
      </c>
      <c r="BJ31" s="15">
        <f t="shared" si="11"/>
        <v>0</v>
      </c>
      <c r="BK31" s="57"/>
      <c r="BL31" s="50">
        <f t="shared" si="12"/>
        <v>0</v>
      </c>
      <c r="BM31" s="17">
        <f t="shared" si="13"/>
        <v>0</v>
      </c>
    </row>
    <row r="32" spans="1:65" ht="16.5" customHeight="1">
      <c r="A32" s="188">
        <v>25</v>
      </c>
      <c r="B32" s="251" t="s">
        <v>63</v>
      </c>
      <c r="C32" s="250" t="s">
        <v>250</v>
      </c>
      <c r="D32" s="250" t="s">
        <v>30</v>
      </c>
      <c r="E32" s="288"/>
      <c r="F32" s="288"/>
      <c r="G32" s="288"/>
      <c r="H32" s="288"/>
      <c r="I32" s="289">
        <f t="shared" si="0"/>
        <v>0</v>
      </c>
      <c r="J32" s="288"/>
      <c r="K32" s="288"/>
      <c r="L32" s="288"/>
      <c r="M32" s="288"/>
      <c r="N32" s="290">
        <f t="shared" si="1"/>
        <v>0</v>
      </c>
      <c r="O32" s="288"/>
      <c r="P32" s="288"/>
      <c r="Q32" s="288"/>
      <c r="R32" s="288"/>
      <c r="S32" s="289">
        <f t="shared" si="2"/>
        <v>0</v>
      </c>
      <c r="T32" s="288"/>
      <c r="U32" s="288"/>
      <c r="V32" s="288"/>
      <c r="W32" s="288"/>
      <c r="X32" s="289">
        <f t="shared" si="3"/>
        <v>0</v>
      </c>
      <c r="Y32" s="288"/>
      <c r="Z32" s="288"/>
      <c r="AA32" s="288"/>
      <c r="AB32" s="288"/>
      <c r="AC32" s="290">
        <f t="shared" si="4"/>
        <v>0</v>
      </c>
      <c r="AD32" s="291">
        <f t="shared" si="5"/>
        <v>0</v>
      </c>
      <c r="AE32" s="292"/>
      <c r="AF32" s="288"/>
      <c r="AG32" s="371">
        <v>25</v>
      </c>
      <c r="AH32" s="294" t="s">
        <v>25</v>
      </c>
      <c r="AI32" s="250" t="s">
        <v>250</v>
      </c>
      <c r="AJ32" s="250" t="s">
        <v>30</v>
      </c>
      <c r="AK32" s="288"/>
      <c r="AL32" s="288"/>
      <c r="AM32" s="288"/>
      <c r="AN32" s="288"/>
      <c r="AO32" s="290">
        <f t="shared" si="6"/>
        <v>0</v>
      </c>
      <c r="AP32" s="288"/>
      <c r="AQ32" s="288"/>
      <c r="AR32" s="288"/>
      <c r="AS32" s="288"/>
      <c r="AT32" s="290">
        <f t="shared" si="7"/>
        <v>0</v>
      </c>
      <c r="AU32" s="288"/>
      <c r="AV32" s="288"/>
      <c r="AW32" s="288"/>
      <c r="AX32" s="288"/>
      <c r="AY32" s="290">
        <f t="shared" si="8"/>
        <v>0</v>
      </c>
      <c r="AZ32" s="288"/>
      <c r="BA32" s="288"/>
      <c r="BB32" s="288"/>
      <c r="BC32" s="288"/>
      <c r="BD32" s="290">
        <f t="shared" si="9"/>
        <v>0</v>
      </c>
      <c r="BE32" s="288"/>
      <c r="BF32" s="288"/>
      <c r="BG32" s="288"/>
      <c r="BH32" s="288"/>
      <c r="BI32" s="290">
        <f t="shared" si="10"/>
        <v>0</v>
      </c>
      <c r="BJ32" s="295">
        <f t="shared" si="11"/>
        <v>0</v>
      </c>
      <c r="BK32" s="296"/>
      <c r="BL32" s="297">
        <f t="shared" si="12"/>
        <v>0</v>
      </c>
      <c r="BM32" s="298">
        <f t="shared" si="13"/>
        <v>0</v>
      </c>
    </row>
    <row r="33" spans="1:65" ht="16.95" customHeight="1">
      <c r="A33" s="188">
        <v>26</v>
      </c>
      <c r="B33" s="456" t="s">
        <v>46</v>
      </c>
      <c r="C33" s="30" t="s">
        <v>440</v>
      </c>
      <c r="D33" s="30" t="s">
        <v>441</v>
      </c>
      <c r="E33" s="47"/>
      <c r="F33" s="13"/>
      <c r="G33" s="13"/>
      <c r="H33" s="14"/>
      <c r="I33" s="28">
        <f t="shared" si="0"/>
        <v>0</v>
      </c>
      <c r="J33" s="13"/>
      <c r="K33" s="13"/>
      <c r="L33" s="13"/>
      <c r="M33" s="14"/>
      <c r="N33" s="51">
        <f t="shared" si="1"/>
        <v>0</v>
      </c>
      <c r="O33" s="13"/>
      <c r="P33" s="13"/>
      <c r="Q33" s="13"/>
      <c r="R33" s="14"/>
      <c r="S33" s="28">
        <f t="shared" si="2"/>
        <v>0</v>
      </c>
      <c r="T33" s="13"/>
      <c r="U33" s="13"/>
      <c r="V33" s="13"/>
      <c r="W33" s="14"/>
      <c r="X33" s="28">
        <f t="shared" si="3"/>
        <v>0</v>
      </c>
      <c r="Y33" s="13"/>
      <c r="Z33" s="13"/>
      <c r="AA33" s="13"/>
      <c r="AB33" s="14"/>
      <c r="AC33" s="51">
        <f t="shared" si="4"/>
        <v>0</v>
      </c>
      <c r="AD33" s="16">
        <f t="shared" si="5"/>
        <v>0</v>
      </c>
      <c r="AE33" s="53"/>
      <c r="AF33" s="15"/>
      <c r="AG33" s="22">
        <v>26</v>
      </c>
      <c r="AH33" s="20" t="s">
        <v>24</v>
      </c>
      <c r="AI33" s="30" t="s">
        <v>440</v>
      </c>
      <c r="AJ33" s="30" t="s">
        <v>441</v>
      </c>
      <c r="AK33" s="13"/>
      <c r="AL33" s="13"/>
      <c r="AM33" s="13"/>
      <c r="AN33" s="14"/>
      <c r="AO33" s="51">
        <f t="shared" si="6"/>
        <v>0</v>
      </c>
      <c r="AP33" s="13">
        <v>0</v>
      </c>
      <c r="AQ33" s="13"/>
      <c r="AR33" s="13"/>
      <c r="AS33" s="14"/>
      <c r="AT33" s="51">
        <f t="shared" si="7"/>
        <v>0</v>
      </c>
      <c r="AU33" s="13"/>
      <c r="AV33" s="13"/>
      <c r="AW33" s="13"/>
      <c r="AX33" s="14"/>
      <c r="AY33" s="51">
        <f t="shared" si="8"/>
        <v>0</v>
      </c>
      <c r="AZ33" s="13"/>
      <c r="BA33" s="13"/>
      <c r="BB33" s="13"/>
      <c r="BC33" s="14"/>
      <c r="BD33" s="51">
        <f t="shared" si="9"/>
        <v>0</v>
      </c>
      <c r="BE33" s="13"/>
      <c r="BF33" s="13"/>
      <c r="BG33" s="13"/>
      <c r="BH33" s="14"/>
      <c r="BI33" s="51">
        <f t="shared" si="10"/>
        <v>0</v>
      </c>
      <c r="BJ33" s="15">
        <f t="shared" si="11"/>
        <v>0</v>
      </c>
      <c r="BK33" s="56"/>
      <c r="BL33" s="50">
        <f t="shared" si="12"/>
        <v>0</v>
      </c>
      <c r="BM33" s="17">
        <f t="shared" si="13"/>
        <v>0</v>
      </c>
    </row>
    <row r="34" spans="1:65" ht="18" customHeight="1">
      <c r="A34" s="188">
        <v>27</v>
      </c>
      <c r="B34" s="196"/>
      <c r="C34" s="182"/>
      <c r="D34" s="182"/>
      <c r="E34" s="48"/>
      <c r="F34" s="23"/>
      <c r="G34" s="23"/>
      <c r="H34" s="23"/>
      <c r="I34" s="28">
        <f t="shared" si="0"/>
        <v>0</v>
      </c>
      <c r="J34" s="23"/>
      <c r="K34" s="23"/>
      <c r="L34" s="23"/>
      <c r="M34" s="23"/>
      <c r="N34" s="51">
        <f t="shared" si="1"/>
        <v>0</v>
      </c>
      <c r="O34" s="23"/>
      <c r="P34" s="23"/>
      <c r="Q34" s="23"/>
      <c r="R34" s="23"/>
      <c r="S34" s="28">
        <f t="shared" si="2"/>
        <v>0</v>
      </c>
      <c r="T34" s="23"/>
      <c r="U34" s="23"/>
      <c r="V34" s="23"/>
      <c r="W34" s="23"/>
      <c r="X34" s="28">
        <f t="shared" si="3"/>
        <v>0</v>
      </c>
      <c r="Y34" s="23"/>
      <c r="Z34" s="23"/>
      <c r="AA34" s="23"/>
      <c r="AB34" s="23"/>
      <c r="AC34" s="51">
        <f t="shared" si="4"/>
        <v>0</v>
      </c>
      <c r="AD34" s="16">
        <f t="shared" si="5"/>
        <v>0</v>
      </c>
      <c r="AE34" s="54"/>
      <c r="AF34" s="23"/>
      <c r="AG34" s="22">
        <v>27</v>
      </c>
      <c r="AH34" s="20"/>
      <c r="AI34" s="182"/>
      <c r="AJ34" s="182"/>
      <c r="AK34" s="23"/>
      <c r="AL34" s="23"/>
      <c r="AM34" s="23"/>
      <c r="AN34" s="23"/>
      <c r="AO34" s="51">
        <f t="shared" si="6"/>
        <v>0</v>
      </c>
      <c r="AP34" s="23"/>
      <c r="AQ34" s="23"/>
      <c r="AR34" s="23"/>
      <c r="AS34" s="23"/>
      <c r="AT34" s="51">
        <f t="shared" si="7"/>
        <v>0</v>
      </c>
      <c r="AU34" s="23"/>
      <c r="AV34" s="23"/>
      <c r="AW34" s="23"/>
      <c r="AX34" s="23"/>
      <c r="AY34" s="51">
        <f t="shared" si="8"/>
        <v>0</v>
      </c>
      <c r="AZ34" s="23"/>
      <c r="BA34" s="23"/>
      <c r="BB34" s="23"/>
      <c r="BC34" s="23"/>
      <c r="BD34" s="51">
        <f t="shared" si="9"/>
        <v>0</v>
      </c>
      <c r="BE34" s="23"/>
      <c r="BF34" s="23"/>
      <c r="BG34" s="23"/>
      <c r="BH34" s="23"/>
      <c r="BI34" s="51">
        <f t="shared" si="10"/>
        <v>0</v>
      </c>
      <c r="BJ34" s="15">
        <f t="shared" si="11"/>
        <v>0</v>
      </c>
      <c r="BK34" s="57"/>
      <c r="BL34" s="50">
        <f t="shared" si="12"/>
        <v>0</v>
      </c>
      <c r="BM34" s="17">
        <f t="shared" si="13"/>
        <v>0</v>
      </c>
    </row>
    <row r="35" spans="1:65" ht="18" customHeight="1">
      <c r="A35" s="188">
        <v>28</v>
      </c>
      <c r="B35" s="248"/>
      <c r="C35" s="195"/>
      <c r="D35" s="195"/>
      <c r="E35" s="48"/>
      <c r="F35" s="23"/>
      <c r="G35" s="23"/>
      <c r="H35" s="23"/>
      <c r="I35" s="28">
        <f t="shared" si="0"/>
        <v>0</v>
      </c>
      <c r="J35" s="23"/>
      <c r="K35" s="23"/>
      <c r="L35" s="23"/>
      <c r="M35" s="23"/>
      <c r="N35" s="51">
        <f t="shared" si="1"/>
        <v>0</v>
      </c>
      <c r="O35" s="23"/>
      <c r="P35" s="23"/>
      <c r="Q35" s="23"/>
      <c r="R35" s="23"/>
      <c r="S35" s="28">
        <f t="shared" si="2"/>
        <v>0</v>
      </c>
      <c r="T35" s="23"/>
      <c r="U35" s="23"/>
      <c r="V35" s="23"/>
      <c r="W35" s="23"/>
      <c r="X35" s="28">
        <f t="shared" si="3"/>
        <v>0</v>
      </c>
      <c r="Y35" s="23"/>
      <c r="Z35" s="23"/>
      <c r="AA35" s="23"/>
      <c r="AB35" s="23"/>
      <c r="AC35" s="51">
        <f t="shared" si="4"/>
        <v>0</v>
      </c>
      <c r="AD35" s="16">
        <f t="shared" si="5"/>
        <v>0</v>
      </c>
      <c r="AE35" s="54"/>
      <c r="AF35" s="23"/>
      <c r="AG35" s="22">
        <v>28</v>
      </c>
      <c r="AH35" s="20"/>
      <c r="AI35" s="23"/>
      <c r="AJ35" s="23"/>
      <c r="AK35" s="23"/>
      <c r="AL35" s="23"/>
      <c r="AM35" s="23"/>
      <c r="AN35" s="23"/>
      <c r="AO35" s="51">
        <f t="shared" si="6"/>
        <v>0</v>
      </c>
      <c r="AP35" s="23"/>
      <c r="AQ35" s="23"/>
      <c r="AR35" s="23"/>
      <c r="AS35" s="23"/>
      <c r="AT35" s="51">
        <f t="shared" si="7"/>
        <v>0</v>
      </c>
      <c r="AU35" s="23"/>
      <c r="AV35" s="23"/>
      <c r="AW35" s="23"/>
      <c r="AX35" s="23"/>
      <c r="AY35" s="51">
        <f t="shared" si="8"/>
        <v>0</v>
      </c>
      <c r="AZ35" s="23"/>
      <c r="BA35" s="23"/>
      <c r="BB35" s="23"/>
      <c r="BC35" s="23"/>
      <c r="BD35" s="51">
        <f t="shared" si="9"/>
        <v>0</v>
      </c>
      <c r="BE35" s="23"/>
      <c r="BF35" s="23"/>
      <c r="BG35" s="23"/>
      <c r="BH35" s="23"/>
      <c r="BI35" s="51">
        <f t="shared" si="10"/>
        <v>0</v>
      </c>
      <c r="BJ35" s="15">
        <f t="shared" si="11"/>
        <v>0</v>
      </c>
      <c r="BK35" s="57"/>
      <c r="BL35" s="50">
        <f t="shared" si="12"/>
        <v>0</v>
      </c>
      <c r="BM35" s="17">
        <f t="shared" si="13"/>
        <v>0</v>
      </c>
    </row>
    <row r="36" spans="1:65" ht="18" customHeight="1">
      <c r="A36" s="188">
        <v>29</v>
      </c>
      <c r="B36" s="196"/>
      <c r="C36" s="195"/>
      <c r="D36" s="195"/>
      <c r="E36" s="48"/>
      <c r="F36" s="23"/>
      <c r="G36" s="23"/>
      <c r="H36" s="23"/>
      <c r="I36" s="28">
        <f t="shared" si="0"/>
        <v>0</v>
      </c>
      <c r="J36" s="23"/>
      <c r="K36" s="23"/>
      <c r="L36" s="23"/>
      <c r="M36" s="23"/>
      <c r="N36" s="51">
        <f t="shared" si="1"/>
        <v>0</v>
      </c>
      <c r="O36" s="23"/>
      <c r="P36" s="23"/>
      <c r="Q36" s="23"/>
      <c r="R36" s="23"/>
      <c r="S36" s="28">
        <f t="shared" si="2"/>
        <v>0</v>
      </c>
      <c r="T36" s="23"/>
      <c r="U36" s="23"/>
      <c r="V36" s="23"/>
      <c r="W36" s="23"/>
      <c r="X36" s="28">
        <f t="shared" si="3"/>
        <v>0</v>
      </c>
      <c r="Y36" s="23"/>
      <c r="Z36" s="23"/>
      <c r="AA36" s="23"/>
      <c r="AB36" s="23"/>
      <c r="AC36" s="51">
        <f t="shared" si="4"/>
        <v>0</v>
      </c>
      <c r="AD36" s="16">
        <f t="shared" si="5"/>
        <v>0</v>
      </c>
      <c r="AE36" s="54"/>
      <c r="AF36" s="23"/>
      <c r="AG36" s="22">
        <v>29</v>
      </c>
      <c r="AH36" s="20"/>
      <c r="AI36" s="23"/>
      <c r="AJ36" s="23"/>
      <c r="AK36" s="23"/>
      <c r="AL36" s="23"/>
      <c r="AM36" s="23"/>
      <c r="AN36" s="23"/>
      <c r="AO36" s="51">
        <f t="shared" si="6"/>
        <v>0</v>
      </c>
      <c r="AP36" s="23"/>
      <c r="AQ36" s="23"/>
      <c r="AR36" s="23"/>
      <c r="AS36" s="23"/>
      <c r="AT36" s="51">
        <f t="shared" si="7"/>
        <v>0</v>
      </c>
      <c r="AU36" s="23"/>
      <c r="AV36" s="23"/>
      <c r="AW36" s="23"/>
      <c r="AX36" s="23"/>
      <c r="AY36" s="51">
        <f t="shared" si="8"/>
        <v>0</v>
      </c>
      <c r="AZ36" s="23"/>
      <c r="BA36" s="23"/>
      <c r="BB36" s="23"/>
      <c r="BC36" s="23"/>
      <c r="BD36" s="51">
        <f t="shared" si="9"/>
        <v>0</v>
      </c>
      <c r="BE36" s="23"/>
      <c r="BF36" s="23"/>
      <c r="BG36" s="23"/>
      <c r="BH36" s="23"/>
      <c r="BI36" s="51">
        <f t="shared" si="10"/>
        <v>0</v>
      </c>
      <c r="BJ36" s="15">
        <f t="shared" si="11"/>
        <v>0</v>
      </c>
      <c r="BK36" s="57"/>
      <c r="BL36" s="50">
        <f t="shared" si="12"/>
        <v>0</v>
      </c>
      <c r="BM36" s="17">
        <f t="shared" si="13"/>
        <v>0</v>
      </c>
    </row>
    <row r="37" spans="1:65" ht="18" customHeight="1">
      <c r="A37" s="188">
        <v>30</v>
      </c>
      <c r="B37" s="196"/>
      <c r="C37" s="195"/>
      <c r="D37" s="195"/>
      <c r="E37" s="48"/>
      <c r="F37" s="23"/>
      <c r="G37" s="23"/>
      <c r="H37" s="23"/>
      <c r="I37" s="28">
        <f t="shared" si="0"/>
        <v>0</v>
      </c>
      <c r="J37" s="23"/>
      <c r="K37" s="23"/>
      <c r="L37" s="23"/>
      <c r="M37" s="23"/>
      <c r="N37" s="51">
        <f t="shared" si="1"/>
        <v>0</v>
      </c>
      <c r="O37" s="23"/>
      <c r="P37" s="23"/>
      <c r="Q37" s="23"/>
      <c r="R37" s="23"/>
      <c r="S37" s="28">
        <f t="shared" si="2"/>
        <v>0</v>
      </c>
      <c r="T37" s="23"/>
      <c r="U37" s="23"/>
      <c r="V37" s="23"/>
      <c r="W37" s="23"/>
      <c r="X37" s="28">
        <f t="shared" si="3"/>
        <v>0</v>
      </c>
      <c r="Y37" s="23"/>
      <c r="Z37" s="23"/>
      <c r="AA37" s="23"/>
      <c r="AB37" s="23"/>
      <c r="AC37" s="51">
        <f t="shared" si="4"/>
        <v>0</v>
      </c>
      <c r="AD37" s="16">
        <f t="shared" si="5"/>
        <v>0</v>
      </c>
      <c r="AE37" s="54"/>
      <c r="AF37" s="23"/>
      <c r="AG37" s="22">
        <v>30</v>
      </c>
      <c r="AH37" s="20"/>
      <c r="AI37" s="23"/>
      <c r="AJ37" s="23"/>
      <c r="AK37" s="23"/>
      <c r="AL37" s="23"/>
      <c r="AM37" s="23"/>
      <c r="AN37" s="23"/>
      <c r="AO37" s="51">
        <f t="shared" si="6"/>
        <v>0</v>
      </c>
      <c r="AP37" s="23"/>
      <c r="AQ37" s="23"/>
      <c r="AR37" s="23"/>
      <c r="AS37" s="23"/>
      <c r="AT37" s="51">
        <f t="shared" si="7"/>
        <v>0</v>
      </c>
      <c r="AU37" s="23"/>
      <c r="AV37" s="23"/>
      <c r="AW37" s="23"/>
      <c r="AX37" s="23"/>
      <c r="AY37" s="51">
        <f t="shared" si="8"/>
        <v>0</v>
      </c>
      <c r="AZ37" s="23"/>
      <c r="BA37" s="23"/>
      <c r="BB37" s="23"/>
      <c r="BC37" s="23"/>
      <c r="BD37" s="51">
        <f t="shared" si="9"/>
        <v>0</v>
      </c>
      <c r="BE37" s="23"/>
      <c r="BF37" s="23"/>
      <c r="BG37" s="23"/>
      <c r="BH37" s="23"/>
      <c r="BI37" s="51">
        <f t="shared" si="10"/>
        <v>0</v>
      </c>
      <c r="BJ37" s="15">
        <f t="shared" si="11"/>
        <v>0</v>
      </c>
      <c r="BK37" s="57"/>
      <c r="BL37" s="50">
        <f t="shared" si="12"/>
        <v>0</v>
      </c>
      <c r="BM37" s="17">
        <f t="shared" si="13"/>
        <v>0</v>
      </c>
    </row>
    <row r="38" spans="1:65" ht="18" customHeight="1">
      <c r="A38" s="188">
        <v>31</v>
      </c>
      <c r="B38" s="196"/>
      <c r="C38" s="195"/>
      <c r="D38" s="195"/>
      <c r="E38" s="48"/>
      <c r="F38" s="23"/>
      <c r="G38" s="23"/>
      <c r="H38" s="23"/>
      <c r="I38" s="28">
        <f t="shared" si="0"/>
        <v>0</v>
      </c>
      <c r="J38" s="23"/>
      <c r="K38" s="23"/>
      <c r="L38" s="23"/>
      <c r="M38" s="23"/>
      <c r="N38" s="51">
        <f t="shared" si="1"/>
        <v>0</v>
      </c>
      <c r="O38" s="23"/>
      <c r="P38" s="23"/>
      <c r="Q38" s="23"/>
      <c r="R38" s="23"/>
      <c r="S38" s="28">
        <f t="shared" si="2"/>
        <v>0</v>
      </c>
      <c r="T38" s="23"/>
      <c r="U38" s="23"/>
      <c r="V38" s="23"/>
      <c r="W38" s="23"/>
      <c r="X38" s="28">
        <f t="shared" si="3"/>
        <v>0</v>
      </c>
      <c r="Y38" s="23"/>
      <c r="Z38" s="23"/>
      <c r="AA38" s="23"/>
      <c r="AB38" s="23"/>
      <c r="AC38" s="51">
        <f t="shared" si="4"/>
        <v>0</v>
      </c>
      <c r="AD38" s="16">
        <f t="shared" si="5"/>
        <v>0</v>
      </c>
      <c r="AE38" s="54"/>
      <c r="AF38" s="23"/>
      <c r="AG38" s="22">
        <v>31</v>
      </c>
      <c r="AH38" s="20"/>
      <c r="AI38" s="23"/>
      <c r="AJ38" s="23"/>
      <c r="AK38" s="23"/>
      <c r="AL38" s="23"/>
      <c r="AM38" s="23"/>
      <c r="AN38" s="23"/>
      <c r="AO38" s="51">
        <f t="shared" si="6"/>
        <v>0</v>
      </c>
      <c r="AP38" s="23"/>
      <c r="AQ38" s="23"/>
      <c r="AR38" s="23"/>
      <c r="AS38" s="23"/>
      <c r="AT38" s="51">
        <f t="shared" si="7"/>
        <v>0</v>
      </c>
      <c r="AU38" s="23"/>
      <c r="AV38" s="23"/>
      <c r="AW38" s="23"/>
      <c r="AX38" s="23"/>
      <c r="AY38" s="51">
        <f t="shared" si="8"/>
        <v>0</v>
      </c>
      <c r="AZ38" s="23"/>
      <c r="BA38" s="23"/>
      <c r="BB38" s="23"/>
      <c r="BC38" s="23"/>
      <c r="BD38" s="51">
        <f t="shared" si="9"/>
        <v>0</v>
      </c>
      <c r="BE38" s="23"/>
      <c r="BF38" s="23"/>
      <c r="BG38" s="23"/>
      <c r="BH38" s="23"/>
      <c r="BI38" s="51">
        <f t="shared" si="10"/>
        <v>0</v>
      </c>
      <c r="BJ38" s="15">
        <f t="shared" si="11"/>
        <v>0</v>
      </c>
      <c r="BK38" s="57"/>
      <c r="BL38" s="50">
        <f t="shared" si="12"/>
        <v>0</v>
      </c>
      <c r="BM38" s="17">
        <f t="shared" si="13"/>
        <v>0</v>
      </c>
    </row>
    <row r="39" spans="1:65" ht="18" customHeight="1">
      <c r="A39" s="188">
        <v>32</v>
      </c>
      <c r="B39" s="196"/>
      <c r="C39" s="195"/>
      <c r="D39" s="195"/>
      <c r="E39" s="48"/>
      <c r="F39" s="23"/>
      <c r="G39" s="23"/>
      <c r="H39" s="23"/>
      <c r="I39" s="28">
        <f t="shared" si="0"/>
        <v>0</v>
      </c>
      <c r="J39" s="23"/>
      <c r="K39" s="23"/>
      <c r="L39" s="23"/>
      <c r="M39" s="23"/>
      <c r="N39" s="51">
        <f t="shared" si="1"/>
        <v>0</v>
      </c>
      <c r="O39" s="23"/>
      <c r="P39" s="23"/>
      <c r="Q39" s="23"/>
      <c r="R39" s="23"/>
      <c r="S39" s="28">
        <f t="shared" si="2"/>
        <v>0</v>
      </c>
      <c r="T39" s="23"/>
      <c r="U39" s="23"/>
      <c r="V39" s="23"/>
      <c r="W39" s="23"/>
      <c r="X39" s="28">
        <f t="shared" si="3"/>
        <v>0</v>
      </c>
      <c r="Y39" s="23"/>
      <c r="Z39" s="23"/>
      <c r="AA39" s="23"/>
      <c r="AB39" s="23"/>
      <c r="AC39" s="51">
        <f t="shared" si="4"/>
        <v>0</v>
      </c>
      <c r="AD39" s="16">
        <f t="shared" si="5"/>
        <v>0</v>
      </c>
      <c r="AE39" s="54"/>
      <c r="AF39" s="23"/>
      <c r="AG39" s="22">
        <v>32</v>
      </c>
      <c r="AH39" s="20"/>
      <c r="AI39" s="23"/>
      <c r="AJ39" s="23"/>
      <c r="AK39" s="23"/>
      <c r="AL39" s="23"/>
      <c r="AM39" s="23"/>
      <c r="AN39" s="23"/>
      <c r="AO39" s="51">
        <f t="shared" si="6"/>
        <v>0</v>
      </c>
      <c r="AP39" s="23"/>
      <c r="AQ39" s="23"/>
      <c r="AR39" s="23"/>
      <c r="AS39" s="23"/>
      <c r="AT39" s="51">
        <f t="shared" si="7"/>
        <v>0</v>
      </c>
      <c r="AU39" s="23"/>
      <c r="AV39" s="23"/>
      <c r="AW39" s="23"/>
      <c r="AX39" s="23"/>
      <c r="AY39" s="51">
        <f t="shared" si="8"/>
        <v>0</v>
      </c>
      <c r="AZ39" s="23"/>
      <c r="BA39" s="23"/>
      <c r="BB39" s="23"/>
      <c r="BC39" s="23"/>
      <c r="BD39" s="51">
        <f t="shared" si="9"/>
        <v>0</v>
      </c>
      <c r="BE39" s="23"/>
      <c r="BF39" s="23"/>
      <c r="BG39" s="23"/>
      <c r="BH39" s="23"/>
      <c r="BI39" s="51">
        <f t="shared" si="10"/>
        <v>0</v>
      </c>
      <c r="BJ39" s="15">
        <f t="shared" si="11"/>
        <v>0</v>
      </c>
      <c r="BK39" s="57"/>
      <c r="BL39" s="50">
        <f t="shared" si="12"/>
        <v>0</v>
      </c>
      <c r="BM39" s="17">
        <f t="shared" si="13"/>
        <v>0</v>
      </c>
    </row>
  </sheetData>
  <mergeCells count="25">
    <mergeCell ref="BK4:BK6"/>
    <mergeCell ref="BL4:BL6"/>
    <mergeCell ref="BM4:BM7"/>
    <mergeCell ref="E5:I5"/>
    <mergeCell ref="J5:N5"/>
    <mergeCell ref="O5:S5"/>
    <mergeCell ref="T5:X5"/>
    <mergeCell ref="A1:AI1"/>
    <mergeCell ref="AJ1:BM1"/>
    <mergeCell ref="A2:AI2"/>
    <mergeCell ref="AJ2:BM2"/>
    <mergeCell ref="A3:AI3"/>
    <mergeCell ref="AJ3:BM3"/>
    <mergeCell ref="BJ4:BJ5"/>
    <mergeCell ref="Y5:AC5"/>
    <mergeCell ref="AK5:AO5"/>
    <mergeCell ref="AP5:AT5"/>
    <mergeCell ref="E4:AC4"/>
    <mergeCell ref="AD4:AD5"/>
    <mergeCell ref="AE4:AE6"/>
    <mergeCell ref="AF4:AF6"/>
    <mergeCell ref="AK4:BI4"/>
    <mergeCell ref="AU5:AY5"/>
    <mergeCell ref="AZ5:BD5"/>
    <mergeCell ref="BE5:BI5"/>
  </mergeCells>
  <pageMargins left="0.23622047244094491" right="3.937007874015748E-2" top="0.74803149606299213" bottom="0.74803149606299213" header="0.31496062992125984" footer="0.31496062992125984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4619E-B531-49B9-A5B1-90A6671ACD24}">
  <dimension ref="A1:DE126"/>
  <sheetViews>
    <sheetView topLeftCell="A16" workbookViewId="0">
      <selection activeCell="BX32" sqref="BX32:CA32"/>
    </sheetView>
  </sheetViews>
  <sheetFormatPr defaultColWidth="9.109375" defaultRowHeight="21"/>
  <cols>
    <col min="1" max="1" width="3.5546875" style="58" customWidth="1"/>
    <col min="2" max="2" width="5.44140625" style="24" customWidth="1"/>
    <col min="3" max="3" width="6.88671875" style="1" customWidth="1"/>
    <col min="4" max="4" width="8.88671875" style="58" customWidth="1"/>
    <col min="5" max="5" width="8.44140625" style="58" customWidth="1"/>
    <col min="6" max="37" width="2" style="58" customWidth="1"/>
    <col min="38" max="38" width="2.88671875" style="58" customWidth="1"/>
    <col min="39" max="39" width="6.6640625" style="1" customWidth="1"/>
    <col min="40" max="40" width="7.33203125" style="1" customWidth="1"/>
    <col min="41" max="41" width="8.33203125" style="1" customWidth="1"/>
    <col min="42" max="42" width="9" style="1" customWidth="1"/>
    <col min="43" max="74" width="2" style="58" customWidth="1"/>
    <col min="75" max="75" width="2.88671875" style="58" customWidth="1"/>
    <col min="76" max="77" width="6.6640625" style="1" customWidth="1"/>
    <col min="78" max="78" width="8.88671875" style="58" customWidth="1"/>
    <col min="79" max="79" width="8.44140625" style="58" customWidth="1"/>
    <col min="80" max="95" width="2" style="58" customWidth="1"/>
    <col min="96" max="97" width="7.5546875" style="58" hidden="1" customWidth="1"/>
    <col min="98" max="98" width="9.44140625" style="58" hidden="1" customWidth="1"/>
    <col min="99" max="99" width="3.6640625" style="58" customWidth="1"/>
    <col min="100" max="100" width="4.88671875" style="58" customWidth="1"/>
    <col min="101" max="101" width="4.44140625" style="58" customWidth="1"/>
    <col min="102" max="109" width="2.44140625" style="58" customWidth="1"/>
    <col min="110" max="16384" width="9.109375" style="58"/>
  </cols>
  <sheetData>
    <row r="1" spans="1:109" ht="19.2" customHeight="1" thickBot="1">
      <c r="V1" s="59"/>
    </row>
    <row r="2" spans="1:109" ht="18" customHeight="1">
      <c r="A2" s="392" t="s">
        <v>259</v>
      </c>
      <c r="B2" s="396" t="s">
        <v>260</v>
      </c>
      <c r="C2" s="398" t="s">
        <v>261</v>
      </c>
      <c r="D2" s="398"/>
      <c r="E2" s="60" t="s">
        <v>262</v>
      </c>
      <c r="F2" s="400">
        <v>1</v>
      </c>
      <c r="G2" s="401"/>
      <c r="H2" s="401"/>
      <c r="I2" s="402"/>
      <c r="J2" s="401">
        <v>2</v>
      </c>
      <c r="K2" s="401"/>
      <c r="L2" s="401"/>
      <c r="M2" s="401"/>
      <c r="N2" s="400">
        <v>3</v>
      </c>
      <c r="O2" s="401"/>
      <c r="P2" s="401"/>
      <c r="Q2" s="402"/>
      <c r="R2" s="401">
        <v>4</v>
      </c>
      <c r="S2" s="401"/>
      <c r="T2" s="401"/>
      <c r="U2" s="401"/>
      <c r="V2" s="412">
        <v>5</v>
      </c>
      <c r="W2" s="401"/>
      <c r="X2" s="401"/>
      <c r="Y2" s="402"/>
      <c r="Z2" s="400">
        <v>6</v>
      </c>
      <c r="AA2" s="401"/>
      <c r="AB2" s="401"/>
      <c r="AC2" s="402"/>
      <c r="AD2" s="400">
        <v>7</v>
      </c>
      <c r="AE2" s="401"/>
      <c r="AF2" s="401"/>
      <c r="AG2" s="402"/>
      <c r="AH2" s="400">
        <v>8</v>
      </c>
      <c r="AI2" s="401"/>
      <c r="AJ2" s="401"/>
      <c r="AK2" s="402"/>
      <c r="AL2" s="392" t="s">
        <v>259</v>
      </c>
      <c r="AM2" s="448" t="s">
        <v>260</v>
      </c>
      <c r="AN2" s="444" t="s">
        <v>261</v>
      </c>
      <c r="AO2" s="398"/>
      <c r="AP2" s="60" t="s">
        <v>262</v>
      </c>
      <c r="AQ2" s="400">
        <v>9</v>
      </c>
      <c r="AR2" s="401"/>
      <c r="AS2" s="401"/>
      <c r="AT2" s="402"/>
      <c r="AU2" s="451">
        <v>10</v>
      </c>
      <c r="AV2" s="452"/>
      <c r="AW2" s="452"/>
      <c r="AX2" s="453"/>
      <c r="AY2" s="454">
        <v>11</v>
      </c>
      <c r="AZ2" s="452"/>
      <c r="BA2" s="452"/>
      <c r="BB2" s="455"/>
      <c r="BC2" s="401">
        <v>12</v>
      </c>
      <c r="BD2" s="401"/>
      <c r="BE2" s="401"/>
      <c r="BF2" s="401"/>
      <c r="BG2" s="400">
        <v>13</v>
      </c>
      <c r="BH2" s="401"/>
      <c r="BI2" s="401"/>
      <c r="BJ2" s="402"/>
      <c r="BK2" s="401">
        <v>14</v>
      </c>
      <c r="BL2" s="401"/>
      <c r="BM2" s="401"/>
      <c r="BN2" s="401"/>
      <c r="BO2" s="400">
        <v>15</v>
      </c>
      <c r="BP2" s="401"/>
      <c r="BQ2" s="401"/>
      <c r="BR2" s="401"/>
      <c r="BS2" s="415">
        <v>16</v>
      </c>
      <c r="BT2" s="416"/>
      <c r="BU2" s="416"/>
      <c r="BV2" s="417"/>
      <c r="BW2" s="392" t="s">
        <v>259</v>
      </c>
      <c r="BX2" s="418" t="s">
        <v>260</v>
      </c>
      <c r="BY2" s="444" t="s">
        <v>261</v>
      </c>
      <c r="BZ2" s="398"/>
      <c r="CA2" s="60" t="s">
        <v>262</v>
      </c>
      <c r="CB2" s="400">
        <v>17</v>
      </c>
      <c r="CC2" s="401"/>
      <c r="CD2" s="401"/>
      <c r="CE2" s="402"/>
      <c r="CF2" s="401">
        <v>18</v>
      </c>
      <c r="CG2" s="401"/>
      <c r="CH2" s="401"/>
      <c r="CI2" s="401"/>
      <c r="CJ2" s="400">
        <v>19</v>
      </c>
      <c r="CK2" s="401"/>
      <c r="CL2" s="401"/>
      <c r="CM2" s="402"/>
      <c r="CN2" s="401">
        <v>20</v>
      </c>
      <c r="CO2" s="401"/>
      <c r="CP2" s="401"/>
      <c r="CQ2" s="401"/>
      <c r="CR2" s="413" t="s">
        <v>263</v>
      </c>
      <c r="CS2" s="413"/>
      <c r="CT2" s="396" t="s">
        <v>264</v>
      </c>
      <c r="CU2" s="438" t="s">
        <v>265</v>
      </c>
      <c r="CV2" s="438" t="s">
        <v>266</v>
      </c>
      <c r="CW2" s="438" t="s">
        <v>267</v>
      </c>
      <c r="CX2" s="441" t="s">
        <v>268</v>
      </c>
      <c r="CY2" s="442"/>
      <c r="CZ2" s="442"/>
      <c r="DA2" s="443"/>
      <c r="DB2" s="441" t="s">
        <v>269</v>
      </c>
      <c r="DC2" s="442"/>
      <c r="DD2" s="442"/>
      <c r="DE2" s="443"/>
    </row>
    <row r="3" spans="1:109" ht="21" customHeight="1">
      <c r="A3" s="393"/>
      <c r="B3" s="397"/>
      <c r="C3" s="399"/>
      <c r="D3" s="399"/>
      <c r="E3" s="61" t="s">
        <v>270</v>
      </c>
      <c r="F3" s="403"/>
      <c r="G3" s="404"/>
      <c r="H3" s="404"/>
      <c r="I3" s="405"/>
      <c r="J3" s="403"/>
      <c r="K3" s="404"/>
      <c r="L3" s="404"/>
      <c r="M3" s="405"/>
      <c r="N3" s="403"/>
      <c r="O3" s="404"/>
      <c r="P3" s="404"/>
      <c r="Q3" s="405"/>
      <c r="R3" s="403"/>
      <c r="S3" s="404"/>
      <c r="T3" s="404"/>
      <c r="U3" s="405"/>
      <c r="V3" s="403"/>
      <c r="W3" s="404"/>
      <c r="X3" s="404"/>
      <c r="Y3" s="405"/>
      <c r="Z3" s="403"/>
      <c r="AA3" s="404"/>
      <c r="AB3" s="404"/>
      <c r="AC3" s="405"/>
      <c r="AD3" s="403"/>
      <c r="AE3" s="404"/>
      <c r="AF3" s="404"/>
      <c r="AG3" s="405"/>
      <c r="AH3" s="403"/>
      <c r="AI3" s="404"/>
      <c r="AJ3" s="404"/>
      <c r="AK3" s="405"/>
      <c r="AL3" s="393"/>
      <c r="AM3" s="449"/>
      <c r="AN3" s="445"/>
      <c r="AO3" s="399"/>
      <c r="AP3" s="61" t="s">
        <v>270</v>
      </c>
      <c r="AQ3" s="403"/>
      <c r="AR3" s="404"/>
      <c r="AS3" s="404"/>
      <c r="AT3" s="405"/>
      <c r="AU3" s="403"/>
      <c r="AV3" s="404"/>
      <c r="AW3" s="404"/>
      <c r="AX3" s="405"/>
      <c r="AY3" s="403"/>
      <c r="AZ3" s="404"/>
      <c r="BA3" s="404"/>
      <c r="BB3" s="405"/>
      <c r="BC3" s="403"/>
      <c r="BD3" s="404"/>
      <c r="BE3" s="404"/>
      <c r="BF3" s="405"/>
      <c r="BG3" s="403"/>
      <c r="BH3" s="404"/>
      <c r="BI3" s="404"/>
      <c r="BJ3" s="405"/>
      <c r="BK3" s="403"/>
      <c r="BL3" s="404"/>
      <c r="BM3" s="404"/>
      <c r="BN3" s="405"/>
      <c r="BO3" s="403"/>
      <c r="BP3" s="404"/>
      <c r="BQ3" s="404"/>
      <c r="BR3" s="405"/>
      <c r="BS3" s="403"/>
      <c r="BT3" s="404"/>
      <c r="BU3" s="404"/>
      <c r="BV3" s="405"/>
      <c r="BW3" s="393"/>
      <c r="BX3" s="419"/>
      <c r="BY3" s="445"/>
      <c r="BZ3" s="399"/>
      <c r="CA3" s="61" t="s">
        <v>270</v>
      </c>
      <c r="CB3" s="403"/>
      <c r="CC3" s="404"/>
      <c r="CD3" s="404"/>
      <c r="CE3" s="405"/>
      <c r="CF3" s="403"/>
      <c r="CG3" s="404"/>
      <c r="CH3" s="404"/>
      <c r="CI3" s="405"/>
      <c r="CJ3" s="403"/>
      <c r="CK3" s="404"/>
      <c r="CL3" s="404"/>
      <c r="CM3" s="405"/>
      <c r="CN3" s="414"/>
      <c r="CO3" s="414"/>
      <c r="CP3" s="414"/>
      <c r="CQ3" s="414"/>
      <c r="CR3" s="421" t="s">
        <v>271</v>
      </c>
      <c r="CS3" s="423" t="s">
        <v>267</v>
      </c>
      <c r="CT3" s="397"/>
      <c r="CU3" s="439"/>
      <c r="CV3" s="439"/>
      <c r="CW3" s="439"/>
      <c r="CX3" s="425"/>
      <c r="CY3" s="426"/>
      <c r="CZ3" s="426"/>
      <c r="DA3" s="429"/>
      <c r="DB3" s="425"/>
      <c r="DC3" s="426"/>
      <c r="DD3" s="426"/>
      <c r="DE3" s="429"/>
    </row>
    <row r="4" spans="1:109" ht="19.5" customHeight="1">
      <c r="A4" s="393"/>
      <c r="B4" s="397"/>
      <c r="C4" s="399"/>
      <c r="D4" s="399"/>
      <c r="E4" s="61" t="s">
        <v>272</v>
      </c>
      <c r="F4" s="62"/>
      <c r="G4" s="63"/>
      <c r="H4" s="63"/>
      <c r="I4" s="64"/>
      <c r="J4" s="65"/>
      <c r="K4" s="63"/>
      <c r="L4" s="63"/>
      <c r="M4" s="66"/>
      <c r="N4" s="67"/>
      <c r="O4" s="63"/>
      <c r="P4" s="63"/>
      <c r="Q4" s="64"/>
      <c r="R4" s="65"/>
      <c r="S4" s="63"/>
      <c r="T4" s="63"/>
      <c r="U4" s="66"/>
      <c r="V4" s="67"/>
      <c r="W4" s="63"/>
      <c r="X4" s="63"/>
      <c r="Y4" s="64"/>
      <c r="Z4" s="67"/>
      <c r="AA4" s="63"/>
      <c r="AB4" s="63"/>
      <c r="AC4" s="64"/>
      <c r="AD4" s="67"/>
      <c r="AE4" s="63"/>
      <c r="AF4" s="63"/>
      <c r="AG4" s="64"/>
      <c r="AH4" s="67"/>
      <c r="AI4" s="63"/>
      <c r="AJ4" s="63"/>
      <c r="AK4" s="64"/>
      <c r="AL4" s="393"/>
      <c r="AM4" s="449"/>
      <c r="AN4" s="445"/>
      <c r="AO4" s="399"/>
      <c r="AP4" s="61" t="s">
        <v>272</v>
      </c>
      <c r="AQ4" s="67"/>
      <c r="AR4" s="63"/>
      <c r="AS4" s="63"/>
      <c r="AT4" s="64"/>
      <c r="AU4" s="65"/>
      <c r="AV4" s="63"/>
      <c r="AW4" s="63"/>
      <c r="AX4" s="66"/>
      <c r="AY4" s="67"/>
      <c r="AZ4" s="63"/>
      <c r="BA4" s="63"/>
      <c r="BB4" s="64"/>
      <c r="BC4" s="65"/>
      <c r="BD4" s="63"/>
      <c r="BE4" s="63"/>
      <c r="BF4" s="66"/>
      <c r="BG4" s="67"/>
      <c r="BH4" s="63"/>
      <c r="BI4" s="63"/>
      <c r="BJ4" s="64"/>
      <c r="BK4" s="65"/>
      <c r="BL4" s="63"/>
      <c r="BM4" s="63"/>
      <c r="BN4" s="66"/>
      <c r="BO4" s="67"/>
      <c r="BP4" s="63"/>
      <c r="BQ4" s="63"/>
      <c r="BR4" s="66"/>
      <c r="BS4" s="67"/>
      <c r="BT4" s="63"/>
      <c r="BU4" s="63"/>
      <c r="BV4" s="64"/>
      <c r="BW4" s="393"/>
      <c r="BX4" s="419"/>
      <c r="BY4" s="445"/>
      <c r="BZ4" s="399"/>
      <c r="CA4" s="61" t="s">
        <v>272</v>
      </c>
      <c r="CB4" s="67"/>
      <c r="CC4" s="63"/>
      <c r="CD4" s="63"/>
      <c r="CE4" s="64"/>
      <c r="CF4" s="65"/>
      <c r="CG4" s="63"/>
      <c r="CH4" s="63"/>
      <c r="CI4" s="66"/>
      <c r="CJ4" s="67"/>
      <c r="CK4" s="63"/>
      <c r="CL4" s="63"/>
      <c r="CM4" s="64"/>
      <c r="CN4" s="68"/>
      <c r="CO4" s="69"/>
      <c r="CP4" s="69"/>
      <c r="CQ4" s="70"/>
      <c r="CR4" s="422"/>
      <c r="CS4" s="424"/>
      <c r="CT4" s="397"/>
      <c r="CU4" s="439"/>
      <c r="CV4" s="439"/>
      <c r="CW4" s="439"/>
      <c r="CX4" s="425" t="s">
        <v>273</v>
      </c>
      <c r="CY4" s="426"/>
      <c r="CZ4" s="426"/>
      <c r="DA4" s="426"/>
      <c r="DB4" s="425" t="s">
        <v>274</v>
      </c>
      <c r="DC4" s="426"/>
      <c r="DD4" s="426"/>
      <c r="DE4" s="429"/>
    </row>
    <row r="5" spans="1:109" ht="10.199999999999999" customHeight="1" thickBot="1">
      <c r="A5" s="394"/>
      <c r="B5" s="397"/>
      <c r="C5" s="399"/>
      <c r="D5" s="399"/>
      <c r="E5" s="431" t="s">
        <v>275</v>
      </c>
      <c r="F5" s="410"/>
      <c r="G5" s="406"/>
      <c r="H5" s="406"/>
      <c r="I5" s="408"/>
      <c r="J5" s="410"/>
      <c r="K5" s="406"/>
      <c r="L5" s="406"/>
      <c r="M5" s="408"/>
      <c r="N5" s="410"/>
      <c r="O5" s="406"/>
      <c r="P5" s="406"/>
      <c r="Q5" s="408"/>
      <c r="R5" s="410"/>
      <c r="S5" s="406"/>
      <c r="T5" s="406"/>
      <c r="U5" s="408"/>
      <c r="V5" s="410"/>
      <c r="W5" s="406"/>
      <c r="X5" s="406"/>
      <c r="Y5" s="408"/>
      <c r="Z5" s="410"/>
      <c r="AA5" s="406"/>
      <c r="AB5" s="406"/>
      <c r="AC5" s="408"/>
      <c r="AD5" s="410"/>
      <c r="AE5" s="406"/>
      <c r="AF5" s="406"/>
      <c r="AG5" s="408"/>
      <c r="AH5" s="410"/>
      <c r="AI5" s="406"/>
      <c r="AJ5" s="406"/>
      <c r="AK5" s="408"/>
      <c r="AL5" s="394"/>
      <c r="AM5" s="449"/>
      <c r="AN5" s="445"/>
      <c r="AO5" s="399"/>
      <c r="AP5" s="431" t="s">
        <v>275</v>
      </c>
      <c r="AQ5" s="410"/>
      <c r="AR5" s="406"/>
      <c r="AS5" s="406"/>
      <c r="AT5" s="408"/>
      <c r="AU5" s="410"/>
      <c r="AV5" s="406"/>
      <c r="AW5" s="406"/>
      <c r="AX5" s="408"/>
      <c r="AY5" s="410"/>
      <c r="AZ5" s="406"/>
      <c r="BA5" s="406"/>
      <c r="BB5" s="408"/>
      <c r="BC5" s="410"/>
      <c r="BD5" s="406"/>
      <c r="BE5" s="406"/>
      <c r="BF5" s="408"/>
      <c r="BG5" s="410"/>
      <c r="BH5" s="406"/>
      <c r="BI5" s="406"/>
      <c r="BJ5" s="408"/>
      <c r="BK5" s="410"/>
      <c r="BL5" s="406"/>
      <c r="BM5" s="406"/>
      <c r="BN5" s="408"/>
      <c r="BO5" s="410"/>
      <c r="BP5" s="406"/>
      <c r="BQ5" s="406"/>
      <c r="BR5" s="408"/>
      <c r="BS5" s="410"/>
      <c r="BT5" s="406"/>
      <c r="BU5" s="406"/>
      <c r="BV5" s="408"/>
      <c r="BW5" s="394"/>
      <c r="BX5" s="419"/>
      <c r="BY5" s="445"/>
      <c r="BZ5" s="399"/>
      <c r="CA5" s="431" t="s">
        <v>275</v>
      </c>
      <c r="CB5" s="410"/>
      <c r="CC5" s="406"/>
      <c r="CD5" s="406"/>
      <c r="CE5" s="408"/>
      <c r="CF5" s="410"/>
      <c r="CG5" s="406"/>
      <c r="CH5" s="406"/>
      <c r="CI5" s="408"/>
      <c r="CJ5" s="410"/>
      <c r="CK5" s="406"/>
      <c r="CL5" s="406"/>
      <c r="CM5" s="408"/>
      <c r="CN5" s="410"/>
      <c r="CO5" s="406"/>
      <c r="CP5" s="406"/>
      <c r="CQ5" s="408"/>
      <c r="CR5" s="434">
        <f>IF([1]ลับ!CX4=0," ",[1]ลับ!CX4)</f>
        <v>20</v>
      </c>
      <c r="CS5" s="436">
        <v>100</v>
      </c>
      <c r="CT5" s="397"/>
      <c r="CU5" s="440"/>
      <c r="CV5" s="440"/>
      <c r="CW5" s="440"/>
      <c r="CX5" s="427"/>
      <c r="CY5" s="428"/>
      <c r="CZ5" s="428"/>
      <c r="DA5" s="428"/>
      <c r="DB5" s="427"/>
      <c r="DC5" s="428"/>
      <c r="DD5" s="428"/>
      <c r="DE5" s="430"/>
    </row>
    <row r="6" spans="1:109" ht="12" customHeight="1" thickBot="1">
      <c r="A6" s="395"/>
      <c r="B6" s="397"/>
      <c r="C6" s="399"/>
      <c r="D6" s="399"/>
      <c r="E6" s="432"/>
      <c r="F6" s="411"/>
      <c r="G6" s="407"/>
      <c r="H6" s="407"/>
      <c r="I6" s="409"/>
      <c r="J6" s="411"/>
      <c r="K6" s="407"/>
      <c r="L6" s="407"/>
      <c r="M6" s="409"/>
      <c r="N6" s="411"/>
      <c r="O6" s="407"/>
      <c r="P6" s="407"/>
      <c r="Q6" s="409"/>
      <c r="R6" s="411"/>
      <c r="S6" s="407"/>
      <c r="T6" s="407"/>
      <c r="U6" s="409"/>
      <c r="V6" s="411"/>
      <c r="W6" s="407"/>
      <c r="X6" s="407"/>
      <c r="Y6" s="409"/>
      <c r="Z6" s="411"/>
      <c r="AA6" s="407"/>
      <c r="AB6" s="407"/>
      <c r="AC6" s="409"/>
      <c r="AD6" s="411"/>
      <c r="AE6" s="407"/>
      <c r="AF6" s="407"/>
      <c r="AG6" s="409"/>
      <c r="AH6" s="411"/>
      <c r="AI6" s="407"/>
      <c r="AJ6" s="407"/>
      <c r="AK6" s="409"/>
      <c r="AL6" s="395"/>
      <c r="AM6" s="450"/>
      <c r="AN6" s="446"/>
      <c r="AO6" s="447"/>
      <c r="AP6" s="433"/>
      <c r="AQ6" s="411"/>
      <c r="AR6" s="407"/>
      <c r="AS6" s="407"/>
      <c r="AT6" s="409"/>
      <c r="AU6" s="411"/>
      <c r="AV6" s="407"/>
      <c r="AW6" s="407"/>
      <c r="AX6" s="409"/>
      <c r="AY6" s="411"/>
      <c r="AZ6" s="407"/>
      <c r="BA6" s="407"/>
      <c r="BB6" s="409"/>
      <c r="BC6" s="411"/>
      <c r="BD6" s="407"/>
      <c r="BE6" s="407"/>
      <c r="BF6" s="409"/>
      <c r="BG6" s="411"/>
      <c r="BH6" s="407"/>
      <c r="BI6" s="407"/>
      <c r="BJ6" s="409"/>
      <c r="BK6" s="411"/>
      <c r="BL6" s="407"/>
      <c r="BM6" s="407"/>
      <c r="BN6" s="409"/>
      <c r="BO6" s="411"/>
      <c r="BP6" s="407"/>
      <c r="BQ6" s="407"/>
      <c r="BR6" s="409"/>
      <c r="BS6" s="411"/>
      <c r="BT6" s="407"/>
      <c r="BU6" s="407"/>
      <c r="BV6" s="409"/>
      <c r="BW6" s="395"/>
      <c r="BX6" s="420"/>
      <c r="BY6" s="446"/>
      <c r="BZ6" s="447"/>
      <c r="CA6" s="433"/>
      <c r="CB6" s="411"/>
      <c r="CC6" s="407"/>
      <c r="CD6" s="407"/>
      <c r="CE6" s="409"/>
      <c r="CF6" s="411"/>
      <c r="CG6" s="407"/>
      <c r="CH6" s="407"/>
      <c r="CI6" s="409"/>
      <c r="CJ6" s="411"/>
      <c r="CK6" s="407"/>
      <c r="CL6" s="407"/>
      <c r="CM6" s="409"/>
      <c r="CN6" s="411"/>
      <c r="CO6" s="407"/>
      <c r="CP6" s="407"/>
      <c r="CQ6" s="409"/>
      <c r="CR6" s="435"/>
      <c r="CS6" s="437"/>
      <c r="CT6" s="397"/>
      <c r="CU6" s="71"/>
      <c r="CV6" s="72">
        <v>80</v>
      </c>
      <c r="CW6" s="73">
        <v>100</v>
      </c>
      <c r="CX6" s="74">
        <v>0</v>
      </c>
      <c r="CY6" s="75">
        <v>1</v>
      </c>
      <c r="CZ6" s="75">
        <v>2</v>
      </c>
      <c r="DA6" s="76">
        <v>3</v>
      </c>
      <c r="DB6" s="77">
        <v>0</v>
      </c>
      <c r="DC6" s="75">
        <v>1</v>
      </c>
      <c r="DD6" s="78">
        <v>2</v>
      </c>
      <c r="DE6" s="76">
        <v>3</v>
      </c>
    </row>
    <row r="7" spans="1:109" ht="16.95" customHeight="1">
      <c r="A7" s="79">
        <f>IF('[1]ชื่อ-มาตรฐาน7'!A6="","",'[1]ชื่อ-มาตรฐาน7'!A6)</f>
        <v>1</v>
      </c>
      <c r="B7" s="342" t="s">
        <v>385</v>
      </c>
      <c r="C7" s="346" t="s">
        <v>46</v>
      </c>
      <c r="D7" s="347" t="s">
        <v>208</v>
      </c>
      <c r="E7" s="348" t="s">
        <v>23</v>
      </c>
      <c r="F7" s="80"/>
      <c r="G7" s="81"/>
      <c r="H7" s="80"/>
      <c r="I7" s="82"/>
      <c r="J7" s="83"/>
      <c r="K7" s="84"/>
      <c r="L7" s="84"/>
      <c r="M7" s="85"/>
      <c r="N7" s="83"/>
      <c r="O7" s="84"/>
      <c r="P7" s="84"/>
      <c r="Q7" s="85"/>
      <c r="R7" s="83"/>
      <c r="S7" s="84"/>
      <c r="T7" s="84"/>
      <c r="U7" s="85"/>
      <c r="V7" s="83"/>
      <c r="W7" s="84"/>
      <c r="X7" s="84"/>
      <c r="Y7" s="85"/>
      <c r="Z7" s="83"/>
      <c r="AA7" s="84"/>
      <c r="AB7" s="84"/>
      <c r="AC7" s="85"/>
      <c r="AD7" s="83"/>
      <c r="AE7" s="84"/>
      <c r="AF7" s="84"/>
      <c r="AG7" s="85"/>
      <c r="AH7" s="83"/>
      <c r="AI7" s="84"/>
      <c r="AJ7" s="84"/>
      <c r="AK7" s="85"/>
      <c r="AL7" s="86">
        <v>1</v>
      </c>
      <c r="AM7" s="342" t="s">
        <v>385</v>
      </c>
      <c r="AN7" s="346" t="s">
        <v>46</v>
      </c>
      <c r="AO7" s="347" t="s">
        <v>208</v>
      </c>
      <c r="AP7" s="348" t="s">
        <v>23</v>
      </c>
      <c r="AQ7" s="80"/>
      <c r="AR7" s="81"/>
      <c r="AS7" s="80"/>
      <c r="AT7" s="82"/>
      <c r="AU7" s="83"/>
      <c r="AV7" s="84"/>
      <c r="AW7" s="84"/>
      <c r="AX7" s="85"/>
      <c r="AY7" s="83"/>
      <c r="AZ7" s="84"/>
      <c r="BA7" s="84"/>
      <c r="BB7" s="85"/>
      <c r="BC7" s="83"/>
      <c r="BD7" s="84"/>
      <c r="BE7" s="84"/>
      <c r="BF7" s="85"/>
      <c r="BG7" s="83"/>
      <c r="BH7" s="84"/>
      <c r="BI7" s="84"/>
      <c r="BJ7" s="85"/>
      <c r="BK7" s="83"/>
      <c r="BL7" s="84"/>
      <c r="BM7" s="84"/>
      <c r="BN7" s="85"/>
      <c r="BO7" s="83"/>
      <c r="BP7" s="84"/>
      <c r="BQ7" s="84"/>
      <c r="BR7" s="85"/>
      <c r="BS7" s="83"/>
      <c r="BT7" s="84"/>
      <c r="BU7" s="84"/>
      <c r="BV7" s="85"/>
      <c r="BW7" s="86">
        <v>1</v>
      </c>
      <c r="BX7" s="342" t="s">
        <v>385</v>
      </c>
      <c r="BY7" s="346" t="s">
        <v>46</v>
      </c>
      <c r="BZ7" s="347" t="s">
        <v>208</v>
      </c>
      <c r="CA7" s="348" t="s">
        <v>23</v>
      </c>
      <c r="CB7" s="80"/>
      <c r="CC7" s="81"/>
      <c r="CD7" s="80"/>
      <c r="CE7" s="82"/>
      <c r="CF7" s="83"/>
      <c r="CG7" s="84"/>
      <c r="CH7" s="84"/>
      <c r="CI7" s="85"/>
      <c r="CJ7" s="83"/>
      <c r="CK7" s="84"/>
      <c r="CL7" s="84"/>
      <c r="CM7" s="85"/>
      <c r="CN7" s="83"/>
      <c r="CO7" s="84"/>
      <c r="CP7" s="84"/>
      <c r="CQ7" s="85"/>
      <c r="CR7" s="87" t="e">
        <f>IF(#REF!=""," ",[1]ลับ!CX6)</f>
        <v>#REF!</v>
      </c>
      <c r="CS7" s="88" t="e">
        <f t="shared" ref="CS7:CS31" si="0">IF(CR7=" "," ",(CR7/$CR$5)*100)</f>
        <v>#REF!</v>
      </c>
      <c r="CT7" s="89"/>
      <c r="CU7" s="90"/>
      <c r="CV7" s="90">
        <f>F7+G7+H7+I7+J7+K7+L7+M7+N7+O7+P7+Q7+R7+S7+T7+U7+V7+W7+X7+Y7+Z7+AA7+AB7+AC7+AD7+AE7+AF7+AG7+AH7+AI7+AJ7+AK7+AQ7+AR7+AS7+AT7+AU7+AV7+AW7+AX7+AY7+AZ7+BA7+BB7+BC7+BD7+BE7+BF7+BG7+BH7+BI7+BJ7+BK7+BL7+BM7+BN7+BO7+BP7+BQ7+BR7+BS7+BT7+BU7+BV7+CB7+CC7+CD7+CE7+CF7+CG7+CH7+CI7+CJ7+CK7+CL7+CM7+CN7+CO7+CP7+CQ7</f>
        <v>0</v>
      </c>
      <c r="CW7" s="132">
        <f>CV7/80*100</f>
        <v>0</v>
      </c>
      <c r="CX7" s="94"/>
      <c r="CY7" s="92"/>
      <c r="CZ7" s="92"/>
      <c r="DA7" s="93"/>
      <c r="DB7" s="94"/>
      <c r="DC7" s="92"/>
      <c r="DD7" s="95"/>
      <c r="DE7" s="93"/>
    </row>
    <row r="8" spans="1:109" ht="16.95" customHeight="1">
      <c r="A8" s="96">
        <f>IF('[1]ชื่อ-มาตรฐาน7'!A7="","",'[1]ชื่อ-มาตรฐาน7'!A7)</f>
        <v>2</v>
      </c>
      <c r="B8" s="343" t="s">
        <v>387</v>
      </c>
      <c r="C8" s="349" t="s">
        <v>46</v>
      </c>
      <c r="D8" s="336" t="s">
        <v>211</v>
      </c>
      <c r="E8" s="350" t="s">
        <v>257</v>
      </c>
      <c r="F8" s="98"/>
      <c r="G8" s="98"/>
      <c r="H8" s="98"/>
      <c r="I8" s="99"/>
      <c r="J8" s="100"/>
      <c r="K8" s="98"/>
      <c r="L8" s="98"/>
      <c r="M8" s="99"/>
      <c r="N8" s="100"/>
      <c r="O8" s="98"/>
      <c r="P8" s="98"/>
      <c r="Q8" s="99"/>
      <c r="R8" s="100"/>
      <c r="S8" s="98"/>
      <c r="T8" s="98"/>
      <c r="U8" s="99"/>
      <c r="V8" s="100"/>
      <c r="W8" s="98"/>
      <c r="X8" s="98"/>
      <c r="Y8" s="99"/>
      <c r="Z8" s="100"/>
      <c r="AA8" s="98"/>
      <c r="AB8" s="98"/>
      <c r="AC8" s="99"/>
      <c r="AD8" s="100"/>
      <c r="AE8" s="98"/>
      <c r="AF8" s="98"/>
      <c r="AG8" s="99"/>
      <c r="AH8" s="100"/>
      <c r="AI8" s="98"/>
      <c r="AJ8" s="98"/>
      <c r="AK8" s="99"/>
      <c r="AL8" s="101">
        <v>2</v>
      </c>
      <c r="AM8" s="343" t="s">
        <v>387</v>
      </c>
      <c r="AN8" s="349" t="s">
        <v>46</v>
      </c>
      <c r="AO8" s="336" t="s">
        <v>211</v>
      </c>
      <c r="AP8" s="350" t="s">
        <v>257</v>
      </c>
      <c r="AQ8" s="98"/>
      <c r="AR8" s="98"/>
      <c r="AS8" s="98"/>
      <c r="AT8" s="99"/>
      <c r="AU8" s="100"/>
      <c r="AV8" s="98"/>
      <c r="AW8" s="98"/>
      <c r="AX8" s="99"/>
      <c r="AY8" s="100"/>
      <c r="AZ8" s="98"/>
      <c r="BA8" s="98"/>
      <c r="BB8" s="99"/>
      <c r="BC8" s="100"/>
      <c r="BD8" s="98"/>
      <c r="BE8" s="98"/>
      <c r="BF8" s="99"/>
      <c r="BG8" s="100"/>
      <c r="BH8" s="98"/>
      <c r="BI8" s="98"/>
      <c r="BJ8" s="99"/>
      <c r="BK8" s="100"/>
      <c r="BL8" s="98"/>
      <c r="BM8" s="98"/>
      <c r="BN8" s="99"/>
      <c r="BO8" s="100"/>
      <c r="BP8" s="98"/>
      <c r="BQ8" s="98"/>
      <c r="BR8" s="99"/>
      <c r="BS8" s="100"/>
      <c r="BT8" s="98"/>
      <c r="BU8" s="98"/>
      <c r="BV8" s="99"/>
      <c r="BW8" s="101">
        <v>2</v>
      </c>
      <c r="BX8" s="343" t="s">
        <v>387</v>
      </c>
      <c r="BY8" s="349" t="s">
        <v>46</v>
      </c>
      <c r="BZ8" s="336" t="s">
        <v>211</v>
      </c>
      <c r="CA8" s="350" t="s">
        <v>257</v>
      </c>
      <c r="CB8" s="98"/>
      <c r="CC8" s="98"/>
      <c r="CD8" s="98"/>
      <c r="CE8" s="99"/>
      <c r="CF8" s="100"/>
      <c r="CG8" s="98"/>
      <c r="CH8" s="98"/>
      <c r="CI8" s="99"/>
      <c r="CJ8" s="100"/>
      <c r="CK8" s="98"/>
      <c r="CL8" s="98"/>
      <c r="CM8" s="99"/>
      <c r="CN8" s="100"/>
      <c r="CO8" s="98"/>
      <c r="CP8" s="98"/>
      <c r="CQ8" s="99"/>
      <c r="CR8" s="102" t="e">
        <f>IF(#REF!=0," ",[1]ลับ!CX7)</f>
        <v>#REF!</v>
      </c>
      <c r="CS8" s="103" t="e">
        <f t="shared" si="0"/>
        <v>#REF!</v>
      </c>
      <c r="CT8" s="104"/>
      <c r="CU8" s="105"/>
      <c r="CV8" s="90">
        <f t="shared" ref="CV8:CV41" si="1">F8+G8+H8+I8+J8+K8+L8+M8+N8+O8+P8+Q8+R8+S8+T8+U8+V8+W8+X8+Y8+Z8+AA8+AB8+AC8+AD8+AE8+AF8+AG8+AH8+AI8+AJ8+AK8+AQ8+AR8+AS8+AT8+AU8+AV8+AW8+AX8+AY8+AZ8+BA8+BB8+BC8+BD8+BE8+BF8+BG8+BH8+BI8+BJ8+BK8+BL8+BM8+BN8+BO8+BP8+BQ8+BR8+BS8+BT8+BU8+BV8+CB8+CC8+CD8+CE8+CF8+CG8+CH8+CI8+CJ8+CK8+CL8+CM8+CN8+CO8+CP8+CQ8</f>
        <v>0</v>
      </c>
      <c r="CW8" s="90">
        <f t="shared" ref="CW8:CW41" si="2">CV8/80*100</f>
        <v>0</v>
      </c>
      <c r="CX8" s="106"/>
      <c r="CY8" s="107"/>
      <c r="CZ8" s="107"/>
      <c r="DA8" s="108"/>
      <c r="DB8" s="106"/>
      <c r="DC8" s="107"/>
      <c r="DD8" s="107"/>
      <c r="DE8" s="108"/>
    </row>
    <row r="9" spans="1:109" ht="16.95" customHeight="1">
      <c r="A9" s="96">
        <f>IF('[1]ชื่อ-มาตรฐาน7'!A8="","",'[1]ชื่อ-มาตรฐาน7'!A8)</f>
        <v>3</v>
      </c>
      <c r="B9" s="343" t="s">
        <v>388</v>
      </c>
      <c r="C9" s="349" t="s">
        <v>46</v>
      </c>
      <c r="D9" s="336" t="s">
        <v>211</v>
      </c>
      <c r="E9" s="350" t="s">
        <v>212</v>
      </c>
      <c r="F9" s="98"/>
      <c r="G9" s="98"/>
      <c r="H9" s="98"/>
      <c r="I9" s="99"/>
      <c r="J9" s="100"/>
      <c r="K9" s="98"/>
      <c r="L9" s="98"/>
      <c r="M9" s="99"/>
      <c r="N9" s="100"/>
      <c r="O9" s="98"/>
      <c r="P9" s="98"/>
      <c r="Q9" s="99"/>
      <c r="R9" s="100"/>
      <c r="S9" s="98"/>
      <c r="T9" s="98"/>
      <c r="U9" s="99"/>
      <c r="V9" s="100"/>
      <c r="W9" s="98"/>
      <c r="X9" s="98"/>
      <c r="Y9" s="99"/>
      <c r="Z9" s="100"/>
      <c r="AA9" s="98"/>
      <c r="AB9" s="98"/>
      <c r="AC9" s="99"/>
      <c r="AD9" s="100"/>
      <c r="AE9" s="98"/>
      <c r="AF9" s="98"/>
      <c r="AG9" s="99"/>
      <c r="AH9" s="100"/>
      <c r="AI9" s="98"/>
      <c r="AJ9" s="98"/>
      <c r="AK9" s="99"/>
      <c r="AL9" s="101">
        <v>3</v>
      </c>
      <c r="AM9" s="343" t="s">
        <v>388</v>
      </c>
      <c r="AN9" s="349" t="s">
        <v>46</v>
      </c>
      <c r="AO9" s="336" t="s">
        <v>211</v>
      </c>
      <c r="AP9" s="350" t="s">
        <v>212</v>
      </c>
      <c r="AQ9" s="98"/>
      <c r="AR9" s="98"/>
      <c r="AS9" s="98"/>
      <c r="AT9" s="99"/>
      <c r="AU9" s="100"/>
      <c r="AV9" s="98"/>
      <c r="AW9" s="98"/>
      <c r="AX9" s="99"/>
      <c r="AY9" s="100"/>
      <c r="AZ9" s="98"/>
      <c r="BA9" s="98"/>
      <c r="BB9" s="99"/>
      <c r="BC9" s="100"/>
      <c r="BD9" s="98"/>
      <c r="BE9" s="98"/>
      <c r="BF9" s="99"/>
      <c r="BG9" s="100"/>
      <c r="BH9" s="98"/>
      <c r="BI9" s="98"/>
      <c r="BJ9" s="99"/>
      <c r="BK9" s="100"/>
      <c r="BL9" s="98"/>
      <c r="BM9" s="98"/>
      <c r="BN9" s="99"/>
      <c r="BO9" s="100"/>
      <c r="BP9" s="98"/>
      <c r="BQ9" s="98"/>
      <c r="BR9" s="99"/>
      <c r="BS9" s="100"/>
      <c r="BT9" s="98"/>
      <c r="BU9" s="98"/>
      <c r="BV9" s="99"/>
      <c r="BW9" s="101">
        <v>3</v>
      </c>
      <c r="BX9" s="343" t="s">
        <v>388</v>
      </c>
      <c r="BY9" s="349" t="s">
        <v>46</v>
      </c>
      <c r="BZ9" s="336" t="s">
        <v>211</v>
      </c>
      <c r="CA9" s="350" t="s">
        <v>212</v>
      </c>
      <c r="CB9" s="98"/>
      <c r="CC9" s="98"/>
      <c r="CD9" s="98"/>
      <c r="CE9" s="99"/>
      <c r="CF9" s="100"/>
      <c r="CG9" s="98"/>
      <c r="CH9" s="98"/>
      <c r="CI9" s="99"/>
      <c r="CJ9" s="100"/>
      <c r="CK9" s="98"/>
      <c r="CL9" s="98"/>
      <c r="CM9" s="99"/>
      <c r="CN9" s="100"/>
      <c r="CO9" s="98"/>
      <c r="CP9" s="98"/>
      <c r="CQ9" s="99"/>
      <c r="CR9" s="102" t="e">
        <f>IF(#REF!=0," ",[1]ลับ!CX8)</f>
        <v>#REF!</v>
      </c>
      <c r="CS9" s="103" t="e">
        <f t="shared" si="0"/>
        <v>#REF!</v>
      </c>
      <c r="CT9" s="104"/>
      <c r="CU9" s="105"/>
      <c r="CV9" s="90">
        <f t="shared" si="1"/>
        <v>0</v>
      </c>
      <c r="CW9" s="90">
        <f>CV9/80*100</f>
        <v>0</v>
      </c>
      <c r="CX9" s="106"/>
      <c r="CY9" s="107"/>
      <c r="CZ9" s="107"/>
      <c r="DA9" s="108"/>
      <c r="DB9" s="106"/>
      <c r="DC9" s="107"/>
      <c r="DD9" s="107"/>
      <c r="DE9" s="108"/>
    </row>
    <row r="10" spans="1:109" ht="16.95" customHeight="1">
      <c r="A10" s="96">
        <f>IF('[1]ชื่อ-มาตรฐาน7'!A9="","",'[1]ชื่อ-มาตรฐาน7'!A9)</f>
        <v>4</v>
      </c>
      <c r="B10" s="343" t="s">
        <v>389</v>
      </c>
      <c r="C10" s="351" t="s">
        <v>46</v>
      </c>
      <c r="D10" s="336" t="s">
        <v>213</v>
      </c>
      <c r="E10" s="350" t="s">
        <v>214</v>
      </c>
      <c r="F10" s="98"/>
      <c r="G10" s="98"/>
      <c r="H10" s="98"/>
      <c r="I10" s="99"/>
      <c r="J10" s="100"/>
      <c r="K10" s="98"/>
      <c r="L10" s="98"/>
      <c r="M10" s="99"/>
      <c r="N10" s="100"/>
      <c r="O10" s="98"/>
      <c r="P10" s="98"/>
      <c r="Q10" s="99"/>
      <c r="R10" s="100"/>
      <c r="S10" s="98"/>
      <c r="T10" s="98"/>
      <c r="U10" s="99"/>
      <c r="V10" s="100"/>
      <c r="W10" s="98"/>
      <c r="X10" s="98"/>
      <c r="Y10" s="99"/>
      <c r="Z10" s="100"/>
      <c r="AA10" s="98"/>
      <c r="AB10" s="98"/>
      <c r="AC10" s="99"/>
      <c r="AD10" s="100"/>
      <c r="AE10" s="98"/>
      <c r="AF10" s="98"/>
      <c r="AG10" s="99"/>
      <c r="AH10" s="100"/>
      <c r="AI10" s="98"/>
      <c r="AJ10" s="98"/>
      <c r="AK10" s="99"/>
      <c r="AL10" s="101">
        <v>4</v>
      </c>
      <c r="AM10" s="343" t="s">
        <v>389</v>
      </c>
      <c r="AN10" s="351" t="s">
        <v>46</v>
      </c>
      <c r="AO10" s="336" t="s">
        <v>213</v>
      </c>
      <c r="AP10" s="350" t="s">
        <v>214</v>
      </c>
      <c r="AQ10" s="98"/>
      <c r="AR10" s="98"/>
      <c r="AS10" s="98"/>
      <c r="AT10" s="99"/>
      <c r="AU10" s="100"/>
      <c r="AV10" s="98"/>
      <c r="AW10" s="98"/>
      <c r="AX10" s="99"/>
      <c r="AY10" s="100"/>
      <c r="AZ10" s="98"/>
      <c r="BA10" s="98"/>
      <c r="BB10" s="99"/>
      <c r="BC10" s="100"/>
      <c r="BD10" s="98"/>
      <c r="BE10" s="98"/>
      <c r="BF10" s="99"/>
      <c r="BG10" s="100"/>
      <c r="BH10" s="98"/>
      <c r="BI10" s="98"/>
      <c r="BJ10" s="99"/>
      <c r="BK10" s="100"/>
      <c r="BL10" s="98"/>
      <c r="BM10" s="98"/>
      <c r="BN10" s="99"/>
      <c r="BO10" s="100"/>
      <c r="BP10" s="98"/>
      <c r="BQ10" s="98"/>
      <c r="BR10" s="99"/>
      <c r="BS10" s="100"/>
      <c r="BT10" s="98"/>
      <c r="BU10" s="98"/>
      <c r="BV10" s="99"/>
      <c r="BW10" s="101">
        <v>4</v>
      </c>
      <c r="BX10" s="343" t="s">
        <v>389</v>
      </c>
      <c r="BY10" s="351" t="s">
        <v>46</v>
      </c>
      <c r="BZ10" s="336" t="s">
        <v>213</v>
      </c>
      <c r="CA10" s="350" t="s">
        <v>214</v>
      </c>
      <c r="CB10" s="98"/>
      <c r="CC10" s="98"/>
      <c r="CD10" s="98"/>
      <c r="CE10" s="99"/>
      <c r="CF10" s="100"/>
      <c r="CG10" s="98"/>
      <c r="CH10" s="98"/>
      <c r="CI10" s="99"/>
      <c r="CJ10" s="100"/>
      <c r="CK10" s="98"/>
      <c r="CL10" s="98"/>
      <c r="CM10" s="99"/>
      <c r="CN10" s="100"/>
      <c r="CO10" s="98"/>
      <c r="CP10" s="98"/>
      <c r="CQ10" s="99"/>
      <c r="CR10" s="102" t="e">
        <f>IF(#REF!=0," ",[1]ลับ!CX9)</f>
        <v>#REF!</v>
      </c>
      <c r="CS10" s="103" t="e">
        <f t="shared" si="0"/>
        <v>#REF!</v>
      </c>
      <c r="CT10" s="104"/>
      <c r="CU10" s="105"/>
      <c r="CV10" s="90">
        <f t="shared" si="1"/>
        <v>0</v>
      </c>
      <c r="CW10" s="90">
        <f t="shared" si="2"/>
        <v>0</v>
      </c>
      <c r="CX10" s="106"/>
      <c r="CY10" s="107"/>
      <c r="CZ10" s="107"/>
      <c r="DA10" s="108"/>
      <c r="DB10" s="106"/>
      <c r="DC10" s="107"/>
      <c r="DD10" s="107"/>
      <c r="DE10" s="108"/>
    </row>
    <row r="11" spans="1:109" ht="16.95" customHeight="1" thickBot="1">
      <c r="A11" s="110">
        <f>IF('[1]ชื่อ-มาตรฐาน7'!A10="","",'[1]ชื่อ-มาตรฐาน7'!A10)</f>
        <v>5</v>
      </c>
      <c r="B11" s="344" t="s">
        <v>390</v>
      </c>
      <c r="C11" s="352" t="s">
        <v>46</v>
      </c>
      <c r="D11" s="353" t="s">
        <v>215</v>
      </c>
      <c r="E11" s="354" t="s">
        <v>216</v>
      </c>
      <c r="F11" s="111"/>
      <c r="G11" s="111"/>
      <c r="H11" s="111"/>
      <c r="I11" s="112"/>
      <c r="J11" s="113"/>
      <c r="K11" s="111"/>
      <c r="L11" s="111"/>
      <c r="M11" s="112"/>
      <c r="N11" s="113"/>
      <c r="O11" s="111"/>
      <c r="P11" s="111"/>
      <c r="Q11" s="112"/>
      <c r="R11" s="113"/>
      <c r="S11" s="111"/>
      <c r="T11" s="111"/>
      <c r="U11" s="112"/>
      <c r="V11" s="113"/>
      <c r="W11" s="111"/>
      <c r="X11" s="111"/>
      <c r="Y11" s="112"/>
      <c r="Z11" s="113"/>
      <c r="AA11" s="111"/>
      <c r="AB11" s="111"/>
      <c r="AC11" s="112"/>
      <c r="AD11" s="113"/>
      <c r="AE11" s="111"/>
      <c r="AF11" s="111"/>
      <c r="AG11" s="112"/>
      <c r="AH11" s="113"/>
      <c r="AI11" s="111"/>
      <c r="AJ11" s="111"/>
      <c r="AK11" s="112"/>
      <c r="AL11" s="114">
        <v>5</v>
      </c>
      <c r="AM11" s="344" t="s">
        <v>390</v>
      </c>
      <c r="AN11" s="352" t="s">
        <v>46</v>
      </c>
      <c r="AO11" s="353" t="s">
        <v>215</v>
      </c>
      <c r="AP11" s="354" t="s">
        <v>216</v>
      </c>
      <c r="AQ11" s="111"/>
      <c r="AR11" s="111"/>
      <c r="AS11" s="111"/>
      <c r="AT11" s="112"/>
      <c r="AU11" s="113"/>
      <c r="AV11" s="111"/>
      <c r="AW11" s="111"/>
      <c r="AX11" s="112"/>
      <c r="AY11" s="113"/>
      <c r="AZ11" s="111"/>
      <c r="BA11" s="111"/>
      <c r="BB11" s="112"/>
      <c r="BC11" s="113"/>
      <c r="BD11" s="111"/>
      <c r="BE11" s="111"/>
      <c r="BF11" s="112"/>
      <c r="BG11" s="113"/>
      <c r="BH11" s="111"/>
      <c r="BI11" s="111"/>
      <c r="BJ11" s="112"/>
      <c r="BK11" s="113"/>
      <c r="BL11" s="111"/>
      <c r="BM11" s="111"/>
      <c r="BN11" s="112"/>
      <c r="BO11" s="113"/>
      <c r="BP11" s="111"/>
      <c r="BQ11" s="111"/>
      <c r="BR11" s="112"/>
      <c r="BS11" s="113"/>
      <c r="BT11" s="111"/>
      <c r="BU11" s="111"/>
      <c r="BV11" s="112"/>
      <c r="BW11" s="114">
        <v>5</v>
      </c>
      <c r="BX11" s="344" t="s">
        <v>390</v>
      </c>
      <c r="BY11" s="352" t="s">
        <v>46</v>
      </c>
      <c r="BZ11" s="353" t="s">
        <v>215</v>
      </c>
      <c r="CA11" s="354" t="s">
        <v>216</v>
      </c>
      <c r="CB11" s="111"/>
      <c r="CC11" s="111"/>
      <c r="CD11" s="111"/>
      <c r="CE11" s="112"/>
      <c r="CF11" s="113"/>
      <c r="CG11" s="111"/>
      <c r="CH11" s="111"/>
      <c r="CI11" s="112"/>
      <c r="CJ11" s="113"/>
      <c r="CK11" s="111"/>
      <c r="CL11" s="111"/>
      <c r="CM11" s="112"/>
      <c r="CN11" s="113"/>
      <c r="CO11" s="111"/>
      <c r="CP11" s="111"/>
      <c r="CQ11" s="112"/>
      <c r="CR11" s="115" t="e">
        <f>IF(#REF!=0," ",[1]ลับ!CX10)</f>
        <v>#REF!</v>
      </c>
      <c r="CS11" s="116" t="e">
        <f t="shared" si="0"/>
        <v>#REF!</v>
      </c>
      <c r="CT11" s="117"/>
      <c r="CU11" s="118"/>
      <c r="CV11" s="186">
        <f t="shared" si="1"/>
        <v>0</v>
      </c>
      <c r="CW11" s="118">
        <f t="shared" si="2"/>
        <v>0</v>
      </c>
      <c r="CX11" s="122"/>
      <c r="CY11" s="120"/>
      <c r="CZ11" s="120"/>
      <c r="DA11" s="121"/>
      <c r="DB11" s="122"/>
      <c r="DC11" s="120"/>
      <c r="DD11" s="120"/>
      <c r="DE11" s="121"/>
    </row>
    <row r="12" spans="1:109" ht="16.95" customHeight="1">
      <c r="A12" s="79">
        <f>IF('[1]ชื่อ-มาตรฐาน7'!A11="","",'[1]ชื่อ-มาตรฐาน7'!A11)</f>
        <v>6</v>
      </c>
      <c r="B12" s="342" t="s">
        <v>391</v>
      </c>
      <c r="C12" s="355" t="s">
        <v>46</v>
      </c>
      <c r="D12" s="347" t="s">
        <v>217</v>
      </c>
      <c r="E12" s="348" t="s">
        <v>33</v>
      </c>
      <c r="F12" s="84"/>
      <c r="G12" s="84"/>
      <c r="H12" s="84"/>
      <c r="I12" s="85"/>
      <c r="J12" s="83"/>
      <c r="K12" s="84"/>
      <c r="L12" s="84"/>
      <c r="M12" s="85"/>
      <c r="N12" s="83"/>
      <c r="O12" s="84"/>
      <c r="P12" s="84"/>
      <c r="Q12" s="85"/>
      <c r="R12" s="83"/>
      <c r="S12" s="84"/>
      <c r="T12" s="84"/>
      <c r="U12" s="85"/>
      <c r="V12" s="83"/>
      <c r="W12" s="84"/>
      <c r="X12" s="84"/>
      <c r="Y12" s="85"/>
      <c r="Z12" s="83"/>
      <c r="AA12" s="84"/>
      <c r="AB12" s="84"/>
      <c r="AC12" s="85"/>
      <c r="AD12" s="83"/>
      <c r="AE12" s="84"/>
      <c r="AF12" s="84"/>
      <c r="AG12" s="85"/>
      <c r="AH12" s="83"/>
      <c r="AI12" s="84"/>
      <c r="AJ12" s="84"/>
      <c r="AK12" s="85"/>
      <c r="AL12" s="86">
        <v>6</v>
      </c>
      <c r="AM12" s="342" t="s">
        <v>391</v>
      </c>
      <c r="AN12" s="355" t="s">
        <v>46</v>
      </c>
      <c r="AO12" s="347" t="s">
        <v>217</v>
      </c>
      <c r="AP12" s="348" t="s">
        <v>33</v>
      </c>
      <c r="AQ12" s="84"/>
      <c r="AR12" s="84"/>
      <c r="AS12" s="84"/>
      <c r="AT12" s="85"/>
      <c r="AU12" s="83"/>
      <c r="AV12" s="84"/>
      <c r="AW12" s="84"/>
      <c r="AX12" s="85"/>
      <c r="AY12" s="83"/>
      <c r="AZ12" s="84"/>
      <c r="BA12" s="84"/>
      <c r="BB12" s="85"/>
      <c r="BC12" s="83"/>
      <c r="BD12" s="84"/>
      <c r="BE12" s="84"/>
      <c r="BF12" s="85"/>
      <c r="BG12" s="83"/>
      <c r="BH12" s="84"/>
      <c r="BI12" s="84"/>
      <c r="BJ12" s="85"/>
      <c r="BK12" s="83"/>
      <c r="BL12" s="84"/>
      <c r="BM12" s="84"/>
      <c r="BN12" s="85"/>
      <c r="BO12" s="83"/>
      <c r="BP12" s="84"/>
      <c r="BQ12" s="84"/>
      <c r="BR12" s="85"/>
      <c r="BS12" s="83"/>
      <c r="BT12" s="84"/>
      <c r="BU12" s="84"/>
      <c r="BV12" s="85"/>
      <c r="BW12" s="86">
        <v>6</v>
      </c>
      <c r="BX12" s="342" t="s">
        <v>391</v>
      </c>
      <c r="BY12" s="355" t="s">
        <v>46</v>
      </c>
      <c r="BZ12" s="347" t="s">
        <v>217</v>
      </c>
      <c r="CA12" s="348" t="s">
        <v>33</v>
      </c>
      <c r="CB12" s="84"/>
      <c r="CC12" s="84"/>
      <c r="CD12" s="84"/>
      <c r="CE12" s="85"/>
      <c r="CF12" s="83"/>
      <c r="CG12" s="84"/>
      <c r="CH12" s="84"/>
      <c r="CI12" s="85"/>
      <c r="CJ12" s="83"/>
      <c r="CK12" s="84"/>
      <c r="CL12" s="84"/>
      <c r="CM12" s="85"/>
      <c r="CN12" s="83"/>
      <c r="CO12" s="84"/>
      <c r="CP12" s="84"/>
      <c r="CQ12" s="85"/>
      <c r="CR12" s="87" t="e">
        <f>IF(#REF!=0," ",[1]ลับ!CX11)</f>
        <v>#REF!</v>
      </c>
      <c r="CS12" s="88" t="e">
        <f t="shared" si="0"/>
        <v>#REF!</v>
      </c>
      <c r="CT12" s="123"/>
      <c r="CU12" s="90"/>
      <c r="CV12" s="132">
        <f t="shared" si="1"/>
        <v>0</v>
      </c>
      <c r="CW12" s="90">
        <f t="shared" si="2"/>
        <v>0</v>
      </c>
      <c r="CX12" s="125"/>
      <c r="CY12" s="95"/>
      <c r="CZ12" s="95"/>
      <c r="DA12" s="124"/>
      <c r="DB12" s="125"/>
      <c r="DC12" s="95"/>
      <c r="DD12" s="95"/>
      <c r="DE12" s="124"/>
    </row>
    <row r="13" spans="1:109" ht="16.95" customHeight="1">
      <c r="A13" s="96">
        <f>IF('[1]ชื่อ-มาตรฐาน7'!A12="","",'[1]ชื่อ-มาตรฐาน7'!A12)</f>
        <v>7</v>
      </c>
      <c r="B13" s="343" t="s">
        <v>392</v>
      </c>
      <c r="C13" s="349" t="s">
        <v>46</v>
      </c>
      <c r="D13" s="336" t="s">
        <v>218</v>
      </c>
      <c r="E13" s="350" t="s">
        <v>219</v>
      </c>
      <c r="F13" s="98"/>
      <c r="G13" s="98"/>
      <c r="H13" s="98"/>
      <c r="I13" s="99"/>
      <c r="J13" s="100"/>
      <c r="K13" s="98"/>
      <c r="L13" s="98"/>
      <c r="M13" s="99"/>
      <c r="N13" s="100"/>
      <c r="O13" s="98"/>
      <c r="P13" s="98"/>
      <c r="Q13" s="99"/>
      <c r="R13" s="100"/>
      <c r="S13" s="98"/>
      <c r="T13" s="98"/>
      <c r="U13" s="99"/>
      <c r="V13" s="100"/>
      <c r="W13" s="98"/>
      <c r="X13" s="98"/>
      <c r="Y13" s="99"/>
      <c r="Z13" s="100"/>
      <c r="AA13" s="98"/>
      <c r="AB13" s="98"/>
      <c r="AC13" s="99"/>
      <c r="AD13" s="100"/>
      <c r="AE13" s="98"/>
      <c r="AF13" s="98"/>
      <c r="AG13" s="99"/>
      <c r="AH13" s="100"/>
      <c r="AI13" s="98"/>
      <c r="AJ13" s="98"/>
      <c r="AK13" s="99"/>
      <c r="AL13" s="101">
        <v>7</v>
      </c>
      <c r="AM13" s="343" t="s">
        <v>392</v>
      </c>
      <c r="AN13" s="349" t="s">
        <v>46</v>
      </c>
      <c r="AO13" s="336" t="s">
        <v>218</v>
      </c>
      <c r="AP13" s="350" t="s">
        <v>219</v>
      </c>
      <c r="AQ13" s="98"/>
      <c r="AR13" s="98"/>
      <c r="AS13" s="98"/>
      <c r="AT13" s="99"/>
      <c r="AU13" s="100"/>
      <c r="AV13" s="98"/>
      <c r="AW13" s="98"/>
      <c r="AX13" s="99"/>
      <c r="AY13" s="100"/>
      <c r="AZ13" s="98"/>
      <c r="BA13" s="98"/>
      <c r="BB13" s="99"/>
      <c r="BC13" s="100"/>
      <c r="BD13" s="98"/>
      <c r="BE13" s="98"/>
      <c r="BF13" s="99"/>
      <c r="BG13" s="100"/>
      <c r="BH13" s="98"/>
      <c r="BI13" s="98"/>
      <c r="BJ13" s="99"/>
      <c r="BK13" s="100"/>
      <c r="BL13" s="98"/>
      <c r="BM13" s="98"/>
      <c r="BN13" s="99"/>
      <c r="BO13" s="100"/>
      <c r="BP13" s="98"/>
      <c r="BQ13" s="98"/>
      <c r="BR13" s="99"/>
      <c r="BS13" s="100"/>
      <c r="BT13" s="98"/>
      <c r="BU13" s="98"/>
      <c r="BV13" s="99"/>
      <c r="BW13" s="101">
        <v>7</v>
      </c>
      <c r="BX13" s="343" t="s">
        <v>392</v>
      </c>
      <c r="BY13" s="349" t="s">
        <v>46</v>
      </c>
      <c r="BZ13" s="336" t="s">
        <v>218</v>
      </c>
      <c r="CA13" s="350" t="s">
        <v>219</v>
      </c>
      <c r="CB13" s="98"/>
      <c r="CC13" s="98"/>
      <c r="CD13" s="98"/>
      <c r="CE13" s="99"/>
      <c r="CF13" s="100"/>
      <c r="CG13" s="98"/>
      <c r="CH13" s="98"/>
      <c r="CI13" s="99"/>
      <c r="CJ13" s="100"/>
      <c r="CK13" s="98"/>
      <c r="CL13" s="98"/>
      <c r="CM13" s="99"/>
      <c r="CN13" s="100"/>
      <c r="CO13" s="98"/>
      <c r="CP13" s="98"/>
      <c r="CQ13" s="99"/>
      <c r="CR13" s="102" t="e">
        <f>IF(#REF!=0," ",[1]ลับ!CX12)</f>
        <v>#REF!</v>
      </c>
      <c r="CS13" s="103" t="e">
        <f t="shared" si="0"/>
        <v>#REF!</v>
      </c>
      <c r="CT13" s="126"/>
      <c r="CU13" s="105"/>
      <c r="CV13" s="90">
        <f t="shared" si="1"/>
        <v>0</v>
      </c>
      <c r="CW13" s="90">
        <f t="shared" si="2"/>
        <v>0</v>
      </c>
      <c r="CX13" s="106"/>
      <c r="CY13" s="107"/>
      <c r="CZ13" s="107"/>
      <c r="DA13" s="108"/>
      <c r="DB13" s="106"/>
      <c r="DC13" s="107"/>
      <c r="DD13" s="107"/>
      <c r="DE13" s="108"/>
    </row>
    <row r="14" spans="1:109" ht="16.95" customHeight="1">
      <c r="A14" s="96">
        <f>IF('[1]ชื่อ-มาตรฐาน7'!A13="","",'[1]ชื่อ-มาตรฐาน7'!A13)</f>
        <v>8</v>
      </c>
      <c r="B14" s="343" t="s">
        <v>393</v>
      </c>
      <c r="C14" s="356" t="s">
        <v>46</v>
      </c>
      <c r="D14" s="336" t="s">
        <v>220</v>
      </c>
      <c r="E14" s="350" t="s">
        <v>22</v>
      </c>
      <c r="F14" s="98"/>
      <c r="G14" s="98"/>
      <c r="H14" s="98"/>
      <c r="I14" s="99"/>
      <c r="J14" s="100"/>
      <c r="K14" s="98"/>
      <c r="L14" s="98"/>
      <c r="M14" s="99"/>
      <c r="N14" s="100"/>
      <c r="O14" s="98"/>
      <c r="P14" s="98"/>
      <c r="Q14" s="99"/>
      <c r="R14" s="100"/>
      <c r="S14" s="98"/>
      <c r="T14" s="98"/>
      <c r="U14" s="99"/>
      <c r="V14" s="100"/>
      <c r="W14" s="98"/>
      <c r="X14" s="98"/>
      <c r="Y14" s="99"/>
      <c r="Z14" s="100"/>
      <c r="AA14" s="98"/>
      <c r="AB14" s="98"/>
      <c r="AC14" s="99"/>
      <c r="AD14" s="100"/>
      <c r="AE14" s="98"/>
      <c r="AF14" s="98"/>
      <c r="AG14" s="99"/>
      <c r="AH14" s="100"/>
      <c r="AI14" s="98"/>
      <c r="AJ14" s="98"/>
      <c r="AK14" s="99"/>
      <c r="AL14" s="101">
        <v>8</v>
      </c>
      <c r="AM14" s="343" t="s">
        <v>393</v>
      </c>
      <c r="AN14" s="356" t="s">
        <v>46</v>
      </c>
      <c r="AO14" s="336" t="s">
        <v>220</v>
      </c>
      <c r="AP14" s="350" t="s">
        <v>22</v>
      </c>
      <c r="AQ14" s="98"/>
      <c r="AR14" s="98"/>
      <c r="AS14" s="98"/>
      <c r="AT14" s="99"/>
      <c r="AU14" s="100"/>
      <c r="AV14" s="98"/>
      <c r="AW14" s="98"/>
      <c r="AX14" s="99"/>
      <c r="AY14" s="100"/>
      <c r="AZ14" s="98"/>
      <c r="BA14" s="98"/>
      <c r="BB14" s="99"/>
      <c r="BC14" s="100"/>
      <c r="BD14" s="98"/>
      <c r="BE14" s="98"/>
      <c r="BF14" s="99"/>
      <c r="BG14" s="100"/>
      <c r="BH14" s="98"/>
      <c r="BI14" s="98"/>
      <c r="BJ14" s="99"/>
      <c r="BK14" s="100"/>
      <c r="BL14" s="98"/>
      <c r="BM14" s="98"/>
      <c r="BN14" s="99"/>
      <c r="BO14" s="100"/>
      <c r="BP14" s="98"/>
      <c r="BQ14" s="98"/>
      <c r="BR14" s="99"/>
      <c r="BS14" s="100"/>
      <c r="BT14" s="98"/>
      <c r="BU14" s="98"/>
      <c r="BV14" s="99"/>
      <c r="BW14" s="101">
        <v>8</v>
      </c>
      <c r="BX14" s="343" t="s">
        <v>393</v>
      </c>
      <c r="BY14" s="356" t="s">
        <v>46</v>
      </c>
      <c r="BZ14" s="336" t="s">
        <v>220</v>
      </c>
      <c r="CA14" s="350" t="s">
        <v>22</v>
      </c>
      <c r="CB14" s="98"/>
      <c r="CC14" s="98"/>
      <c r="CD14" s="98"/>
      <c r="CE14" s="99"/>
      <c r="CF14" s="100"/>
      <c r="CG14" s="98"/>
      <c r="CH14" s="98"/>
      <c r="CI14" s="99"/>
      <c r="CJ14" s="100"/>
      <c r="CK14" s="98"/>
      <c r="CL14" s="98"/>
      <c r="CM14" s="99"/>
      <c r="CN14" s="100"/>
      <c r="CO14" s="98"/>
      <c r="CP14" s="98"/>
      <c r="CQ14" s="99"/>
      <c r="CR14" s="102" t="e">
        <f>IF(#REF!=0," ",[1]ลับ!CX13)</f>
        <v>#REF!</v>
      </c>
      <c r="CS14" s="103" t="e">
        <f t="shared" si="0"/>
        <v>#REF!</v>
      </c>
      <c r="CT14" s="126"/>
      <c r="CU14" s="105"/>
      <c r="CV14" s="90">
        <f t="shared" si="1"/>
        <v>0</v>
      </c>
      <c r="CW14" s="90">
        <f t="shared" si="2"/>
        <v>0</v>
      </c>
      <c r="CX14" s="106"/>
      <c r="CY14" s="107"/>
      <c r="CZ14" s="107"/>
      <c r="DA14" s="108"/>
      <c r="DB14" s="106"/>
      <c r="DC14" s="107"/>
      <c r="DD14" s="107"/>
      <c r="DE14" s="108"/>
    </row>
    <row r="15" spans="1:109" ht="16.95" customHeight="1">
      <c r="A15" s="96">
        <f>IF('[1]ชื่อ-มาตรฐาน7'!A14="","",'[1]ชื่อ-มาตรฐาน7'!A14)</f>
        <v>9</v>
      </c>
      <c r="B15" s="343" t="s">
        <v>394</v>
      </c>
      <c r="C15" s="356" t="s">
        <v>46</v>
      </c>
      <c r="D15" s="336" t="s">
        <v>221</v>
      </c>
      <c r="E15" s="350" t="s">
        <v>222</v>
      </c>
      <c r="F15" s="98"/>
      <c r="G15" s="98"/>
      <c r="H15" s="98"/>
      <c r="I15" s="99"/>
      <c r="J15" s="100"/>
      <c r="K15" s="98"/>
      <c r="L15" s="98"/>
      <c r="M15" s="99"/>
      <c r="N15" s="100"/>
      <c r="O15" s="98"/>
      <c r="P15" s="98"/>
      <c r="Q15" s="99"/>
      <c r="R15" s="100"/>
      <c r="S15" s="98"/>
      <c r="T15" s="98"/>
      <c r="U15" s="99"/>
      <c r="V15" s="100"/>
      <c r="W15" s="98"/>
      <c r="X15" s="98"/>
      <c r="Y15" s="99"/>
      <c r="Z15" s="100"/>
      <c r="AA15" s="98"/>
      <c r="AB15" s="98"/>
      <c r="AC15" s="99"/>
      <c r="AD15" s="100"/>
      <c r="AE15" s="98"/>
      <c r="AF15" s="98"/>
      <c r="AG15" s="99"/>
      <c r="AH15" s="100"/>
      <c r="AI15" s="98"/>
      <c r="AJ15" s="98"/>
      <c r="AK15" s="99"/>
      <c r="AL15" s="101">
        <v>9</v>
      </c>
      <c r="AM15" s="343" t="s">
        <v>394</v>
      </c>
      <c r="AN15" s="356" t="s">
        <v>46</v>
      </c>
      <c r="AO15" s="336" t="s">
        <v>221</v>
      </c>
      <c r="AP15" s="350" t="s">
        <v>222</v>
      </c>
      <c r="AQ15" s="98"/>
      <c r="AR15" s="98"/>
      <c r="AS15" s="98"/>
      <c r="AT15" s="99"/>
      <c r="AU15" s="100"/>
      <c r="AV15" s="98"/>
      <c r="AW15" s="98"/>
      <c r="AX15" s="99"/>
      <c r="AY15" s="100"/>
      <c r="AZ15" s="98"/>
      <c r="BA15" s="98"/>
      <c r="BB15" s="99"/>
      <c r="BC15" s="100"/>
      <c r="BD15" s="98"/>
      <c r="BE15" s="98"/>
      <c r="BF15" s="99"/>
      <c r="BG15" s="100"/>
      <c r="BH15" s="98"/>
      <c r="BI15" s="98"/>
      <c r="BJ15" s="99"/>
      <c r="BK15" s="100"/>
      <c r="BL15" s="98"/>
      <c r="BM15" s="98"/>
      <c r="BN15" s="99"/>
      <c r="BO15" s="100"/>
      <c r="BP15" s="98"/>
      <c r="BQ15" s="98"/>
      <c r="BR15" s="99"/>
      <c r="BS15" s="100"/>
      <c r="BT15" s="98"/>
      <c r="BU15" s="98"/>
      <c r="BV15" s="99"/>
      <c r="BW15" s="101">
        <v>9</v>
      </c>
      <c r="BX15" s="343" t="s">
        <v>394</v>
      </c>
      <c r="BY15" s="356" t="s">
        <v>46</v>
      </c>
      <c r="BZ15" s="336" t="s">
        <v>221</v>
      </c>
      <c r="CA15" s="350" t="s">
        <v>222</v>
      </c>
      <c r="CB15" s="98"/>
      <c r="CC15" s="98"/>
      <c r="CD15" s="98"/>
      <c r="CE15" s="99"/>
      <c r="CF15" s="100"/>
      <c r="CG15" s="98"/>
      <c r="CH15" s="98"/>
      <c r="CI15" s="99"/>
      <c r="CJ15" s="100"/>
      <c r="CK15" s="98"/>
      <c r="CL15" s="98"/>
      <c r="CM15" s="99"/>
      <c r="CN15" s="100"/>
      <c r="CO15" s="98"/>
      <c r="CP15" s="98"/>
      <c r="CQ15" s="99"/>
      <c r="CR15" s="102" t="e">
        <f>IF(#REF!=0," ",[1]ลับ!CX14)</f>
        <v>#REF!</v>
      </c>
      <c r="CS15" s="103" t="e">
        <f t="shared" si="0"/>
        <v>#REF!</v>
      </c>
      <c r="CT15" s="126"/>
      <c r="CU15" s="105"/>
      <c r="CV15" s="90">
        <f t="shared" si="1"/>
        <v>0</v>
      </c>
      <c r="CW15" s="90">
        <f t="shared" si="2"/>
        <v>0</v>
      </c>
      <c r="CX15" s="106"/>
      <c r="CY15" s="107"/>
      <c r="CZ15" s="107"/>
      <c r="DA15" s="108"/>
      <c r="DB15" s="106"/>
      <c r="DC15" s="107"/>
      <c r="DD15" s="107"/>
      <c r="DE15" s="108"/>
    </row>
    <row r="16" spans="1:109" ht="16.95" customHeight="1" thickBot="1">
      <c r="A16" s="127">
        <f>IF('[1]ชื่อ-มาตรฐาน7'!A15="","",'[1]ชื่อ-มาตรฐาน7'!A15)</f>
        <v>10</v>
      </c>
      <c r="B16" s="344" t="s">
        <v>395</v>
      </c>
      <c r="C16" s="352" t="s">
        <v>46</v>
      </c>
      <c r="D16" s="353" t="s">
        <v>223</v>
      </c>
      <c r="E16" s="354" t="s">
        <v>224</v>
      </c>
      <c r="F16" s="111"/>
      <c r="G16" s="111"/>
      <c r="H16" s="111"/>
      <c r="I16" s="112"/>
      <c r="J16" s="113"/>
      <c r="K16" s="111"/>
      <c r="L16" s="111"/>
      <c r="M16" s="112"/>
      <c r="N16" s="113"/>
      <c r="O16" s="111"/>
      <c r="P16" s="111"/>
      <c r="Q16" s="112"/>
      <c r="R16" s="113"/>
      <c r="S16" s="111"/>
      <c r="T16" s="111"/>
      <c r="U16" s="112"/>
      <c r="V16" s="113"/>
      <c r="W16" s="111"/>
      <c r="X16" s="111"/>
      <c r="Y16" s="112"/>
      <c r="Z16" s="113"/>
      <c r="AA16" s="111"/>
      <c r="AB16" s="111"/>
      <c r="AC16" s="112"/>
      <c r="AD16" s="113"/>
      <c r="AE16" s="111"/>
      <c r="AF16" s="111"/>
      <c r="AG16" s="112"/>
      <c r="AH16" s="113"/>
      <c r="AI16" s="111"/>
      <c r="AJ16" s="111"/>
      <c r="AK16" s="112"/>
      <c r="AL16" s="128">
        <v>10</v>
      </c>
      <c r="AM16" s="344" t="s">
        <v>395</v>
      </c>
      <c r="AN16" s="352" t="s">
        <v>46</v>
      </c>
      <c r="AO16" s="353" t="s">
        <v>223</v>
      </c>
      <c r="AP16" s="354" t="s">
        <v>224</v>
      </c>
      <c r="AQ16" s="111"/>
      <c r="AR16" s="111"/>
      <c r="AS16" s="111"/>
      <c r="AT16" s="112"/>
      <c r="AU16" s="113"/>
      <c r="AV16" s="111"/>
      <c r="AW16" s="111"/>
      <c r="AX16" s="112"/>
      <c r="AY16" s="113"/>
      <c r="AZ16" s="111"/>
      <c r="BA16" s="111"/>
      <c r="BB16" s="112"/>
      <c r="BC16" s="113"/>
      <c r="BD16" s="111"/>
      <c r="BE16" s="111"/>
      <c r="BF16" s="112"/>
      <c r="BG16" s="113"/>
      <c r="BH16" s="111"/>
      <c r="BI16" s="111"/>
      <c r="BJ16" s="112"/>
      <c r="BK16" s="113"/>
      <c r="BL16" s="111"/>
      <c r="BM16" s="111"/>
      <c r="BN16" s="112"/>
      <c r="BO16" s="113"/>
      <c r="BP16" s="111"/>
      <c r="BQ16" s="111"/>
      <c r="BR16" s="112"/>
      <c r="BS16" s="113"/>
      <c r="BT16" s="111"/>
      <c r="BU16" s="111"/>
      <c r="BV16" s="112"/>
      <c r="BW16" s="128">
        <v>10</v>
      </c>
      <c r="BX16" s="344" t="s">
        <v>395</v>
      </c>
      <c r="BY16" s="352" t="s">
        <v>46</v>
      </c>
      <c r="BZ16" s="353" t="s">
        <v>223</v>
      </c>
      <c r="CA16" s="354" t="s">
        <v>224</v>
      </c>
      <c r="CB16" s="111"/>
      <c r="CC16" s="111"/>
      <c r="CD16" s="111"/>
      <c r="CE16" s="112"/>
      <c r="CF16" s="113"/>
      <c r="CG16" s="111"/>
      <c r="CH16" s="111"/>
      <c r="CI16" s="112"/>
      <c r="CJ16" s="113"/>
      <c r="CK16" s="111"/>
      <c r="CL16" s="111"/>
      <c r="CM16" s="112"/>
      <c r="CN16" s="113"/>
      <c r="CO16" s="111"/>
      <c r="CP16" s="111"/>
      <c r="CQ16" s="112"/>
      <c r="CR16" s="115" t="e">
        <f>IF(#REF!=0," ",[1]ลับ!CX15)</f>
        <v>#REF!</v>
      </c>
      <c r="CS16" s="116" t="e">
        <f t="shared" si="0"/>
        <v>#REF!</v>
      </c>
      <c r="CT16" s="129"/>
      <c r="CU16" s="118"/>
      <c r="CV16" s="118">
        <f t="shared" si="1"/>
        <v>0</v>
      </c>
      <c r="CW16" s="118">
        <f t="shared" si="2"/>
        <v>0</v>
      </c>
      <c r="CX16" s="122"/>
      <c r="CY16" s="120"/>
      <c r="CZ16" s="120"/>
      <c r="DA16" s="121"/>
      <c r="DB16" s="122"/>
      <c r="DC16" s="120"/>
      <c r="DD16" s="120"/>
      <c r="DE16" s="121"/>
    </row>
    <row r="17" spans="1:109" ht="16.95" customHeight="1">
      <c r="A17" s="79">
        <f>IF('[1]ชื่อ-มาตรฐาน7'!A16="","",'[1]ชื่อ-มาตรฐาน7'!A16)</f>
        <v>11</v>
      </c>
      <c r="B17" s="342" t="s">
        <v>396</v>
      </c>
      <c r="C17" s="357" t="s">
        <v>46</v>
      </c>
      <c r="D17" s="347" t="s">
        <v>198</v>
      </c>
      <c r="E17" s="348" t="s">
        <v>225</v>
      </c>
      <c r="F17" s="84"/>
      <c r="G17" s="84"/>
      <c r="H17" s="84"/>
      <c r="I17" s="85"/>
      <c r="J17" s="83"/>
      <c r="K17" s="84"/>
      <c r="L17" s="84"/>
      <c r="M17" s="85"/>
      <c r="N17" s="83"/>
      <c r="O17" s="84"/>
      <c r="P17" s="84"/>
      <c r="Q17" s="85"/>
      <c r="R17" s="83"/>
      <c r="S17" s="84"/>
      <c r="T17" s="84"/>
      <c r="U17" s="85"/>
      <c r="V17" s="83"/>
      <c r="W17" s="84"/>
      <c r="X17" s="84"/>
      <c r="Y17" s="85"/>
      <c r="Z17" s="83"/>
      <c r="AA17" s="84"/>
      <c r="AB17" s="84"/>
      <c r="AC17" s="85"/>
      <c r="AD17" s="83"/>
      <c r="AE17" s="84"/>
      <c r="AF17" s="84"/>
      <c r="AG17" s="85"/>
      <c r="AH17" s="83"/>
      <c r="AI17" s="84"/>
      <c r="AJ17" s="84"/>
      <c r="AK17" s="85"/>
      <c r="AL17" s="130">
        <v>11</v>
      </c>
      <c r="AM17" s="342" t="s">
        <v>396</v>
      </c>
      <c r="AN17" s="357" t="s">
        <v>46</v>
      </c>
      <c r="AO17" s="347" t="s">
        <v>198</v>
      </c>
      <c r="AP17" s="348" t="s">
        <v>225</v>
      </c>
      <c r="AQ17" s="84"/>
      <c r="AR17" s="84"/>
      <c r="AS17" s="84"/>
      <c r="AT17" s="85"/>
      <c r="AU17" s="83"/>
      <c r="AV17" s="84"/>
      <c r="AW17" s="84"/>
      <c r="AX17" s="85"/>
      <c r="AY17" s="83"/>
      <c r="AZ17" s="84"/>
      <c r="BA17" s="84"/>
      <c r="BB17" s="85"/>
      <c r="BC17" s="83"/>
      <c r="BD17" s="84"/>
      <c r="BE17" s="84"/>
      <c r="BF17" s="85"/>
      <c r="BG17" s="83"/>
      <c r="BH17" s="84"/>
      <c r="BI17" s="84"/>
      <c r="BJ17" s="85"/>
      <c r="BK17" s="83"/>
      <c r="BL17" s="84"/>
      <c r="BM17" s="84"/>
      <c r="BN17" s="85"/>
      <c r="BO17" s="83"/>
      <c r="BP17" s="84"/>
      <c r="BQ17" s="84"/>
      <c r="BR17" s="85"/>
      <c r="BS17" s="83"/>
      <c r="BT17" s="84"/>
      <c r="BU17" s="84"/>
      <c r="BV17" s="85"/>
      <c r="BW17" s="130">
        <v>11</v>
      </c>
      <c r="BX17" s="342" t="s">
        <v>396</v>
      </c>
      <c r="BY17" s="357" t="s">
        <v>46</v>
      </c>
      <c r="BZ17" s="347" t="s">
        <v>198</v>
      </c>
      <c r="CA17" s="348" t="s">
        <v>225</v>
      </c>
      <c r="CB17" s="84"/>
      <c r="CC17" s="84"/>
      <c r="CD17" s="84"/>
      <c r="CE17" s="85"/>
      <c r="CF17" s="83"/>
      <c r="CG17" s="84"/>
      <c r="CH17" s="84"/>
      <c r="CI17" s="85"/>
      <c r="CJ17" s="83"/>
      <c r="CK17" s="84"/>
      <c r="CL17" s="84"/>
      <c r="CM17" s="85"/>
      <c r="CN17" s="83"/>
      <c r="CO17" s="84"/>
      <c r="CP17" s="84"/>
      <c r="CQ17" s="85"/>
      <c r="CR17" s="87" t="e">
        <f>IF(#REF!=0," ",[1]ลับ!CX16)</f>
        <v>#REF!</v>
      </c>
      <c r="CS17" s="88" t="e">
        <f t="shared" si="0"/>
        <v>#REF!</v>
      </c>
      <c r="CT17" s="131"/>
      <c r="CU17" s="90"/>
      <c r="CV17" s="90">
        <f t="shared" si="1"/>
        <v>0</v>
      </c>
      <c r="CW17" s="90">
        <f t="shared" si="2"/>
        <v>0</v>
      </c>
      <c r="CX17" s="125"/>
      <c r="CY17" s="95"/>
      <c r="CZ17" s="95"/>
      <c r="DA17" s="124"/>
      <c r="DB17" s="125"/>
      <c r="DC17" s="95"/>
      <c r="DD17" s="95"/>
      <c r="DE17" s="124"/>
    </row>
    <row r="18" spans="1:109" ht="16.95" customHeight="1">
      <c r="A18" s="96">
        <f>IF('[1]ชื่อ-มาตรฐาน7'!A17="","",'[1]ชื่อ-มาตรฐาน7'!A17)</f>
        <v>12</v>
      </c>
      <c r="B18" s="343" t="s">
        <v>397</v>
      </c>
      <c r="C18" s="356" t="s">
        <v>46</v>
      </c>
      <c r="D18" s="337" t="s">
        <v>226</v>
      </c>
      <c r="E18" s="350" t="s">
        <v>258</v>
      </c>
      <c r="F18" s="98"/>
      <c r="G18" s="98"/>
      <c r="H18" s="98"/>
      <c r="I18" s="99"/>
      <c r="J18" s="100"/>
      <c r="K18" s="98"/>
      <c r="L18" s="98"/>
      <c r="M18" s="99"/>
      <c r="N18" s="100"/>
      <c r="O18" s="98"/>
      <c r="P18" s="98"/>
      <c r="Q18" s="99"/>
      <c r="R18" s="100"/>
      <c r="S18" s="98"/>
      <c r="T18" s="98"/>
      <c r="U18" s="99"/>
      <c r="V18" s="100"/>
      <c r="W18" s="98"/>
      <c r="X18" s="98"/>
      <c r="Y18" s="99"/>
      <c r="Z18" s="100"/>
      <c r="AA18" s="98"/>
      <c r="AB18" s="98"/>
      <c r="AC18" s="99"/>
      <c r="AD18" s="100"/>
      <c r="AE18" s="98"/>
      <c r="AF18" s="98"/>
      <c r="AG18" s="99"/>
      <c r="AH18" s="100"/>
      <c r="AI18" s="98"/>
      <c r="AJ18" s="98"/>
      <c r="AK18" s="99"/>
      <c r="AL18" s="101">
        <v>12</v>
      </c>
      <c r="AM18" s="343" t="s">
        <v>397</v>
      </c>
      <c r="AN18" s="356" t="s">
        <v>46</v>
      </c>
      <c r="AO18" s="337" t="s">
        <v>226</v>
      </c>
      <c r="AP18" s="350" t="s">
        <v>258</v>
      </c>
      <c r="AQ18" s="98"/>
      <c r="AR18" s="98"/>
      <c r="AS18" s="98"/>
      <c r="AT18" s="99"/>
      <c r="AU18" s="100"/>
      <c r="AV18" s="98"/>
      <c r="AW18" s="98"/>
      <c r="AX18" s="99"/>
      <c r="AY18" s="100"/>
      <c r="AZ18" s="98"/>
      <c r="BA18" s="98"/>
      <c r="BB18" s="99"/>
      <c r="BC18" s="100"/>
      <c r="BD18" s="98"/>
      <c r="BE18" s="98"/>
      <c r="BF18" s="99"/>
      <c r="BG18" s="100"/>
      <c r="BH18" s="98"/>
      <c r="BI18" s="98"/>
      <c r="BJ18" s="99"/>
      <c r="BK18" s="100"/>
      <c r="BL18" s="98"/>
      <c r="BM18" s="98"/>
      <c r="BN18" s="99"/>
      <c r="BO18" s="100"/>
      <c r="BP18" s="98"/>
      <c r="BQ18" s="98"/>
      <c r="BR18" s="99"/>
      <c r="BS18" s="100"/>
      <c r="BT18" s="98"/>
      <c r="BU18" s="98"/>
      <c r="BV18" s="99"/>
      <c r="BW18" s="101">
        <v>12</v>
      </c>
      <c r="BX18" s="343" t="s">
        <v>397</v>
      </c>
      <c r="BY18" s="356" t="s">
        <v>46</v>
      </c>
      <c r="BZ18" s="337" t="s">
        <v>226</v>
      </c>
      <c r="CA18" s="350" t="s">
        <v>258</v>
      </c>
      <c r="CB18" s="98"/>
      <c r="CC18" s="98"/>
      <c r="CD18" s="98"/>
      <c r="CE18" s="99"/>
      <c r="CF18" s="100"/>
      <c r="CG18" s="98"/>
      <c r="CH18" s="98"/>
      <c r="CI18" s="99"/>
      <c r="CJ18" s="100"/>
      <c r="CK18" s="98"/>
      <c r="CL18" s="98"/>
      <c r="CM18" s="99"/>
      <c r="CN18" s="100"/>
      <c r="CO18" s="98"/>
      <c r="CP18" s="98"/>
      <c r="CQ18" s="99"/>
      <c r="CR18" s="102" t="e">
        <f>IF(#REF!=0," ",[1]ลับ!CX17)</f>
        <v>#REF!</v>
      </c>
      <c r="CS18" s="103" t="e">
        <f t="shared" si="0"/>
        <v>#REF!</v>
      </c>
      <c r="CT18" s="126"/>
      <c r="CU18" s="105"/>
      <c r="CV18" s="90">
        <f t="shared" si="1"/>
        <v>0</v>
      </c>
      <c r="CW18" s="90">
        <f t="shared" si="2"/>
        <v>0</v>
      </c>
      <c r="CX18" s="106"/>
      <c r="CY18" s="107"/>
      <c r="CZ18" s="107"/>
      <c r="DA18" s="108"/>
      <c r="DB18" s="106"/>
      <c r="DC18" s="107"/>
      <c r="DD18" s="107"/>
      <c r="DE18" s="108"/>
    </row>
    <row r="19" spans="1:109" ht="16.95" customHeight="1">
      <c r="A19" s="96">
        <f>IF('[1]ชื่อ-มาตรฐาน7'!A18="","",'[1]ชื่อ-มาตรฐาน7'!A18)</f>
        <v>13</v>
      </c>
      <c r="B19" s="343" t="s">
        <v>398</v>
      </c>
      <c r="C19" s="356" t="s">
        <v>46</v>
      </c>
      <c r="D19" s="337" t="s">
        <v>227</v>
      </c>
      <c r="E19" s="350" t="s">
        <v>228</v>
      </c>
      <c r="F19" s="98"/>
      <c r="G19" s="98"/>
      <c r="H19" s="98"/>
      <c r="I19" s="99"/>
      <c r="J19" s="100"/>
      <c r="K19" s="98"/>
      <c r="L19" s="98"/>
      <c r="M19" s="99"/>
      <c r="N19" s="100"/>
      <c r="O19" s="98"/>
      <c r="P19" s="98"/>
      <c r="Q19" s="99"/>
      <c r="R19" s="100"/>
      <c r="S19" s="98"/>
      <c r="T19" s="98"/>
      <c r="U19" s="99"/>
      <c r="V19" s="100"/>
      <c r="W19" s="98"/>
      <c r="X19" s="98"/>
      <c r="Y19" s="99"/>
      <c r="Z19" s="100"/>
      <c r="AA19" s="98"/>
      <c r="AB19" s="98"/>
      <c r="AC19" s="99"/>
      <c r="AD19" s="100"/>
      <c r="AE19" s="98"/>
      <c r="AF19" s="98"/>
      <c r="AG19" s="99"/>
      <c r="AH19" s="100"/>
      <c r="AI19" s="98"/>
      <c r="AJ19" s="98"/>
      <c r="AK19" s="99"/>
      <c r="AL19" s="101">
        <v>13</v>
      </c>
      <c r="AM19" s="343" t="s">
        <v>398</v>
      </c>
      <c r="AN19" s="356" t="s">
        <v>46</v>
      </c>
      <c r="AO19" s="337" t="s">
        <v>227</v>
      </c>
      <c r="AP19" s="350" t="s">
        <v>228</v>
      </c>
      <c r="AQ19" s="98"/>
      <c r="AR19" s="98"/>
      <c r="AS19" s="98"/>
      <c r="AT19" s="99"/>
      <c r="AU19" s="100"/>
      <c r="AV19" s="98"/>
      <c r="AW19" s="98"/>
      <c r="AX19" s="99"/>
      <c r="AY19" s="100"/>
      <c r="AZ19" s="98"/>
      <c r="BA19" s="98"/>
      <c r="BB19" s="99"/>
      <c r="BC19" s="100"/>
      <c r="BD19" s="98"/>
      <c r="BE19" s="98"/>
      <c r="BF19" s="99"/>
      <c r="BG19" s="100"/>
      <c r="BH19" s="98"/>
      <c r="BI19" s="98"/>
      <c r="BJ19" s="99"/>
      <c r="BK19" s="100"/>
      <c r="BL19" s="98"/>
      <c r="BM19" s="98"/>
      <c r="BN19" s="99"/>
      <c r="BO19" s="100"/>
      <c r="BP19" s="98"/>
      <c r="BQ19" s="98"/>
      <c r="BR19" s="99"/>
      <c r="BS19" s="100"/>
      <c r="BT19" s="98"/>
      <c r="BU19" s="98"/>
      <c r="BV19" s="99"/>
      <c r="BW19" s="101">
        <v>13</v>
      </c>
      <c r="BX19" s="343" t="s">
        <v>398</v>
      </c>
      <c r="BY19" s="356" t="s">
        <v>46</v>
      </c>
      <c r="BZ19" s="337" t="s">
        <v>227</v>
      </c>
      <c r="CA19" s="350" t="s">
        <v>228</v>
      </c>
      <c r="CB19" s="98"/>
      <c r="CC19" s="98"/>
      <c r="CD19" s="98"/>
      <c r="CE19" s="99"/>
      <c r="CF19" s="100"/>
      <c r="CG19" s="98"/>
      <c r="CH19" s="98"/>
      <c r="CI19" s="99"/>
      <c r="CJ19" s="100"/>
      <c r="CK19" s="98"/>
      <c r="CL19" s="98"/>
      <c r="CM19" s="99"/>
      <c r="CN19" s="100"/>
      <c r="CO19" s="98"/>
      <c r="CP19" s="98"/>
      <c r="CQ19" s="99"/>
      <c r="CR19" s="102" t="e">
        <f>IF(#REF!=0," ",[1]ลับ!CX18)</f>
        <v>#REF!</v>
      </c>
      <c r="CS19" s="103" t="e">
        <f t="shared" si="0"/>
        <v>#REF!</v>
      </c>
      <c r="CT19" s="126"/>
      <c r="CU19" s="105"/>
      <c r="CV19" s="90">
        <f t="shared" si="1"/>
        <v>0</v>
      </c>
      <c r="CW19" s="90">
        <f t="shared" si="2"/>
        <v>0</v>
      </c>
      <c r="CX19" s="106"/>
      <c r="CY19" s="107"/>
      <c r="CZ19" s="107"/>
      <c r="DA19" s="108"/>
      <c r="DB19" s="106"/>
      <c r="DC19" s="107"/>
      <c r="DD19" s="107"/>
      <c r="DE19" s="108"/>
    </row>
    <row r="20" spans="1:109" ht="16.95" customHeight="1">
      <c r="A20" s="96">
        <f>IF('[1]ชื่อ-มาตรฐาน7'!A19="","",'[1]ชื่อ-มาตรฐาน7'!A19)</f>
        <v>14</v>
      </c>
      <c r="B20" s="343" t="s">
        <v>399</v>
      </c>
      <c r="C20" s="358" t="s">
        <v>46</v>
      </c>
      <c r="D20" s="336" t="s">
        <v>229</v>
      </c>
      <c r="E20" s="350" t="s">
        <v>230</v>
      </c>
      <c r="F20" s="98"/>
      <c r="G20" s="98"/>
      <c r="H20" s="98"/>
      <c r="I20" s="99"/>
      <c r="J20" s="100"/>
      <c r="K20" s="98"/>
      <c r="L20" s="98"/>
      <c r="M20" s="99"/>
      <c r="N20" s="100"/>
      <c r="O20" s="98"/>
      <c r="P20" s="98"/>
      <c r="Q20" s="99"/>
      <c r="R20" s="100"/>
      <c r="S20" s="98"/>
      <c r="T20" s="98"/>
      <c r="U20" s="99"/>
      <c r="V20" s="100"/>
      <c r="W20" s="98"/>
      <c r="X20" s="98"/>
      <c r="Y20" s="99"/>
      <c r="Z20" s="100"/>
      <c r="AA20" s="98"/>
      <c r="AB20" s="98"/>
      <c r="AC20" s="99"/>
      <c r="AD20" s="100"/>
      <c r="AE20" s="98"/>
      <c r="AF20" s="98"/>
      <c r="AG20" s="99"/>
      <c r="AH20" s="100"/>
      <c r="AI20" s="98"/>
      <c r="AJ20" s="98"/>
      <c r="AK20" s="99"/>
      <c r="AL20" s="101">
        <v>14</v>
      </c>
      <c r="AM20" s="343" t="s">
        <v>399</v>
      </c>
      <c r="AN20" s="358" t="s">
        <v>46</v>
      </c>
      <c r="AO20" s="336" t="s">
        <v>229</v>
      </c>
      <c r="AP20" s="350" t="s">
        <v>230</v>
      </c>
      <c r="AQ20" s="98"/>
      <c r="AR20" s="98"/>
      <c r="AS20" s="98"/>
      <c r="AT20" s="99"/>
      <c r="AU20" s="100"/>
      <c r="AV20" s="98"/>
      <c r="AW20" s="98"/>
      <c r="AX20" s="99"/>
      <c r="AY20" s="100"/>
      <c r="AZ20" s="98"/>
      <c r="BA20" s="98"/>
      <c r="BB20" s="99"/>
      <c r="BC20" s="100"/>
      <c r="BD20" s="98"/>
      <c r="BE20" s="98"/>
      <c r="BF20" s="99"/>
      <c r="BG20" s="100"/>
      <c r="BH20" s="98"/>
      <c r="BI20" s="98"/>
      <c r="BJ20" s="99"/>
      <c r="BK20" s="100"/>
      <c r="BL20" s="98"/>
      <c r="BM20" s="98"/>
      <c r="BN20" s="99"/>
      <c r="BO20" s="100"/>
      <c r="BP20" s="98"/>
      <c r="BQ20" s="98"/>
      <c r="BR20" s="99"/>
      <c r="BS20" s="100"/>
      <c r="BT20" s="98"/>
      <c r="BU20" s="98"/>
      <c r="BV20" s="99"/>
      <c r="BW20" s="101">
        <v>14</v>
      </c>
      <c r="BX20" s="343" t="s">
        <v>399</v>
      </c>
      <c r="BY20" s="358" t="s">
        <v>46</v>
      </c>
      <c r="BZ20" s="336" t="s">
        <v>229</v>
      </c>
      <c r="CA20" s="350" t="s">
        <v>230</v>
      </c>
      <c r="CB20" s="98"/>
      <c r="CC20" s="98"/>
      <c r="CD20" s="98"/>
      <c r="CE20" s="99"/>
      <c r="CF20" s="100"/>
      <c r="CG20" s="98"/>
      <c r="CH20" s="98"/>
      <c r="CI20" s="99"/>
      <c r="CJ20" s="100"/>
      <c r="CK20" s="98"/>
      <c r="CL20" s="98"/>
      <c r="CM20" s="99"/>
      <c r="CN20" s="100"/>
      <c r="CO20" s="98"/>
      <c r="CP20" s="98"/>
      <c r="CQ20" s="99"/>
      <c r="CR20" s="102" t="e">
        <f>IF(#REF!=0," ",[1]ลับ!CX19)</f>
        <v>#REF!</v>
      </c>
      <c r="CS20" s="103" t="e">
        <f t="shared" si="0"/>
        <v>#REF!</v>
      </c>
      <c r="CT20" s="126"/>
      <c r="CU20" s="105"/>
      <c r="CV20" s="90">
        <f t="shared" si="1"/>
        <v>0</v>
      </c>
      <c r="CW20" s="90">
        <f t="shared" si="2"/>
        <v>0</v>
      </c>
      <c r="CX20" s="106"/>
      <c r="CY20" s="107"/>
      <c r="CZ20" s="107"/>
      <c r="DA20" s="108"/>
      <c r="DB20" s="106"/>
      <c r="DC20" s="107"/>
      <c r="DD20" s="107"/>
      <c r="DE20" s="108"/>
    </row>
    <row r="21" spans="1:109" ht="16.95" customHeight="1" thickBot="1">
      <c r="A21" s="110">
        <f>IF('[1]ชื่อ-มาตรฐาน7'!A20="","",'[1]ชื่อ-มาตรฐาน7'!A20)</f>
        <v>15</v>
      </c>
      <c r="B21" s="344" t="s">
        <v>400</v>
      </c>
      <c r="C21" s="359" t="s">
        <v>46</v>
      </c>
      <c r="D21" s="353" t="s">
        <v>231</v>
      </c>
      <c r="E21" s="354" t="s">
        <v>232</v>
      </c>
      <c r="F21" s="111"/>
      <c r="G21" s="111"/>
      <c r="H21" s="111"/>
      <c r="I21" s="112"/>
      <c r="J21" s="113"/>
      <c r="K21" s="111"/>
      <c r="L21" s="111"/>
      <c r="M21" s="112"/>
      <c r="N21" s="113"/>
      <c r="O21" s="111"/>
      <c r="P21" s="111"/>
      <c r="Q21" s="112"/>
      <c r="R21" s="113"/>
      <c r="S21" s="111"/>
      <c r="T21" s="111"/>
      <c r="U21" s="112"/>
      <c r="V21" s="113"/>
      <c r="W21" s="111"/>
      <c r="X21" s="111"/>
      <c r="Y21" s="112"/>
      <c r="Z21" s="113"/>
      <c r="AA21" s="111"/>
      <c r="AB21" s="111"/>
      <c r="AC21" s="112"/>
      <c r="AD21" s="113"/>
      <c r="AE21" s="111"/>
      <c r="AF21" s="111"/>
      <c r="AG21" s="112"/>
      <c r="AH21" s="113"/>
      <c r="AI21" s="111"/>
      <c r="AJ21" s="111"/>
      <c r="AK21" s="112"/>
      <c r="AL21" s="128">
        <v>15</v>
      </c>
      <c r="AM21" s="344" t="s">
        <v>400</v>
      </c>
      <c r="AN21" s="359" t="s">
        <v>46</v>
      </c>
      <c r="AO21" s="353" t="s">
        <v>231</v>
      </c>
      <c r="AP21" s="354" t="s">
        <v>232</v>
      </c>
      <c r="AQ21" s="111"/>
      <c r="AR21" s="111"/>
      <c r="AS21" s="111"/>
      <c r="AT21" s="112"/>
      <c r="AU21" s="113"/>
      <c r="AV21" s="111"/>
      <c r="AW21" s="111"/>
      <c r="AX21" s="112"/>
      <c r="AY21" s="113"/>
      <c r="AZ21" s="111"/>
      <c r="BA21" s="111"/>
      <c r="BB21" s="112"/>
      <c r="BC21" s="113"/>
      <c r="BD21" s="111"/>
      <c r="BE21" s="111"/>
      <c r="BF21" s="112"/>
      <c r="BG21" s="113"/>
      <c r="BH21" s="111"/>
      <c r="BI21" s="111"/>
      <c r="BJ21" s="112"/>
      <c r="BK21" s="113"/>
      <c r="BL21" s="111"/>
      <c r="BM21" s="111"/>
      <c r="BN21" s="112"/>
      <c r="BO21" s="113"/>
      <c r="BP21" s="111"/>
      <c r="BQ21" s="111"/>
      <c r="BR21" s="112"/>
      <c r="BS21" s="113"/>
      <c r="BT21" s="111"/>
      <c r="BU21" s="111"/>
      <c r="BV21" s="112"/>
      <c r="BW21" s="128">
        <v>15</v>
      </c>
      <c r="BX21" s="344" t="s">
        <v>400</v>
      </c>
      <c r="BY21" s="359" t="s">
        <v>46</v>
      </c>
      <c r="BZ21" s="353" t="s">
        <v>231</v>
      </c>
      <c r="CA21" s="354" t="s">
        <v>232</v>
      </c>
      <c r="CB21" s="111"/>
      <c r="CC21" s="111"/>
      <c r="CD21" s="111"/>
      <c r="CE21" s="112"/>
      <c r="CF21" s="113"/>
      <c r="CG21" s="111"/>
      <c r="CH21" s="111"/>
      <c r="CI21" s="112"/>
      <c r="CJ21" s="113"/>
      <c r="CK21" s="111"/>
      <c r="CL21" s="111"/>
      <c r="CM21" s="112"/>
      <c r="CN21" s="113"/>
      <c r="CO21" s="111"/>
      <c r="CP21" s="111"/>
      <c r="CQ21" s="112"/>
      <c r="CR21" s="115" t="e">
        <f>IF(#REF!=0," ",[1]ลับ!CX20)</f>
        <v>#REF!</v>
      </c>
      <c r="CS21" s="116" t="e">
        <f t="shared" si="0"/>
        <v>#REF!</v>
      </c>
      <c r="CT21" s="133"/>
      <c r="CU21" s="118"/>
      <c r="CV21" s="118">
        <f t="shared" si="1"/>
        <v>0</v>
      </c>
      <c r="CW21" s="118">
        <f t="shared" si="2"/>
        <v>0</v>
      </c>
      <c r="CX21" s="122"/>
      <c r="CY21" s="120"/>
      <c r="CZ21" s="120"/>
      <c r="DA21" s="121"/>
      <c r="DB21" s="122"/>
      <c r="DC21" s="120"/>
      <c r="DD21" s="120"/>
      <c r="DE21" s="121"/>
    </row>
    <row r="22" spans="1:109" ht="16.95" customHeight="1">
      <c r="A22" s="86">
        <f>IF('[1]ชื่อ-มาตรฐาน7'!A21="","",'[1]ชื่อ-มาตรฐาน7'!A21)</f>
        <v>16</v>
      </c>
      <c r="B22" s="342" t="s">
        <v>401</v>
      </c>
      <c r="C22" s="361" t="s">
        <v>46</v>
      </c>
      <c r="D22" s="347" t="s">
        <v>233</v>
      </c>
      <c r="E22" s="348" t="s">
        <v>234</v>
      </c>
      <c r="F22" s="84"/>
      <c r="G22" s="84"/>
      <c r="H22" s="84"/>
      <c r="I22" s="85"/>
      <c r="J22" s="83"/>
      <c r="K22" s="84"/>
      <c r="L22" s="84"/>
      <c r="M22" s="85"/>
      <c r="N22" s="83"/>
      <c r="O22" s="84"/>
      <c r="P22" s="84"/>
      <c r="Q22" s="85"/>
      <c r="R22" s="83"/>
      <c r="S22" s="84"/>
      <c r="T22" s="84"/>
      <c r="U22" s="85"/>
      <c r="V22" s="83"/>
      <c r="W22" s="84"/>
      <c r="X22" s="84"/>
      <c r="Y22" s="85"/>
      <c r="Z22" s="83"/>
      <c r="AA22" s="84"/>
      <c r="AB22" s="84"/>
      <c r="AC22" s="85"/>
      <c r="AD22" s="83"/>
      <c r="AE22" s="84"/>
      <c r="AF22" s="84"/>
      <c r="AG22" s="85"/>
      <c r="AH22" s="83"/>
      <c r="AI22" s="84"/>
      <c r="AJ22" s="84"/>
      <c r="AK22" s="85"/>
      <c r="AL22" s="130">
        <v>16</v>
      </c>
      <c r="AM22" s="342" t="s">
        <v>401</v>
      </c>
      <c r="AN22" s="361" t="s">
        <v>46</v>
      </c>
      <c r="AO22" s="347" t="s">
        <v>233</v>
      </c>
      <c r="AP22" s="348" t="s">
        <v>234</v>
      </c>
      <c r="AQ22" s="84"/>
      <c r="AR22" s="84"/>
      <c r="AS22" s="84"/>
      <c r="AT22" s="85"/>
      <c r="AU22" s="83"/>
      <c r="AV22" s="84"/>
      <c r="AW22" s="84"/>
      <c r="AX22" s="85"/>
      <c r="AY22" s="83"/>
      <c r="AZ22" s="84"/>
      <c r="BA22" s="84"/>
      <c r="BB22" s="85"/>
      <c r="BC22" s="83"/>
      <c r="BD22" s="84"/>
      <c r="BE22" s="84"/>
      <c r="BF22" s="85"/>
      <c r="BG22" s="83"/>
      <c r="BH22" s="84"/>
      <c r="BI22" s="84"/>
      <c r="BJ22" s="85"/>
      <c r="BK22" s="83"/>
      <c r="BL22" s="84"/>
      <c r="BM22" s="84"/>
      <c r="BN22" s="85"/>
      <c r="BO22" s="83"/>
      <c r="BP22" s="84"/>
      <c r="BQ22" s="84"/>
      <c r="BR22" s="85"/>
      <c r="BS22" s="83"/>
      <c r="BT22" s="84"/>
      <c r="BU22" s="84"/>
      <c r="BV22" s="85"/>
      <c r="BW22" s="130">
        <v>16</v>
      </c>
      <c r="BX22" s="342" t="s">
        <v>401</v>
      </c>
      <c r="BY22" s="361" t="s">
        <v>46</v>
      </c>
      <c r="BZ22" s="347" t="s">
        <v>233</v>
      </c>
      <c r="CA22" s="348" t="s">
        <v>234</v>
      </c>
      <c r="CB22" s="84"/>
      <c r="CC22" s="84"/>
      <c r="CD22" s="84"/>
      <c r="CE22" s="85"/>
      <c r="CF22" s="83"/>
      <c r="CG22" s="84"/>
      <c r="CH22" s="84"/>
      <c r="CI22" s="85"/>
      <c r="CJ22" s="83"/>
      <c r="CK22" s="84"/>
      <c r="CL22" s="84"/>
      <c r="CM22" s="85"/>
      <c r="CN22" s="83"/>
      <c r="CO22" s="84"/>
      <c r="CP22" s="84"/>
      <c r="CQ22" s="85"/>
      <c r="CR22" s="87" t="e">
        <f>IF(#REF!=0," ",[1]ลับ!CX21)</f>
        <v>#REF!</v>
      </c>
      <c r="CS22" s="88" t="e">
        <f t="shared" si="0"/>
        <v>#REF!</v>
      </c>
      <c r="CT22" s="123"/>
      <c r="CU22" s="90"/>
      <c r="CV22" s="90">
        <f t="shared" si="1"/>
        <v>0</v>
      </c>
      <c r="CW22" s="90">
        <f t="shared" si="2"/>
        <v>0</v>
      </c>
      <c r="CX22" s="125"/>
      <c r="CY22" s="95"/>
      <c r="CZ22" s="95"/>
      <c r="DA22" s="124"/>
      <c r="DB22" s="125"/>
      <c r="DC22" s="95"/>
      <c r="DD22" s="95"/>
      <c r="DE22" s="124"/>
    </row>
    <row r="23" spans="1:109" ht="16.95" customHeight="1">
      <c r="A23" s="101">
        <f>IF('[1]ชื่อ-มาตรฐาน7'!A22="","",'[1]ชื่อ-มาตรฐาน7'!A22)</f>
        <v>17</v>
      </c>
      <c r="B23" s="343" t="s">
        <v>404</v>
      </c>
      <c r="C23" s="362" t="s">
        <v>63</v>
      </c>
      <c r="D23" s="336" t="s">
        <v>242</v>
      </c>
      <c r="E23" s="350" t="s">
        <v>125</v>
      </c>
      <c r="F23" s="98"/>
      <c r="G23" s="98"/>
      <c r="H23" s="98"/>
      <c r="I23" s="99"/>
      <c r="J23" s="100"/>
      <c r="K23" s="98"/>
      <c r="L23" s="98"/>
      <c r="M23" s="99"/>
      <c r="N23" s="100"/>
      <c r="O23" s="98"/>
      <c r="P23" s="98"/>
      <c r="Q23" s="99"/>
      <c r="R23" s="100"/>
      <c r="S23" s="98"/>
      <c r="T23" s="98"/>
      <c r="U23" s="99"/>
      <c r="V23" s="100"/>
      <c r="W23" s="98"/>
      <c r="X23" s="98"/>
      <c r="Y23" s="99"/>
      <c r="Z23" s="100"/>
      <c r="AA23" s="98"/>
      <c r="AB23" s="98"/>
      <c r="AC23" s="99"/>
      <c r="AD23" s="100"/>
      <c r="AE23" s="98"/>
      <c r="AF23" s="98"/>
      <c r="AG23" s="99"/>
      <c r="AH23" s="100"/>
      <c r="AI23" s="98"/>
      <c r="AJ23" s="98"/>
      <c r="AK23" s="99"/>
      <c r="AL23" s="101">
        <v>17</v>
      </c>
      <c r="AM23" s="343" t="s">
        <v>404</v>
      </c>
      <c r="AN23" s="362" t="s">
        <v>63</v>
      </c>
      <c r="AO23" s="336" t="s">
        <v>242</v>
      </c>
      <c r="AP23" s="350" t="s">
        <v>125</v>
      </c>
      <c r="AQ23" s="98"/>
      <c r="AR23" s="98"/>
      <c r="AS23" s="98"/>
      <c r="AT23" s="99"/>
      <c r="AU23" s="100"/>
      <c r="AV23" s="98"/>
      <c r="AW23" s="98"/>
      <c r="AX23" s="99"/>
      <c r="AY23" s="100"/>
      <c r="AZ23" s="98"/>
      <c r="BA23" s="98"/>
      <c r="BB23" s="99"/>
      <c r="BC23" s="100"/>
      <c r="BD23" s="98"/>
      <c r="BE23" s="98"/>
      <c r="BF23" s="99"/>
      <c r="BG23" s="100"/>
      <c r="BH23" s="98"/>
      <c r="BI23" s="98"/>
      <c r="BJ23" s="99"/>
      <c r="BK23" s="100"/>
      <c r="BL23" s="98"/>
      <c r="BM23" s="98"/>
      <c r="BN23" s="99"/>
      <c r="BO23" s="100"/>
      <c r="BP23" s="98"/>
      <c r="BQ23" s="98"/>
      <c r="BR23" s="99"/>
      <c r="BS23" s="100"/>
      <c r="BT23" s="98"/>
      <c r="BU23" s="98"/>
      <c r="BV23" s="99"/>
      <c r="BW23" s="101">
        <v>17</v>
      </c>
      <c r="BX23" s="343" t="s">
        <v>404</v>
      </c>
      <c r="BY23" s="362" t="s">
        <v>63</v>
      </c>
      <c r="BZ23" s="336" t="s">
        <v>242</v>
      </c>
      <c r="CA23" s="350" t="s">
        <v>125</v>
      </c>
      <c r="CB23" s="98"/>
      <c r="CC23" s="98"/>
      <c r="CD23" s="98"/>
      <c r="CE23" s="99"/>
      <c r="CF23" s="100"/>
      <c r="CG23" s="98"/>
      <c r="CH23" s="98"/>
      <c r="CI23" s="99"/>
      <c r="CJ23" s="100"/>
      <c r="CK23" s="98"/>
      <c r="CL23" s="98"/>
      <c r="CM23" s="99"/>
      <c r="CN23" s="100"/>
      <c r="CO23" s="98"/>
      <c r="CP23" s="98"/>
      <c r="CQ23" s="99"/>
      <c r="CR23" s="102" t="e">
        <f>IF(#REF!=0," ",[1]ลับ!CX22)</f>
        <v>#REF!</v>
      </c>
      <c r="CS23" s="103" t="e">
        <f t="shared" si="0"/>
        <v>#REF!</v>
      </c>
      <c r="CT23" s="126"/>
      <c r="CU23" s="105"/>
      <c r="CV23" s="90">
        <f t="shared" si="1"/>
        <v>0</v>
      </c>
      <c r="CW23" s="90">
        <f t="shared" si="2"/>
        <v>0</v>
      </c>
      <c r="CX23" s="106"/>
      <c r="CY23" s="107"/>
      <c r="CZ23" s="107"/>
      <c r="DA23" s="108"/>
      <c r="DB23" s="106"/>
      <c r="DC23" s="107"/>
      <c r="DD23" s="107"/>
      <c r="DE23" s="108"/>
    </row>
    <row r="24" spans="1:109" ht="16.95" customHeight="1">
      <c r="A24" s="101">
        <f>IF('[1]ชื่อ-มาตรฐาน7'!A23="","",'[1]ชื่อ-มาตรฐาน7'!A23)</f>
        <v>18</v>
      </c>
      <c r="B24" s="343" t="s">
        <v>406</v>
      </c>
      <c r="C24" s="362" t="s">
        <v>63</v>
      </c>
      <c r="D24" s="336" t="s">
        <v>244</v>
      </c>
      <c r="E24" s="350" t="s">
        <v>245</v>
      </c>
      <c r="F24" s="98"/>
      <c r="G24" s="98"/>
      <c r="H24" s="98"/>
      <c r="I24" s="99"/>
      <c r="J24" s="100"/>
      <c r="K24" s="98"/>
      <c r="L24" s="98"/>
      <c r="M24" s="99"/>
      <c r="N24" s="100"/>
      <c r="O24" s="98"/>
      <c r="P24" s="98"/>
      <c r="Q24" s="99"/>
      <c r="R24" s="100"/>
      <c r="S24" s="98"/>
      <c r="T24" s="98"/>
      <c r="U24" s="99"/>
      <c r="V24" s="100"/>
      <c r="W24" s="98"/>
      <c r="X24" s="98"/>
      <c r="Y24" s="99"/>
      <c r="Z24" s="100"/>
      <c r="AA24" s="98"/>
      <c r="AB24" s="98"/>
      <c r="AC24" s="99"/>
      <c r="AD24" s="100"/>
      <c r="AE24" s="98"/>
      <c r="AF24" s="98"/>
      <c r="AG24" s="99"/>
      <c r="AH24" s="100"/>
      <c r="AI24" s="98"/>
      <c r="AJ24" s="98"/>
      <c r="AK24" s="99"/>
      <c r="AL24" s="101">
        <v>18</v>
      </c>
      <c r="AM24" s="343" t="s">
        <v>406</v>
      </c>
      <c r="AN24" s="362" t="s">
        <v>63</v>
      </c>
      <c r="AO24" s="336" t="s">
        <v>244</v>
      </c>
      <c r="AP24" s="350" t="s">
        <v>245</v>
      </c>
      <c r="AQ24" s="98"/>
      <c r="AR24" s="98"/>
      <c r="AS24" s="98"/>
      <c r="AT24" s="99"/>
      <c r="AU24" s="100"/>
      <c r="AV24" s="98"/>
      <c r="AW24" s="98"/>
      <c r="AX24" s="99"/>
      <c r="AY24" s="100"/>
      <c r="AZ24" s="98"/>
      <c r="BA24" s="98"/>
      <c r="BB24" s="99"/>
      <c r="BC24" s="100"/>
      <c r="BD24" s="98"/>
      <c r="BE24" s="98"/>
      <c r="BF24" s="99"/>
      <c r="BG24" s="100"/>
      <c r="BH24" s="98"/>
      <c r="BI24" s="98"/>
      <c r="BJ24" s="99"/>
      <c r="BK24" s="100"/>
      <c r="BL24" s="98"/>
      <c r="BM24" s="98"/>
      <c r="BN24" s="99"/>
      <c r="BO24" s="100"/>
      <c r="BP24" s="98"/>
      <c r="BQ24" s="98"/>
      <c r="BR24" s="99"/>
      <c r="BS24" s="100"/>
      <c r="BT24" s="98"/>
      <c r="BU24" s="98"/>
      <c r="BV24" s="99"/>
      <c r="BW24" s="101">
        <v>18</v>
      </c>
      <c r="BX24" s="343" t="s">
        <v>406</v>
      </c>
      <c r="BY24" s="362" t="s">
        <v>63</v>
      </c>
      <c r="BZ24" s="336" t="s">
        <v>244</v>
      </c>
      <c r="CA24" s="350" t="s">
        <v>245</v>
      </c>
      <c r="CB24" s="98"/>
      <c r="CC24" s="98"/>
      <c r="CD24" s="98"/>
      <c r="CE24" s="99"/>
      <c r="CF24" s="100"/>
      <c r="CG24" s="98"/>
      <c r="CH24" s="98"/>
      <c r="CI24" s="99"/>
      <c r="CJ24" s="100"/>
      <c r="CK24" s="98"/>
      <c r="CL24" s="98"/>
      <c r="CM24" s="99"/>
      <c r="CN24" s="100"/>
      <c r="CO24" s="98"/>
      <c r="CP24" s="98"/>
      <c r="CQ24" s="99"/>
      <c r="CR24" s="102" t="e">
        <f>IF(#REF!=0," ",[1]ลับ!CX23)</f>
        <v>#REF!</v>
      </c>
      <c r="CS24" s="103" t="e">
        <f t="shared" si="0"/>
        <v>#REF!</v>
      </c>
      <c r="CT24" s="126"/>
      <c r="CU24" s="105"/>
      <c r="CV24" s="90">
        <f t="shared" si="1"/>
        <v>0</v>
      </c>
      <c r="CW24" s="90">
        <f t="shared" si="2"/>
        <v>0</v>
      </c>
      <c r="CX24" s="106"/>
      <c r="CY24" s="107"/>
      <c r="CZ24" s="107"/>
      <c r="DA24" s="108"/>
      <c r="DB24" s="106"/>
      <c r="DC24" s="107"/>
      <c r="DD24" s="107"/>
      <c r="DE24" s="108"/>
    </row>
    <row r="25" spans="1:109" ht="16.95" customHeight="1">
      <c r="A25" s="101">
        <f>IF('[1]ชื่อ-มาตรฐาน7'!A24="","",'[1]ชื่อ-มาตรฐาน7'!A24)</f>
        <v>19</v>
      </c>
      <c r="B25" s="343" t="s">
        <v>407</v>
      </c>
      <c r="C25" s="362" t="s">
        <v>63</v>
      </c>
      <c r="D25" s="336" t="s">
        <v>246</v>
      </c>
      <c r="E25" s="350" t="s">
        <v>247</v>
      </c>
      <c r="F25" s="98"/>
      <c r="G25" s="98"/>
      <c r="H25" s="98"/>
      <c r="I25" s="99"/>
      <c r="J25" s="100"/>
      <c r="K25" s="98"/>
      <c r="L25" s="98"/>
      <c r="M25" s="99"/>
      <c r="N25" s="100"/>
      <c r="O25" s="98"/>
      <c r="P25" s="98"/>
      <c r="Q25" s="99"/>
      <c r="R25" s="100"/>
      <c r="S25" s="98"/>
      <c r="T25" s="98"/>
      <c r="U25" s="99"/>
      <c r="V25" s="100"/>
      <c r="W25" s="98"/>
      <c r="X25" s="98"/>
      <c r="Y25" s="99"/>
      <c r="Z25" s="100"/>
      <c r="AA25" s="98"/>
      <c r="AB25" s="98"/>
      <c r="AC25" s="99"/>
      <c r="AD25" s="100"/>
      <c r="AE25" s="98"/>
      <c r="AF25" s="98"/>
      <c r="AG25" s="99"/>
      <c r="AH25" s="100"/>
      <c r="AI25" s="98"/>
      <c r="AJ25" s="98"/>
      <c r="AK25" s="99"/>
      <c r="AL25" s="101">
        <v>19</v>
      </c>
      <c r="AM25" s="343" t="s">
        <v>407</v>
      </c>
      <c r="AN25" s="362" t="s">
        <v>63</v>
      </c>
      <c r="AO25" s="336" t="s">
        <v>246</v>
      </c>
      <c r="AP25" s="350" t="s">
        <v>247</v>
      </c>
      <c r="AQ25" s="98"/>
      <c r="AR25" s="98"/>
      <c r="AS25" s="98"/>
      <c r="AT25" s="99"/>
      <c r="AU25" s="100"/>
      <c r="AV25" s="98"/>
      <c r="AW25" s="98"/>
      <c r="AX25" s="99"/>
      <c r="AY25" s="100"/>
      <c r="AZ25" s="98"/>
      <c r="BA25" s="98"/>
      <c r="BB25" s="99"/>
      <c r="BC25" s="100"/>
      <c r="BD25" s="98"/>
      <c r="BE25" s="98"/>
      <c r="BF25" s="99"/>
      <c r="BG25" s="100"/>
      <c r="BH25" s="98"/>
      <c r="BI25" s="98"/>
      <c r="BJ25" s="99"/>
      <c r="BK25" s="100"/>
      <c r="BL25" s="98"/>
      <c r="BM25" s="98"/>
      <c r="BN25" s="99"/>
      <c r="BO25" s="100"/>
      <c r="BP25" s="98"/>
      <c r="BQ25" s="98"/>
      <c r="BR25" s="99"/>
      <c r="BS25" s="100"/>
      <c r="BT25" s="98"/>
      <c r="BU25" s="98"/>
      <c r="BV25" s="99"/>
      <c r="BW25" s="101">
        <v>19</v>
      </c>
      <c r="BX25" s="343" t="s">
        <v>407</v>
      </c>
      <c r="BY25" s="362" t="s">
        <v>63</v>
      </c>
      <c r="BZ25" s="336" t="s">
        <v>246</v>
      </c>
      <c r="CA25" s="350" t="s">
        <v>247</v>
      </c>
      <c r="CB25" s="98"/>
      <c r="CC25" s="98"/>
      <c r="CD25" s="98"/>
      <c r="CE25" s="99"/>
      <c r="CF25" s="100"/>
      <c r="CG25" s="98"/>
      <c r="CH25" s="98"/>
      <c r="CI25" s="99"/>
      <c r="CJ25" s="100"/>
      <c r="CK25" s="98"/>
      <c r="CL25" s="98"/>
      <c r="CM25" s="99"/>
      <c r="CN25" s="100"/>
      <c r="CO25" s="98"/>
      <c r="CP25" s="98"/>
      <c r="CQ25" s="99"/>
      <c r="CR25" s="102" t="e">
        <f>IF(#REF!=0," ",[1]ลับ!CX24)</f>
        <v>#REF!</v>
      </c>
      <c r="CS25" s="103" t="e">
        <f t="shared" si="0"/>
        <v>#REF!</v>
      </c>
      <c r="CT25" s="126"/>
      <c r="CU25" s="105"/>
      <c r="CV25" s="90">
        <f t="shared" si="1"/>
        <v>0</v>
      </c>
      <c r="CW25" s="90">
        <f t="shared" si="2"/>
        <v>0</v>
      </c>
      <c r="CX25" s="106"/>
      <c r="CY25" s="107"/>
      <c r="CZ25" s="107"/>
      <c r="DA25" s="108"/>
      <c r="DB25" s="106"/>
      <c r="DC25" s="107"/>
      <c r="DD25" s="107"/>
      <c r="DE25" s="108"/>
    </row>
    <row r="26" spans="1:109" ht="16.95" customHeight="1" thickBot="1">
      <c r="A26" s="128">
        <f>IF('[1]ชื่อ-มาตรฐาน7'!A25="","",'[1]ชื่อ-มาตรฐาน7'!A25)</f>
        <v>20</v>
      </c>
      <c r="B26" s="344" t="s">
        <v>410</v>
      </c>
      <c r="C26" s="363" t="s">
        <v>46</v>
      </c>
      <c r="D26" s="353" t="s">
        <v>185</v>
      </c>
      <c r="E26" s="354" t="s">
        <v>186</v>
      </c>
      <c r="F26" s="111"/>
      <c r="G26" s="111"/>
      <c r="H26" s="111"/>
      <c r="I26" s="112"/>
      <c r="J26" s="113"/>
      <c r="K26" s="111"/>
      <c r="L26" s="111"/>
      <c r="M26" s="112"/>
      <c r="N26" s="113"/>
      <c r="O26" s="111"/>
      <c r="P26" s="111"/>
      <c r="Q26" s="112"/>
      <c r="R26" s="113"/>
      <c r="S26" s="111"/>
      <c r="T26" s="111"/>
      <c r="U26" s="112"/>
      <c r="V26" s="113"/>
      <c r="W26" s="111"/>
      <c r="X26" s="111"/>
      <c r="Y26" s="112"/>
      <c r="Z26" s="113"/>
      <c r="AA26" s="111"/>
      <c r="AB26" s="111"/>
      <c r="AC26" s="112"/>
      <c r="AD26" s="113"/>
      <c r="AE26" s="111"/>
      <c r="AF26" s="111"/>
      <c r="AG26" s="112"/>
      <c r="AH26" s="113"/>
      <c r="AI26" s="111"/>
      <c r="AJ26" s="111"/>
      <c r="AK26" s="112"/>
      <c r="AL26" s="128">
        <v>20</v>
      </c>
      <c r="AM26" s="344" t="s">
        <v>410</v>
      </c>
      <c r="AN26" s="363" t="s">
        <v>46</v>
      </c>
      <c r="AO26" s="353" t="s">
        <v>185</v>
      </c>
      <c r="AP26" s="354" t="s">
        <v>186</v>
      </c>
      <c r="AQ26" s="111"/>
      <c r="AR26" s="111"/>
      <c r="AS26" s="111"/>
      <c r="AT26" s="112"/>
      <c r="AU26" s="113"/>
      <c r="AV26" s="111"/>
      <c r="AW26" s="111"/>
      <c r="AX26" s="112"/>
      <c r="AY26" s="113"/>
      <c r="AZ26" s="111"/>
      <c r="BA26" s="111"/>
      <c r="BB26" s="112"/>
      <c r="BC26" s="113"/>
      <c r="BD26" s="111"/>
      <c r="BE26" s="111"/>
      <c r="BF26" s="112"/>
      <c r="BG26" s="113"/>
      <c r="BH26" s="111"/>
      <c r="BI26" s="111"/>
      <c r="BJ26" s="112"/>
      <c r="BK26" s="113"/>
      <c r="BL26" s="111"/>
      <c r="BM26" s="111"/>
      <c r="BN26" s="112"/>
      <c r="BO26" s="113"/>
      <c r="BP26" s="111"/>
      <c r="BQ26" s="111"/>
      <c r="BR26" s="112"/>
      <c r="BS26" s="113"/>
      <c r="BT26" s="111"/>
      <c r="BU26" s="111"/>
      <c r="BV26" s="112"/>
      <c r="BW26" s="128">
        <v>20</v>
      </c>
      <c r="BX26" s="344" t="s">
        <v>410</v>
      </c>
      <c r="BY26" s="363" t="s">
        <v>46</v>
      </c>
      <c r="BZ26" s="353" t="s">
        <v>185</v>
      </c>
      <c r="CA26" s="354" t="s">
        <v>186</v>
      </c>
      <c r="CB26" s="111"/>
      <c r="CC26" s="111"/>
      <c r="CD26" s="111"/>
      <c r="CE26" s="112"/>
      <c r="CF26" s="113"/>
      <c r="CG26" s="111"/>
      <c r="CH26" s="111"/>
      <c r="CI26" s="112"/>
      <c r="CJ26" s="113"/>
      <c r="CK26" s="111"/>
      <c r="CL26" s="111"/>
      <c r="CM26" s="112"/>
      <c r="CN26" s="113"/>
      <c r="CO26" s="111"/>
      <c r="CP26" s="111"/>
      <c r="CQ26" s="112"/>
      <c r="CR26" s="115" t="e">
        <f>IF(#REF!=0," ",[1]ลับ!CX25)</f>
        <v>#REF!</v>
      </c>
      <c r="CS26" s="116" t="e">
        <f t="shared" si="0"/>
        <v>#REF!</v>
      </c>
      <c r="CT26" s="129"/>
      <c r="CU26" s="118"/>
      <c r="CV26" s="118">
        <f t="shared" si="1"/>
        <v>0</v>
      </c>
      <c r="CW26" s="118">
        <f t="shared" si="2"/>
        <v>0</v>
      </c>
      <c r="CX26" s="119"/>
      <c r="CY26" s="120"/>
      <c r="CZ26" s="120"/>
      <c r="DA26" s="121"/>
      <c r="DB26" s="122"/>
      <c r="DC26" s="120"/>
      <c r="DD26" s="120"/>
      <c r="DE26" s="121"/>
    </row>
    <row r="27" spans="1:109" ht="16.95" customHeight="1">
      <c r="A27" s="86">
        <f>IF('[1]ชื่อ-มาตรฐาน7'!A26="","",'[1]ชื่อ-มาตรฐาน7'!A26)</f>
        <v>21</v>
      </c>
      <c r="B27" s="342" t="s">
        <v>413</v>
      </c>
      <c r="C27" s="364" t="s">
        <v>63</v>
      </c>
      <c r="D27" s="345" t="s">
        <v>411</v>
      </c>
      <c r="E27" s="367" t="s">
        <v>412</v>
      </c>
      <c r="F27" s="84"/>
      <c r="G27" s="84"/>
      <c r="H27" s="84"/>
      <c r="I27" s="85"/>
      <c r="J27" s="83"/>
      <c r="K27" s="84"/>
      <c r="L27" s="84"/>
      <c r="M27" s="85"/>
      <c r="N27" s="83"/>
      <c r="O27" s="84"/>
      <c r="P27" s="84"/>
      <c r="Q27" s="85"/>
      <c r="R27" s="83"/>
      <c r="S27" s="84"/>
      <c r="T27" s="84"/>
      <c r="U27" s="85"/>
      <c r="V27" s="83"/>
      <c r="W27" s="84"/>
      <c r="X27" s="84"/>
      <c r="Y27" s="85"/>
      <c r="Z27" s="83"/>
      <c r="AA27" s="84"/>
      <c r="AB27" s="84"/>
      <c r="AC27" s="85"/>
      <c r="AD27" s="83"/>
      <c r="AE27" s="84"/>
      <c r="AF27" s="84"/>
      <c r="AG27" s="85"/>
      <c r="AH27" s="83"/>
      <c r="AI27" s="84"/>
      <c r="AJ27" s="84"/>
      <c r="AK27" s="85"/>
      <c r="AL27" s="130">
        <v>21</v>
      </c>
      <c r="AM27" s="342" t="s">
        <v>413</v>
      </c>
      <c r="AN27" s="364" t="s">
        <v>63</v>
      </c>
      <c r="AO27" s="345" t="s">
        <v>411</v>
      </c>
      <c r="AP27" s="367" t="s">
        <v>412</v>
      </c>
      <c r="AQ27" s="84"/>
      <c r="AR27" s="84"/>
      <c r="AS27" s="84"/>
      <c r="AT27" s="85"/>
      <c r="AU27" s="83"/>
      <c r="AV27" s="84"/>
      <c r="AW27" s="84"/>
      <c r="AX27" s="85"/>
      <c r="AY27" s="83"/>
      <c r="AZ27" s="84"/>
      <c r="BA27" s="84"/>
      <c r="BB27" s="85"/>
      <c r="BC27" s="83"/>
      <c r="BD27" s="84"/>
      <c r="BE27" s="84"/>
      <c r="BF27" s="85"/>
      <c r="BG27" s="83"/>
      <c r="BH27" s="84"/>
      <c r="BI27" s="84"/>
      <c r="BJ27" s="85"/>
      <c r="BK27" s="83"/>
      <c r="BL27" s="84"/>
      <c r="BM27" s="84"/>
      <c r="BN27" s="85"/>
      <c r="BO27" s="83"/>
      <c r="BP27" s="84"/>
      <c r="BQ27" s="84"/>
      <c r="BR27" s="85"/>
      <c r="BS27" s="83"/>
      <c r="BT27" s="84"/>
      <c r="BU27" s="84"/>
      <c r="BV27" s="85"/>
      <c r="BW27" s="130">
        <v>21</v>
      </c>
      <c r="BX27" s="342" t="s">
        <v>413</v>
      </c>
      <c r="BY27" s="364" t="s">
        <v>63</v>
      </c>
      <c r="BZ27" s="345" t="s">
        <v>411</v>
      </c>
      <c r="CA27" s="367" t="s">
        <v>412</v>
      </c>
      <c r="CB27" s="84"/>
      <c r="CC27" s="84"/>
      <c r="CD27" s="84"/>
      <c r="CE27" s="85"/>
      <c r="CF27" s="83"/>
      <c r="CG27" s="84"/>
      <c r="CH27" s="84"/>
      <c r="CI27" s="85"/>
      <c r="CJ27" s="83"/>
      <c r="CK27" s="84"/>
      <c r="CL27" s="84"/>
      <c r="CM27" s="85"/>
      <c r="CN27" s="83"/>
      <c r="CO27" s="84"/>
      <c r="CP27" s="84"/>
      <c r="CQ27" s="85"/>
      <c r="CR27" s="87" t="e">
        <f>IF(#REF!=0," ",[1]ลับ!CX26)</f>
        <v>#REF!</v>
      </c>
      <c r="CS27" s="88" t="e">
        <f t="shared" si="0"/>
        <v>#REF!</v>
      </c>
      <c r="CT27" s="131"/>
      <c r="CU27" s="90"/>
      <c r="CV27" s="90">
        <f t="shared" si="1"/>
        <v>0</v>
      </c>
      <c r="CW27" s="90">
        <f t="shared" si="2"/>
        <v>0</v>
      </c>
      <c r="CX27" s="125"/>
      <c r="CY27" s="95"/>
      <c r="CZ27" s="95"/>
      <c r="DA27" s="124"/>
      <c r="DB27" s="125"/>
      <c r="DC27" s="95"/>
      <c r="DD27" s="95"/>
      <c r="DE27" s="124"/>
    </row>
    <row r="28" spans="1:109" ht="16.95" customHeight="1">
      <c r="A28" s="101">
        <f>IF('[1]ชื่อ-มาตรฐาน7'!A27="","",'[1]ชื่อ-มาตรฐาน7'!A27)</f>
        <v>22</v>
      </c>
      <c r="B28" s="343" t="s">
        <v>330</v>
      </c>
      <c r="C28" s="360" t="s">
        <v>46</v>
      </c>
      <c r="D28" s="336" t="s">
        <v>126</v>
      </c>
      <c r="E28" s="350" t="s">
        <v>127</v>
      </c>
      <c r="F28" s="98"/>
      <c r="G28" s="98"/>
      <c r="H28" s="98"/>
      <c r="I28" s="99"/>
      <c r="J28" s="100"/>
      <c r="K28" s="98"/>
      <c r="L28" s="98"/>
      <c r="M28" s="99"/>
      <c r="N28" s="100"/>
      <c r="O28" s="98"/>
      <c r="P28" s="98"/>
      <c r="Q28" s="99"/>
      <c r="R28" s="100"/>
      <c r="S28" s="98"/>
      <c r="T28" s="98"/>
      <c r="U28" s="99"/>
      <c r="V28" s="100"/>
      <c r="W28" s="98"/>
      <c r="X28" s="98"/>
      <c r="Y28" s="99"/>
      <c r="Z28" s="100"/>
      <c r="AA28" s="98"/>
      <c r="AB28" s="98"/>
      <c r="AC28" s="99"/>
      <c r="AD28" s="100"/>
      <c r="AE28" s="98"/>
      <c r="AF28" s="98"/>
      <c r="AG28" s="99"/>
      <c r="AH28" s="100"/>
      <c r="AI28" s="98"/>
      <c r="AJ28" s="98"/>
      <c r="AK28" s="99"/>
      <c r="AL28" s="101">
        <v>22</v>
      </c>
      <c r="AM28" s="343" t="s">
        <v>330</v>
      </c>
      <c r="AN28" s="360" t="s">
        <v>46</v>
      </c>
      <c r="AO28" s="336" t="s">
        <v>126</v>
      </c>
      <c r="AP28" s="350" t="s">
        <v>127</v>
      </c>
      <c r="AQ28" s="98"/>
      <c r="AR28" s="98"/>
      <c r="AS28" s="98"/>
      <c r="AT28" s="99"/>
      <c r="AU28" s="100"/>
      <c r="AV28" s="98"/>
      <c r="AW28" s="98"/>
      <c r="AX28" s="99"/>
      <c r="AY28" s="100"/>
      <c r="AZ28" s="98"/>
      <c r="BA28" s="98"/>
      <c r="BB28" s="99"/>
      <c r="BC28" s="100"/>
      <c r="BD28" s="98"/>
      <c r="BE28" s="98"/>
      <c r="BF28" s="99"/>
      <c r="BG28" s="100"/>
      <c r="BH28" s="98"/>
      <c r="BI28" s="98"/>
      <c r="BJ28" s="99"/>
      <c r="BK28" s="100"/>
      <c r="BL28" s="98"/>
      <c r="BM28" s="98"/>
      <c r="BN28" s="99"/>
      <c r="BO28" s="100"/>
      <c r="BP28" s="98"/>
      <c r="BQ28" s="98"/>
      <c r="BR28" s="99"/>
      <c r="BS28" s="100"/>
      <c r="BT28" s="98"/>
      <c r="BU28" s="98"/>
      <c r="BV28" s="99"/>
      <c r="BW28" s="101">
        <v>22</v>
      </c>
      <c r="BX28" s="343" t="s">
        <v>330</v>
      </c>
      <c r="BY28" s="360" t="s">
        <v>46</v>
      </c>
      <c r="BZ28" s="336" t="s">
        <v>126</v>
      </c>
      <c r="CA28" s="350" t="s">
        <v>127</v>
      </c>
      <c r="CB28" s="98"/>
      <c r="CC28" s="98"/>
      <c r="CD28" s="98"/>
      <c r="CE28" s="99"/>
      <c r="CF28" s="100"/>
      <c r="CG28" s="98"/>
      <c r="CH28" s="98"/>
      <c r="CI28" s="99"/>
      <c r="CJ28" s="100"/>
      <c r="CK28" s="98"/>
      <c r="CL28" s="98"/>
      <c r="CM28" s="99"/>
      <c r="CN28" s="100"/>
      <c r="CO28" s="98"/>
      <c r="CP28" s="98"/>
      <c r="CQ28" s="99"/>
      <c r="CR28" s="102" t="e">
        <f>IF(#REF!=0," ",[1]ลับ!CX27)</f>
        <v>#REF!</v>
      </c>
      <c r="CS28" s="103" t="e">
        <f t="shared" si="0"/>
        <v>#REF!</v>
      </c>
      <c r="CT28" s="126"/>
      <c r="CU28" s="105"/>
      <c r="CV28" s="90">
        <f t="shared" si="1"/>
        <v>0</v>
      </c>
      <c r="CW28" s="90">
        <f t="shared" si="2"/>
        <v>0</v>
      </c>
      <c r="CX28" s="106"/>
      <c r="CY28" s="107"/>
      <c r="CZ28" s="107"/>
      <c r="DA28" s="108"/>
      <c r="DB28" s="106"/>
      <c r="DC28" s="107"/>
      <c r="DD28" s="107"/>
      <c r="DE28" s="108"/>
    </row>
    <row r="29" spans="1:109" ht="16.95" customHeight="1">
      <c r="A29" s="101">
        <f>IF('[1]ชื่อ-มาตรฐาน7'!A28="","",'[1]ชื่อ-มาตรฐาน7'!A28)</f>
        <v>23</v>
      </c>
      <c r="B29" s="366" t="s">
        <v>423</v>
      </c>
      <c r="C29" s="365" t="s">
        <v>46</v>
      </c>
      <c r="D29" s="336" t="s">
        <v>420</v>
      </c>
      <c r="E29" s="350" t="s">
        <v>421</v>
      </c>
      <c r="F29" s="98"/>
      <c r="G29" s="98"/>
      <c r="H29" s="98"/>
      <c r="I29" s="99"/>
      <c r="J29" s="100"/>
      <c r="K29" s="98"/>
      <c r="L29" s="98"/>
      <c r="M29" s="99"/>
      <c r="N29" s="100"/>
      <c r="O29" s="98"/>
      <c r="P29" s="98"/>
      <c r="Q29" s="99"/>
      <c r="R29" s="100"/>
      <c r="S29" s="98"/>
      <c r="T29" s="98"/>
      <c r="U29" s="99"/>
      <c r="V29" s="100"/>
      <c r="W29" s="98"/>
      <c r="X29" s="98"/>
      <c r="Y29" s="99"/>
      <c r="Z29" s="100"/>
      <c r="AA29" s="98"/>
      <c r="AB29" s="98"/>
      <c r="AC29" s="99"/>
      <c r="AD29" s="100"/>
      <c r="AE29" s="98"/>
      <c r="AF29" s="98"/>
      <c r="AG29" s="99"/>
      <c r="AH29" s="100"/>
      <c r="AI29" s="98"/>
      <c r="AJ29" s="98"/>
      <c r="AK29" s="99"/>
      <c r="AL29" s="101">
        <v>23</v>
      </c>
      <c r="AM29" s="366" t="s">
        <v>423</v>
      </c>
      <c r="AN29" s="365" t="s">
        <v>46</v>
      </c>
      <c r="AO29" s="336" t="s">
        <v>420</v>
      </c>
      <c r="AP29" s="350" t="s">
        <v>421</v>
      </c>
      <c r="AQ29" s="98"/>
      <c r="AR29" s="98"/>
      <c r="AS29" s="98"/>
      <c r="AT29" s="99"/>
      <c r="AU29" s="100"/>
      <c r="AV29" s="98"/>
      <c r="AW29" s="98"/>
      <c r="AX29" s="99"/>
      <c r="AY29" s="100"/>
      <c r="AZ29" s="98"/>
      <c r="BA29" s="98"/>
      <c r="BB29" s="99"/>
      <c r="BC29" s="100"/>
      <c r="BD29" s="98"/>
      <c r="BE29" s="98"/>
      <c r="BF29" s="99"/>
      <c r="BG29" s="100"/>
      <c r="BH29" s="98"/>
      <c r="BI29" s="98"/>
      <c r="BJ29" s="99"/>
      <c r="BK29" s="100"/>
      <c r="BL29" s="98"/>
      <c r="BM29" s="98"/>
      <c r="BN29" s="99"/>
      <c r="BO29" s="100"/>
      <c r="BP29" s="98"/>
      <c r="BQ29" s="98"/>
      <c r="BR29" s="99"/>
      <c r="BS29" s="100"/>
      <c r="BT29" s="98"/>
      <c r="BU29" s="98"/>
      <c r="BV29" s="99"/>
      <c r="BW29" s="101">
        <v>23</v>
      </c>
      <c r="BX29" s="366" t="s">
        <v>423</v>
      </c>
      <c r="BY29" s="365" t="s">
        <v>46</v>
      </c>
      <c r="BZ29" s="336" t="s">
        <v>420</v>
      </c>
      <c r="CA29" s="350" t="s">
        <v>421</v>
      </c>
      <c r="CB29" s="98"/>
      <c r="CC29" s="98"/>
      <c r="CD29" s="98"/>
      <c r="CE29" s="99"/>
      <c r="CF29" s="100"/>
      <c r="CG29" s="98"/>
      <c r="CH29" s="98"/>
      <c r="CI29" s="99"/>
      <c r="CJ29" s="100"/>
      <c r="CK29" s="98"/>
      <c r="CL29" s="98"/>
      <c r="CM29" s="99"/>
      <c r="CN29" s="100"/>
      <c r="CO29" s="98"/>
      <c r="CP29" s="98"/>
      <c r="CQ29" s="99"/>
      <c r="CR29" s="102" t="e">
        <f>IF(#REF!=0," ",[1]ลับ!CX28)</f>
        <v>#REF!</v>
      </c>
      <c r="CS29" s="103" t="e">
        <f t="shared" si="0"/>
        <v>#REF!</v>
      </c>
      <c r="CT29" s="126"/>
      <c r="CU29" s="105"/>
      <c r="CV29" s="90">
        <f t="shared" si="1"/>
        <v>0</v>
      </c>
      <c r="CW29" s="90">
        <f t="shared" si="2"/>
        <v>0</v>
      </c>
      <c r="CX29" s="106"/>
      <c r="CY29" s="107"/>
      <c r="CZ29" s="107"/>
      <c r="DA29" s="108"/>
      <c r="DB29" s="106"/>
      <c r="DC29" s="107"/>
      <c r="DD29" s="107"/>
      <c r="DE29" s="108"/>
    </row>
    <row r="30" spans="1:109" ht="16.95" customHeight="1">
      <c r="A30" s="101">
        <f>IF('[1]ชื่อ-มาตรฐาน7'!A29="","",'[1]ชื่อ-มาตรฐาน7'!A29)</f>
        <v>24</v>
      </c>
      <c r="B30" s="366" t="s">
        <v>436</v>
      </c>
      <c r="C30" s="337" t="s">
        <v>46</v>
      </c>
      <c r="D30" s="336" t="s">
        <v>437</v>
      </c>
      <c r="E30" s="350" t="s">
        <v>438</v>
      </c>
      <c r="F30" s="98"/>
      <c r="G30" s="98"/>
      <c r="H30" s="98"/>
      <c r="I30" s="99"/>
      <c r="J30" s="100"/>
      <c r="K30" s="98"/>
      <c r="L30" s="98"/>
      <c r="M30" s="99"/>
      <c r="N30" s="100"/>
      <c r="O30" s="98"/>
      <c r="P30" s="98"/>
      <c r="Q30" s="99"/>
      <c r="R30" s="100"/>
      <c r="S30" s="98"/>
      <c r="T30" s="98"/>
      <c r="U30" s="99"/>
      <c r="V30" s="100"/>
      <c r="W30" s="98"/>
      <c r="X30" s="98"/>
      <c r="Y30" s="99"/>
      <c r="Z30" s="100"/>
      <c r="AA30" s="98"/>
      <c r="AB30" s="98"/>
      <c r="AC30" s="99"/>
      <c r="AD30" s="100"/>
      <c r="AE30" s="98"/>
      <c r="AF30" s="98"/>
      <c r="AG30" s="99"/>
      <c r="AH30" s="100"/>
      <c r="AI30" s="98"/>
      <c r="AJ30" s="98"/>
      <c r="AK30" s="99"/>
      <c r="AL30" s="101">
        <v>24</v>
      </c>
      <c r="AM30" s="366" t="s">
        <v>436</v>
      </c>
      <c r="AN30" s="337" t="s">
        <v>46</v>
      </c>
      <c r="AO30" s="336" t="s">
        <v>437</v>
      </c>
      <c r="AP30" s="350" t="s">
        <v>438</v>
      </c>
      <c r="AQ30" s="98"/>
      <c r="AR30" s="98"/>
      <c r="AS30" s="98"/>
      <c r="AT30" s="99"/>
      <c r="AU30" s="100"/>
      <c r="AV30" s="98"/>
      <c r="AW30" s="98"/>
      <c r="AX30" s="99"/>
      <c r="AY30" s="100"/>
      <c r="AZ30" s="98"/>
      <c r="BA30" s="98"/>
      <c r="BB30" s="99"/>
      <c r="BC30" s="100"/>
      <c r="BD30" s="98"/>
      <c r="BE30" s="98"/>
      <c r="BF30" s="99"/>
      <c r="BG30" s="100"/>
      <c r="BH30" s="98"/>
      <c r="BI30" s="98"/>
      <c r="BJ30" s="99"/>
      <c r="BK30" s="100"/>
      <c r="BL30" s="98"/>
      <c r="BM30" s="98"/>
      <c r="BN30" s="99"/>
      <c r="BO30" s="100"/>
      <c r="BP30" s="98"/>
      <c r="BQ30" s="98"/>
      <c r="BR30" s="99"/>
      <c r="BS30" s="100"/>
      <c r="BT30" s="98"/>
      <c r="BU30" s="98"/>
      <c r="BV30" s="99"/>
      <c r="BW30" s="101">
        <v>24</v>
      </c>
      <c r="BX30" s="366" t="s">
        <v>436</v>
      </c>
      <c r="BY30" s="337" t="s">
        <v>46</v>
      </c>
      <c r="BZ30" s="336" t="s">
        <v>437</v>
      </c>
      <c r="CA30" s="350" t="s">
        <v>438</v>
      </c>
      <c r="CB30" s="98"/>
      <c r="CC30" s="98"/>
      <c r="CD30" s="98"/>
      <c r="CE30" s="99"/>
      <c r="CF30" s="100"/>
      <c r="CG30" s="98"/>
      <c r="CH30" s="98"/>
      <c r="CI30" s="99"/>
      <c r="CJ30" s="100"/>
      <c r="CK30" s="98"/>
      <c r="CL30" s="98"/>
      <c r="CM30" s="99"/>
      <c r="CN30" s="100"/>
      <c r="CO30" s="98"/>
      <c r="CP30" s="98"/>
      <c r="CQ30" s="99"/>
      <c r="CR30" s="102" t="e">
        <f>IF(#REF!=0," ",[1]ลับ!CX29)</f>
        <v>#REF!</v>
      </c>
      <c r="CS30" s="103" t="e">
        <f t="shared" si="0"/>
        <v>#REF!</v>
      </c>
      <c r="CT30" s="126"/>
      <c r="CU30" s="105"/>
      <c r="CV30" s="90">
        <f t="shared" si="1"/>
        <v>0</v>
      </c>
      <c r="CW30" s="90">
        <f t="shared" si="2"/>
        <v>0</v>
      </c>
      <c r="CX30" s="106"/>
      <c r="CY30" s="107"/>
      <c r="CZ30" s="107"/>
      <c r="DA30" s="108"/>
      <c r="DB30" s="106"/>
      <c r="DC30" s="107"/>
      <c r="DD30" s="107"/>
      <c r="DE30" s="108"/>
    </row>
    <row r="31" spans="1:109" ht="16.95" customHeight="1" thickBot="1">
      <c r="A31" s="128">
        <f>IF('[1]ชื่อ-มาตรฐาน7'!A30="","",'[1]ชื่อ-มาตรฐาน7'!A30)</f>
        <v>25</v>
      </c>
      <c r="B31" s="338" t="s">
        <v>409</v>
      </c>
      <c r="C31" s="339" t="s">
        <v>63</v>
      </c>
      <c r="D31" s="340" t="s">
        <v>250</v>
      </c>
      <c r="E31" s="341" t="s">
        <v>30</v>
      </c>
      <c r="F31" s="111"/>
      <c r="G31" s="111"/>
      <c r="H31" s="111"/>
      <c r="I31" s="112"/>
      <c r="J31" s="113"/>
      <c r="K31" s="111"/>
      <c r="L31" s="111"/>
      <c r="M31" s="112"/>
      <c r="N31" s="113"/>
      <c r="O31" s="111"/>
      <c r="P31" s="111"/>
      <c r="Q31" s="112"/>
      <c r="R31" s="113"/>
      <c r="S31" s="111"/>
      <c r="T31" s="111"/>
      <c r="U31" s="112"/>
      <c r="V31" s="113"/>
      <c r="W31" s="111"/>
      <c r="X31" s="111"/>
      <c r="Y31" s="112"/>
      <c r="Z31" s="113"/>
      <c r="AA31" s="111"/>
      <c r="AB31" s="111"/>
      <c r="AC31" s="112"/>
      <c r="AD31" s="113"/>
      <c r="AE31" s="111"/>
      <c r="AF31" s="111"/>
      <c r="AG31" s="112"/>
      <c r="AH31" s="135"/>
      <c r="AI31" s="136"/>
      <c r="AJ31" s="136"/>
      <c r="AK31" s="137"/>
      <c r="AL31" s="128">
        <v>25</v>
      </c>
      <c r="AM31" s="338" t="s">
        <v>409</v>
      </c>
      <c r="AN31" s="339" t="s">
        <v>63</v>
      </c>
      <c r="AO31" s="340" t="s">
        <v>250</v>
      </c>
      <c r="AP31" s="341" t="s">
        <v>30</v>
      </c>
      <c r="AQ31" s="111"/>
      <c r="AR31" s="111"/>
      <c r="AS31" s="111"/>
      <c r="AT31" s="112"/>
      <c r="AU31" s="113"/>
      <c r="AV31" s="111"/>
      <c r="AW31" s="111"/>
      <c r="AX31" s="112"/>
      <c r="AY31" s="113"/>
      <c r="AZ31" s="111"/>
      <c r="BA31" s="111"/>
      <c r="BB31" s="112"/>
      <c r="BC31" s="113"/>
      <c r="BD31" s="111"/>
      <c r="BE31" s="111"/>
      <c r="BF31" s="112"/>
      <c r="BG31" s="113"/>
      <c r="BH31" s="111"/>
      <c r="BI31" s="111"/>
      <c r="BJ31" s="112"/>
      <c r="BK31" s="113"/>
      <c r="BL31" s="111"/>
      <c r="BM31" s="111"/>
      <c r="BN31" s="112"/>
      <c r="BO31" s="113"/>
      <c r="BP31" s="111"/>
      <c r="BQ31" s="111"/>
      <c r="BR31" s="112"/>
      <c r="BS31" s="135"/>
      <c r="BT31" s="136"/>
      <c r="BU31" s="136"/>
      <c r="BV31" s="137"/>
      <c r="BW31" s="128">
        <v>25</v>
      </c>
      <c r="BX31" s="338" t="s">
        <v>409</v>
      </c>
      <c r="BY31" s="339" t="s">
        <v>63</v>
      </c>
      <c r="BZ31" s="340" t="s">
        <v>250</v>
      </c>
      <c r="CA31" s="341" t="s">
        <v>30</v>
      </c>
      <c r="CB31" s="111"/>
      <c r="CC31" s="111"/>
      <c r="CD31" s="111"/>
      <c r="CE31" s="112"/>
      <c r="CF31" s="113"/>
      <c r="CG31" s="111"/>
      <c r="CH31" s="111"/>
      <c r="CI31" s="112"/>
      <c r="CJ31" s="113"/>
      <c r="CK31" s="111"/>
      <c r="CL31" s="111"/>
      <c r="CM31" s="112"/>
      <c r="CN31" s="113"/>
      <c r="CO31" s="111"/>
      <c r="CP31" s="111"/>
      <c r="CQ31" s="112"/>
      <c r="CR31" s="115" t="e">
        <f>IF(#REF!=0," ",[1]ลับ!CX30)</f>
        <v>#REF!</v>
      </c>
      <c r="CS31" s="116" t="e">
        <f t="shared" si="0"/>
        <v>#REF!</v>
      </c>
      <c r="CT31" s="138"/>
      <c r="CU31" s="118"/>
      <c r="CV31" s="118">
        <f t="shared" si="1"/>
        <v>0</v>
      </c>
      <c r="CW31" s="118">
        <f t="shared" si="2"/>
        <v>0</v>
      </c>
      <c r="CX31" s="119"/>
      <c r="CY31" s="120"/>
      <c r="CZ31" s="120"/>
      <c r="DA31" s="121"/>
      <c r="DB31" s="122"/>
      <c r="DC31" s="120"/>
      <c r="DD31" s="120"/>
      <c r="DE31" s="121"/>
    </row>
    <row r="32" spans="1:109" ht="16.95" customHeight="1">
      <c r="A32" s="86">
        <f>IF('[1]ชื่อ-มาตรฐาน7'!A31="","",'[1]ชื่อ-มาตรฐาน7'!A31)</f>
        <v>26</v>
      </c>
      <c r="B32" s="203" t="s">
        <v>442</v>
      </c>
      <c r="C32" s="361" t="s">
        <v>46</v>
      </c>
      <c r="D32" s="232" t="s">
        <v>440</v>
      </c>
      <c r="E32" s="233" t="s">
        <v>441</v>
      </c>
      <c r="F32" s="139"/>
      <c r="G32" s="140"/>
      <c r="H32" s="140"/>
      <c r="I32" s="141"/>
      <c r="J32" s="142"/>
      <c r="K32" s="140"/>
      <c r="L32" s="140"/>
      <c r="M32" s="143"/>
      <c r="N32" s="144"/>
      <c r="O32" s="140"/>
      <c r="P32" s="140"/>
      <c r="Q32" s="141"/>
      <c r="R32" s="142"/>
      <c r="S32" s="140"/>
      <c r="T32" s="140"/>
      <c r="U32" s="143"/>
      <c r="V32" s="144"/>
      <c r="W32" s="140"/>
      <c r="X32" s="140"/>
      <c r="Y32" s="141"/>
      <c r="Z32" s="142"/>
      <c r="AA32" s="140"/>
      <c r="AB32" s="140"/>
      <c r="AC32" s="143"/>
      <c r="AD32" s="144"/>
      <c r="AE32" s="140"/>
      <c r="AF32" s="140"/>
      <c r="AG32" s="141"/>
      <c r="AH32" s="142"/>
      <c r="AI32" s="140"/>
      <c r="AJ32" s="140"/>
      <c r="AK32" s="143"/>
      <c r="AL32" s="130">
        <v>26</v>
      </c>
      <c r="AM32" s="203" t="s">
        <v>442</v>
      </c>
      <c r="AN32" s="361" t="s">
        <v>46</v>
      </c>
      <c r="AO32" s="232" t="s">
        <v>440</v>
      </c>
      <c r="AP32" s="233" t="s">
        <v>441</v>
      </c>
      <c r="AQ32" s="139"/>
      <c r="AR32" s="140"/>
      <c r="AS32" s="140"/>
      <c r="AT32" s="141"/>
      <c r="AU32" s="142"/>
      <c r="AV32" s="140"/>
      <c r="AW32" s="140"/>
      <c r="AX32" s="143"/>
      <c r="AY32" s="144"/>
      <c r="AZ32" s="140"/>
      <c r="BA32" s="140"/>
      <c r="BB32" s="141"/>
      <c r="BC32" s="142"/>
      <c r="BD32" s="140"/>
      <c r="BE32" s="140"/>
      <c r="BF32" s="143"/>
      <c r="BG32" s="144"/>
      <c r="BH32" s="140"/>
      <c r="BI32" s="140"/>
      <c r="BJ32" s="141"/>
      <c r="BK32" s="142"/>
      <c r="BL32" s="140"/>
      <c r="BM32" s="140"/>
      <c r="BN32" s="143"/>
      <c r="BO32" s="144"/>
      <c r="BP32" s="140"/>
      <c r="BQ32" s="140"/>
      <c r="BR32" s="141"/>
      <c r="BS32" s="142"/>
      <c r="BT32" s="140"/>
      <c r="BU32" s="140"/>
      <c r="BV32" s="143"/>
      <c r="BW32" s="130">
        <v>26</v>
      </c>
      <c r="BX32" s="203" t="s">
        <v>442</v>
      </c>
      <c r="BY32" s="361" t="s">
        <v>46</v>
      </c>
      <c r="BZ32" s="232" t="s">
        <v>440</v>
      </c>
      <c r="CA32" s="233" t="s">
        <v>441</v>
      </c>
      <c r="CB32" s="139"/>
      <c r="CC32" s="140"/>
      <c r="CD32" s="140"/>
      <c r="CE32" s="141"/>
      <c r="CF32" s="142"/>
      <c r="CG32" s="140"/>
      <c r="CH32" s="140"/>
      <c r="CI32" s="143"/>
      <c r="CJ32" s="144"/>
      <c r="CK32" s="140"/>
      <c r="CL32" s="140"/>
      <c r="CM32" s="141"/>
      <c r="CN32" s="142"/>
      <c r="CO32" s="140"/>
      <c r="CP32" s="140"/>
      <c r="CQ32" s="143"/>
      <c r="CR32" s="145"/>
      <c r="CS32" s="145"/>
      <c r="CT32" s="146"/>
      <c r="CU32" s="147"/>
      <c r="CV32" s="90">
        <f t="shared" si="1"/>
        <v>0</v>
      </c>
      <c r="CW32" s="132">
        <f t="shared" si="2"/>
        <v>0</v>
      </c>
      <c r="CX32" s="94"/>
      <c r="CY32" s="92"/>
      <c r="CZ32" s="92"/>
      <c r="DA32" s="146"/>
      <c r="DB32" s="91"/>
      <c r="DC32" s="92"/>
      <c r="DD32" s="92"/>
      <c r="DE32" s="93"/>
    </row>
    <row r="33" spans="1:109" ht="16.95" customHeight="1">
      <c r="A33" s="101">
        <f>IF('[1]ชื่อ-มาตรฐาน7'!A32="","",'[1]ชื่อ-มาตรฐาน7'!A32)</f>
        <v>27</v>
      </c>
      <c r="B33" s="204"/>
      <c r="C33" s="231"/>
      <c r="D33" s="223"/>
      <c r="E33" s="183"/>
      <c r="F33" s="148"/>
      <c r="G33" s="149"/>
      <c r="H33" s="149"/>
      <c r="I33" s="150"/>
      <c r="J33" s="151"/>
      <c r="K33" s="149"/>
      <c r="L33" s="149"/>
      <c r="M33" s="152"/>
      <c r="N33" s="148"/>
      <c r="O33" s="149"/>
      <c r="P33" s="149"/>
      <c r="Q33" s="150"/>
      <c r="R33" s="151"/>
      <c r="S33" s="149"/>
      <c r="T33" s="149"/>
      <c r="U33" s="152"/>
      <c r="V33" s="148"/>
      <c r="W33" s="149"/>
      <c r="X33" s="149"/>
      <c r="Y33" s="150"/>
      <c r="Z33" s="151"/>
      <c r="AA33" s="149"/>
      <c r="AB33" s="149"/>
      <c r="AC33" s="152"/>
      <c r="AD33" s="148"/>
      <c r="AE33" s="149"/>
      <c r="AF33" s="149"/>
      <c r="AG33" s="150"/>
      <c r="AH33" s="151"/>
      <c r="AI33" s="149"/>
      <c r="AJ33" s="149"/>
      <c r="AK33" s="152"/>
      <c r="AL33" s="101">
        <v>27</v>
      </c>
      <c r="AM33" s="204"/>
      <c r="AN33" s="231"/>
      <c r="AO33" s="223"/>
      <c r="AP33" s="183"/>
      <c r="AQ33" s="148"/>
      <c r="AR33" s="149"/>
      <c r="AS33" s="149"/>
      <c r="AT33" s="150"/>
      <c r="AU33" s="151"/>
      <c r="AV33" s="149"/>
      <c r="AW33" s="149"/>
      <c r="AX33" s="152"/>
      <c r="AY33" s="148"/>
      <c r="AZ33" s="149"/>
      <c r="BA33" s="149"/>
      <c r="BB33" s="150"/>
      <c r="BC33" s="151"/>
      <c r="BD33" s="149"/>
      <c r="BE33" s="149"/>
      <c r="BF33" s="152"/>
      <c r="BG33" s="148"/>
      <c r="BH33" s="149"/>
      <c r="BI33" s="149"/>
      <c r="BJ33" s="150"/>
      <c r="BK33" s="151"/>
      <c r="BL33" s="149"/>
      <c r="BM33" s="149"/>
      <c r="BN33" s="152"/>
      <c r="BO33" s="148"/>
      <c r="BP33" s="149"/>
      <c r="BQ33" s="149"/>
      <c r="BR33" s="150"/>
      <c r="BS33" s="151"/>
      <c r="BT33" s="149"/>
      <c r="BU33" s="149"/>
      <c r="BV33" s="152"/>
      <c r="BW33" s="101">
        <v>27</v>
      </c>
      <c r="BX33" s="204"/>
      <c r="BY33" s="231"/>
      <c r="BZ33" s="223"/>
      <c r="CA33" s="183"/>
      <c r="CB33" s="148"/>
      <c r="CC33" s="149"/>
      <c r="CD33" s="149"/>
      <c r="CE33" s="150"/>
      <c r="CF33" s="151"/>
      <c r="CG33" s="149"/>
      <c r="CH33" s="149"/>
      <c r="CI33" s="152"/>
      <c r="CJ33" s="148"/>
      <c r="CK33" s="149"/>
      <c r="CL33" s="149"/>
      <c r="CM33" s="150"/>
      <c r="CN33" s="151"/>
      <c r="CO33" s="149"/>
      <c r="CP33" s="149"/>
      <c r="CQ33" s="152"/>
      <c r="CR33" s="153"/>
      <c r="CS33" s="153"/>
      <c r="CT33" s="154"/>
      <c r="CU33" s="155"/>
      <c r="CV33" s="90">
        <f t="shared" si="1"/>
        <v>0</v>
      </c>
      <c r="CW33" s="90">
        <f t="shared" si="2"/>
        <v>0</v>
      </c>
      <c r="CX33" s="106"/>
      <c r="CY33" s="107"/>
      <c r="CZ33" s="107"/>
      <c r="DA33" s="154"/>
      <c r="DB33" s="109"/>
      <c r="DC33" s="107"/>
      <c r="DD33" s="107"/>
      <c r="DE33" s="108"/>
    </row>
    <row r="34" spans="1:109" ht="16.95" customHeight="1">
      <c r="A34" s="101">
        <f>IF('[1]ชื่อ-มาตรฐาน7'!A33="","",'[1]ชื่อ-มาตรฐาน7'!A33)</f>
        <v>28</v>
      </c>
      <c r="B34" s="204"/>
      <c r="C34" s="214"/>
      <c r="D34" s="195"/>
      <c r="E34" s="207"/>
      <c r="F34" s="148"/>
      <c r="G34" s="149"/>
      <c r="H34" s="149"/>
      <c r="I34" s="156"/>
      <c r="J34" s="151"/>
      <c r="K34" s="149"/>
      <c r="L34" s="149"/>
      <c r="M34" s="152"/>
      <c r="N34" s="148"/>
      <c r="O34" s="149"/>
      <c r="P34" s="149"/>
      <c r="Q34" s="150"/>
      <c r="R34" s="151"/>
      <c r="S34" s="149"/>
      <c r="T34" s="149"/>
      <c r="U34" s="152"/>
      <c r="V34" s="148"/>
      <c r="W34" s="149"/>
      <c r="X34" s="149"/>
      <c r="Y34" s="150"/>
      <c r="Z34" s="151"/>
      <c r="AA34" s="149"/>
      <c r="AB34" s="149"/>
      <c r="AC34" s="152"/>
      <c r="AD34" s="148"/>
      <c r="AE34" s="149"/>
      <c r="AF34" s="149"/>
      <c r="AG34" s="150"/>
      <c r="AH34" s="151"/>
      <c r="AI34" s="149"/>
      <c r="AJ34" s="149"/>
      <c r="AK34" s="152"/>
      <c r="AL34" s="101">
        <v>28</v>
      </c>
      <c r="AM34" s="204"/>
      <c r="AN34" s="214"/>
      <c r="AO34" s="195"/>
      <c r="AP34" s="207"/>
      <c r="AQ34" s="148"/>
      <c r="AR34" s="149"/>
      <c r="AS34" s="149"/>
      <c r="AT34" s="156"/>
      <c r="AU34" s="151"/>
      <c r="AV34" s="149"/>
      <c r="AW34" s="149"/>
      <c r="AX34" s="152"/>
      <c r="AY34" s="148"/>
      <c r="AZ34" s="149"/>
      <c r="BA34" s="149"/>
      <c r="BB34" s="150"/>
      <c r="BC34" s="151"/>
      <c r="BD34" s="149"/>
      <c r="BE34" s="149"/>
      <c r="BF34" s="152"/>
      <c r="BG34" s="148"/>
      <c r="BH34" s="149"/>
      <c r="BI34" s="149"/>
      <c r="BJ34" s="150"/>
      <c r="BK34" s="151"/>
      <c r="BL34" s="149"/>
      <c r="BM34" s="149"/>
      <c r="BN34" s="152"/>
      <c r="BO34" s="148"/>
      <c r="BP34" s="149"/>
      <c r="BQ34" s="149"/>
      <c r="BR34" s="150"/>
      <c r="BS34" s="151"/>
      <c r="BT34" s="149"/>
      <c r="BU34" s="149"/>
      <c r="BV34" s="152"/>
      <c r="BW34" s="101">
        <v>28</v>
      </c>
      <c r="BX34" s="204"/>
      <c r="BY34" s="214"/>
      <c r="BZ34" s="195"/>
      <c r="CA34" s="207"/>
      <c r="CB34" s="148"/>
      <c r="CC34" s="149"/>
      <c r="CD34" s="149"/>
      <c r="CE34" s="156"/>
      <c r="CF34" s="151"/>
      <c r="CG34" s="149"/>
      <c r="CH34" s="149"/>
      <c r="CI34" s="152"/>
      <c r="CJ34" s="148"/>
      <c r="CK34" s="149"/>
      <c r="CL34" s="149"/>
      <c r="CM34" s="150"/>
      <c r="CN34" s="151"/>
      <c r="CO34" s="149"/>
      <c r="CP34" s="149"/>
      <c r="CQ34" s="152"/>
      <c r="CR34" s="153"/>
      <c r="CS34" s="153"/>
      <c r="CT34" s="154"/>
      <c r="CU34" s="155"/>
      <c r="CV34" s="90">
        <f t="shared" si="1"/>
        <v>0</v>
      </c>
      <c r="CW34" s="90">
        <f t="shared" si="2"/>
        <v>0</v>
      </c>
      <c r="CX34" s="106"/>
      <c r="CY34" s="107"/>
      <c r="CZ34" s="107"/>
      <c r="DA34" s="154"/>
      <c r="DB34" s="109"/>
      <c r="DC34" s="107"/>
      <c r="DD34" s="107"/>
      <c r="DE34" s="108"/>
    </row>
    <row r="35" spans="1:109" ht="16.95" customHeight="1">
      <c r="A35" s="101">
        <f>IF('[1]ชื่อ-มาตรฐาน7'!A34="","",'[1]ชื่อ-มาตรฐาน7'!A34)</f>
        <v>29</v>
      </c>
      <c r="B35" s="218"/>
      <c r="C35" s="179"/>
      <c r="D35" s="195"/>
      <c r="E35" s="207"/>
      <c r="F35" s="148"/>
      <c r="G35" s="149"/>
      <c r="H35" s="149"/>
      <c r="I35" s="150"/>
      <c r="J35" s="151"/>
      <c r="K35" s="149"/>
      <c r="L35" s="149"/>
      <c r="M35" s="152"/>
      <c r="N35" s="148"/>
      <c r="O35" s="149"/>
      <c r="P35" s="149"/>
      <c r="Q35" s="150"/>
      <c r="R35" s="151"/>
      <c r="S35" s="149"/>
      <c r="T35" s="149"/>
      <c r="U35" s="152"/>
      <c r="V35" s="148"/>
      <c r="W35" s="149"/>
      <c r="X35" s="149"/>
      <c r="Y35" s="150"/>
      <c r="Z35" s="151"/>
      <c r="AA35" s="149"/>
      <c r="AB35" s="149"/>
      <c r="AC35" s="152"/>
      <c r="AD35" s="148"/>
      <c r="AE35" s="149"/>
      <c r="AF35" s="149"/>
      <c r="AG35" s="150"/>
      <c r="AH35" s="151"/>
      <c r="AI35" s="149"/>
      <c r="AJ35" s="149"/>
      <c r="AK35" s="152"/>
      <c r="AL35" s="101">
        <v>29</v>
      </c>
      <c r="AM35" s="218"/>
      <c r="AN35" s="179"/>
      <c r="AO35" s="195"/>
      <c r="AP35" s="207"/>
      <c r="AQ35" s="148"/>
      <c r="AR35" s="149"/>
      <c r="AS35" s="149"/>
      <c r="AT35" s="150"/>
      <c r="AU35" s="151"/>
      <c r="AV35" s="149"/>
      <c r="AW35" s="149"/>
      <c r="AX35" s="152"/>
      <c r="AY35" s="148"/>
      <c r="AZ35" s="149"/>
      <c r="BA35" s="149"/>
      <c r="BB35" s="150"/>
      <c r="BC35" s="151"/>
      <c r="BD35" s="149"/>
      <c r="BE35" s="149"/>
      <c r="BF35" s="152"/>
      <c r="BG35" s="148"/>
      <c r="BH35" s="149"/>
      <c r="BI35" s="149"/>
      <c r="BJ35" s="150"/>
      <c r="BK35" s="151"/>
      <c r="BL35" s="149"/>
      <c r="BM35" s="149"/>
      <c r="BN35" s="152"/>
      <c r="BO35" s="148"/>
      <c r="BP35" s="149"/>
      <c r="BQ35" s="149"/>
      <c r="BR35" s="150"/>
      <c r="BS35" s="151"/>
      <c r="BT35" s="149"/>
      <c r="BU35" s="149"/>
      <c r="BV35" s="152"/>
      <c r="BW35" s="101">
        <v>29</v>
      </c>
      <c r="BX35" s="218"/>
      <c r="BY35" s="179"/>
      <c r="BZ35" s="195"/>
      <c r="CA35" s="207"/>
      <c r="CB35" s="148"/>
      <c r="CC35" s="149"/>
      <c r="CD35" s="149"/>
      <c r="CE35" s="150"/>
      <c r="CF35" s="151"/>
      <c r="CG35" s="149"/>
      <c r="CH35" s="149"/>
      <c r="CI35" s="152"/>
      <c r="CJ35" s="148"/>
      <c r="CK35" s="149"/>
      <c r="CL35" s="149"/>
      <c r="CM35" s="150"/>
      <c r="CN35" s="151"/>
      <c r="CO35" s="149"/>
      <c r="CP35" s="149"/>
      <c r="CQ35" s="152"/>
      <c r="CR35" s="153"/>
      <c r="CS35" s="153"/>
      <c r="CT35" s="154"/>
      <c r="CU35" s="155"/>
      <c r="CV35" s="90">
        <f t="shared" si="1"/>
        <v>0</v>
      </c>
      <c r="CW35" s="90">
        <f t="shared" si="2"/>
        <v>0</v>
      </c>
      <c r="CX35" s="106"/>
      <c r="CY35" s="107"/>
      <c r="CZ35" s="107"/>
      <c r="DA35" s="154"/>
      <c r="DB35" s="109"/>
      <c r="DC35" s="107"/>
      <c r="DD35" s="107"/>
      <c r="DE35" s="108"/>
    </row>
    <row r="36" spans="1:109" ht="16.95" customHeight="1" thickBot="1">
      <c r="A36" s="127">
        <f>IF('[1]ชื่อ-มาตรฐาน7'!A35="","",'[1]ชื่อ-มาตรฐาน7'!A35)</f>
        <v>30</v>
      </c>
      <c r="B36" s="205"/>
      <c r="C36" s="215"/>
      <c r="D36" s="208"/>
      <c r="E36" s="209"/>
      <c r="F36" s="157"/>
      <c r="G36" s="158"/>
      <c r="H36" s="158"/>
      <c r="I36" s="159"/>
      <c r="J36" s="160"/>
      <c r="K36" s="158"/>
      <c r="L36" s="158"/>
      <c r="M36" s="161"/>
      <c r="N36" s="157"/>
      <c r="O36" s="158"/>
      <c r="P36" s="158"/>
      <c r="Q36" s="159"/>
      <c r="R36" s="160"/>
      <c r="S36" s="158"/>
      <c r="T36" s="158"/>
      <c r="U36" s="161"/>
      <c r="V36" s="157"/>
      <c r="W36" s="158"/>
      <c r="X36" s="158"/>
      <c r="Y36" s="159"/>
      <c r="Z36" s="160"/>
      <c r="AA36" s="158"/>
      <c r="AB36" s="158"/>
      <c r="AC36" s="161"/>
      <c r="AD36" s="157"/>
      <c r="AE36" s="158"/>
      <c r="AF36" s="158"/>
      <c r="AG36" s="159"/>
      <c r="AH36" s="160"/>
      <c r="AI36" s="158"/>
      <c r="AJ36" s="158"/>
      <c r="AK36" s="161"/>
      <c r="AL36" s="128"/>
      <c r="AM36" s="205"/>
      <c r="AN36" s="215"/>
      <c r="AO36" s="208"/>
      <c r="AP36" s="209"/>
      <c r="AQ36" s="157"/>
      <c r="AR36" s="158"/>
      <c r="AS36" s="158"/>
      <c r="AT36" s="159"/>
      <c r="AU36" s="160"/>
      <c r="AV36" s="158"/>
      <c r="AW36" s="158"/>
      <c r="AX36" s="161"/>
      <c r="AY36" s="157"/>
      <c r="AZ36" s="158"/>
      <c r="BA36" s="158"/>
      <c r="BB36" s="159"/>
      <c r="BC36" s="160"/>
      <c r="BD36" s="158"/>
      <c r="BE36" s="158"/>
      <c r="BF36" s="161"/>
      <c r="BG36" s="157"/>
      <c r="BH36" s="158"/>
      <c r="BI36" s="158"/>
      <c r="BJ36" s="159"/>
      <c r="BK36" s="160"/>
      <c r="BL36" s="158"/>
      <c r="BM36" s="158"/>
      <c r="BN36" s="161"/>
      <c r="BO36" s="157"/>
      <c r="BP36" s="158"/>
      <c r="BQ36" s="158"/>
      <c r="BR36" s="159"/>
      <c r="BS36" s="160"/>
      <c r="BT36" s="158"/>
      <c r="BU36" s="158"/>
      <c r="BV36" s="161"/>
      <c r="BW36" s="128"/>
      <c r="BX36" s="205"/>
      <c r="BY36" s="215"/>
      <c r="BZ36" s="208"/>
      <c r="CA36" s="209"/>
      <c r="CB36" s="157"/>
      <c r="CC36" s="158"/>
      <c r="CD36" s="158"/>
      <c r="CE36" s="159"/>
      <c r="CF36" s="160"/>
      <c r="CG36" s="158"/>
      <c r="CH36" s="158"/>
      <c r="CI36" s="161"/>
      <c r="CJ36" s="157"/>
      <c r="CK36" s="158"/>
      <c r="CL36" s="158"/>
      <c r="CM36" s="159"/>
      <c r="CN36" s="160"/>
      <c r="CO36" s="158"/>
      <c r="CP36" s="158"/>
      <c r="CQ36" s="161"/>
      <c r="CR36" s="162"/>
      <c r="CS36" s="162"/>
      <c r="CT36" s="163"/>
      <c r="CU36" s="164"/>
      <c r="CV36" s="118">
        <f t="shared" si="1"/>
        <v>0</v>
      </c>
      <c r="CW36" s="186">
        <f t="shared" si="2"/>
        <v>0</v>
      </c>
      <c r="CX36" s="165"/>
      <c r="CY36" s="166"/>
      <c r="CZ36" s="166"/>
      <c r="DA36" s="163"/>
      <c r="DB36" s="167"/>
      <c r="DC36" s="166"/>
      <c r="DD36" s="166"/>
      <c r="DE36" s="168"/>
    </row>
    <row r="37" spans="1:109" ht="16.95" customHeight="1">
      <c r="A37" s="79">
        <v>31</v>
      </c>
      <c r="B37" s="203"/>
      <c r="C37" s="212"/>
      <c r="D37" s="206"/>
      <c r="E37" s="217"/>
      <c r="F37" s="94"/>
      <c r="G37" s="92"/>
      <c r="H37" s="92"/>
      <c r="I37" s="146"/>
      <c r="J37" s="91"/>
      <c r="K37" s="92"/>
      <c r="L37" s="92"/>
      <c r="M37" s="93"/>
      <c r="N37" s="94"/>
      <c r="O37" s="92"/>
      <c r="P37" s="92"/>
      <c r="Q37" s="146"/>
      <c r="R37" s="91"/>
      <c r="S37" s="92"/>
      <c r="T37" s="92"/>
      <c r="U37" s="93"/>
      <c r="V37" s="94"/>
      <c r="W37" s="92"/>
      <c r="X37" s="92"/>
      <c r="Y37" s="146"/>
      <c r="Z37" s="91"/>
      <c r="AA37" s="92"/>
      <c r="AB37" s="92"/>
      <c r="AC37" s="93"/>
      <c r="AD37" s="94"/>
      <c r="AE37" s="92"/>
      <c r="AF37" s="92"/>
      <c r="AG37" s="146"/>
      <c r="AH37" s="91"/>
      <c r="AI37" s="92"/>
      <c r="AJ37" s="92"/>
      <c r="AK37" s="93"/>
      <c r="AL37" s="86"/>
      <c r="AM37" s="203"/>
      <c r="AN37" s="212"/>
      <c r="AO37" s="206"/>
      <c r="AP37" s="217"/>
      <c r="AQ37" s="94"/>
      <c r="AR37" s="92"/>
      <c r="AS37" s="92"/>
      <c r="AT37" s="146"/>
      <c r="AU37" s="91"/>
      <c r="AV37" s="92"/>
      <c r="AW37" s="92"/>
      <c r="AX37" s="93"/>
      <c r="AY37" s="94"/>
      <c r="AZ37" s="92"/>
      <c r="BA37" s="92"/>
      <c r="BB37" s="146"/>
      <c r="BC37" s="91"/>
      <c r="BD37" s="92"/>
      <c r="BE37" s="92"/>
      <c r="BF37" s="93"/>
      <c r="BG37" s="94"/>
      <c r="BH37" s="92"/>
      <c r="BI37" s="92"/>
      <c r="BJ37" s="146"/>
      <c r="BK37" s="91"/>
      <c r="BL37" s="92"/>
      <c r="BM37" s="92"/>
      <c r="BN37" s="93"/>
      <c r="BO37" s="94"/>
      <c r="BP37" s="92"/>
      <c r="BQ37" s="92"/>
      <c r="BR37" s="146"/>
      <c r="BS37" s="91"/>
      <c r="BT37" s="92"/>
      <c r="BU37" s="92"/>
      <c r="BV37" s="93"/>
      <c r="BW37" s="86"/>
      <c r="BX37" s="203"/>
      <c r="BY37" s="212"/>
      <c r="BZ37" s="206"/>
      <c r="CA37" s="217"/>
      <c r="CB37" s="94"/>
      <c r="CC37" s="92"/>
      <c r="CD37" s="92"/>
      <c r="CE37" s="146"/>
      <c r="CF37" s="91"/>
      <c r="CG37" s="92"/>
      <c r="CH37" s="92"/>
      <c r="CI37" s="93"/>
      <c r="CJ37" s="94"/>
      <c r="CK37" s="92"/>
      <c r="CL37" s="92"/>
      <c r="CM37" s="146"/>
      <c r="CN37" s="91"/>
      <c r="CO37" s="92"/>
      <c r="CP37" s="92"/>
      <c r="CQ37" s="93"/>
      <c r="CR37" s="169"/>
      <c r="CS37" s="170"/>
      <c r="CT37" s="92"/>
      <c r="CU37" s="146"/>
      <c r="CV37" s="90">
        <f t="shared" si="1"/>
        <v>0</v>
      </c>
      <c r="CW37" s="132">
        <f t="shared" si="2"/>
        <v>0</v>
      </c>
      <c r="CX37" s="94"/>
      <c r="CY37" s="92"/>
      <c r="CZ37" s="92"/>
      <c r="DA37" s="93"/>
      <c r="DB37" s="94"/>
      <c r="DC37" s="92"/>
      <c r="DD37" s="92"/>
      <c r="DE37" s="93"/>
    </row>
    <row r="38" spans="1:109" ht="16.95" customHeight="1">
      <c r="A38" s="96">
        <v>32</v>
      </c>
      <c r="B38" s="97"/>
      <c r="C38" s="216"/>
      <c r="D38" s="195"/>
      <c r="E38" s="207"/>
      <c r="F38" s="106"/>
      <c r="G38" s="107"/>
      <c r="H38" s="107"/>
      <c r="I38" s="154"/>
      <c r="J38" s="109"/>
      <c r="K38" s="107"/>
      <c r="L38" s="107"/>
      <c r="M38" s="108"/>
      <c r="N38" s="106"/>
      <c r="O38" s="107"/>
      <c r="P38" s="107"/>
      <c r="Q38" s="154"/>
      <c r="R38" s="109"/>
      <c r="S38" s="107"/>
      <c r="T38" s="107"/>
      <c r="U38" s="108"/>
      <c r="V38" s="106"/>
      <c r="W38" s="107"/>
      <c r="X38" s="107"/>
      <c r="Y38" s="154"/>
      <c r="Z38" s="109"/>
      <c r="AA38" s="107"/>
      <c r="AB38" s="107"/>
      <c r="AC38" s="108"/>
      <c r="AD38" s="106"/>
      <c r="AE38" s="107"/>
      <c r="AF38" s="107"/>
      <c r="AG38" s="154"/>
      <c r="AH38" s="109"/>
      <c r="AI38" s="107"/>
      <c r="AJ38" s="107"/>
      <c r="AK38" s="108"/>
      <c r="AL38" s="101"/>
      <c r="AM38" s="97"/>
      <c r="AN38" s="216"/>
      <c r="AO38" s="195"/>
      <c r="AP38" s="207"/>
      <c r="AQ38" s="106"/>
      <c r="AR38" s="107"/>
      <c r="AS38" s="107"/>
      <c r="AT38" s="154"/>
      <c r="AU38" s="109"/>
      <c r="AV38" s="107"/>
      <c r="AW38" s="107"/>
      <c r="AX38" s="108"/>
      <c r="AY38" s="106"/>
      <c r="AZ38" s="107"/>
      <c r="BA38" s="107"/>
      <c r="BB38" s="154"/>
      <c r="BC38" s="109"/>
      <c r="BD38" s="107"/>
      <c r="BE38" s="107"/>
      <c r="BF38" s="108"/>
      <c r="BG38" s="106"/>
      <c r="BH38" s="107"/>
      <c r="BI38" s="107"/>
      <c r="BJ38" s="154"/>
      <c r="BK38" s="109"/>
      <c r="BL38" s="107"/>
      <c r="BM38" s="107"/>
      <c r="BN38" s="108"/>
      <c r="BO38" s="106"/>
      <c r="BP38" s="107"/>
      <c r="BQ38" s="107"/>
      <c r="BR38" s="154"/>
      <c r="BS38" s="109"/>
      <c r="BT38" s="107"/>
      <c r="BU38" s="107"/>
      <c r="BV38" s="108"/>
      <c r="BW38" s="101"/>
      <c r="BX38" s="97"/>
      <c r="BY38" s="216"/>
      <c r="BZ38" s="195"/>
      <c r="CA38" s="207"/>
      <c r="CB38" s="109"/>
      <c r="CC38" s="107"/>
      <c r="CD38" s="107"/>
      <c r="CE38" s="154"/>
      <c r="CF38" s="109"/>
      <c r="CG38" s="107"/>
      <c r="CH38" s="107"/>
      <c r="CI38" s="108"/>
      <c r="CJ38" s="106"/>
      <c r="CK38" s="107"/>
      <c r="CL38" s="107"/>
      <c r="CM38" s="154"/>
      <c r="CN38" s="109"/>
      <c r="CO38" s="107"/>
      <c r="CP38" s="107"/>
      <c r="CQ38" s="108"/>
      <c r="CR38" s="171"/>
      <c r="CS38" s="172"/>
      <c r="CT38" s="107"/>
      <c r="CU38" s="154"/>
      <c r="CV38" s="90">
        <f t="shared" si="1"/>
        <v>0</v>
      </c>
      <c r="CW38" s="90">
        <f t="shared" si="2"/>
        <v>0</v>
      </c>
      <c r="CX38" s="109"/>
      <c r="CY38" s="107"/>
      <c r="CZ38" s="107"/>
      <c r="DA38" s="108"/>
      <c r="DB38" s="106"/>
      <c r="DC38" s="107"/>
      <c r="DD38" s="107"/>
      <c r="DE38" s="108"/>
    </row>
    <row r="39" spans="1:109" ht="16.95" customHeight="1">
      <c r="A39" s="134">
        <v>33</v>
      </c>
      <c r="B39" s="97"/>
      <c r="C39" s="210"/>
      <c r="D39" s="195"/>
      <c r="E39" s="207"/>
      <c r="F39" s="106"/>
      <c r="G39" s="107"/>
      <c r="H39" s="107"/>
      <c r="I39" s="154"/>
      <c r="J39" s="109"/>
      <c r="K39" s="107"/>
      <c r="L39" s="107"/>
      <c r="M39" s="108"/>
      <c r="N39" s="106"/>
      <c r="O39" s="107"/>
      <c r="P39" s="107"/>
      <c r="Q39" s="154"/>
      <c r="R39" s="109"/>
      <c r="S39" s="107"/>
      <c r="T39" s="107"/>
      <c r="U39" s="108"/>
      <c r="V39" s="106"/>
      <c r="W39" s="107"/>
      <c r="X39" s="107"/>
      <c r="Y39" s="154"/>
      <c r="Z39" s="109"/>
      <c r="AA39" s="107"/>
      <c r="AB39" s="107"/>
      <c r="AC39" s="108"/>
      <c r="AD39" s="106"/>
      <c r="AE39" s="107"/>
      <c r="AF39" s="107"/>
      <c r="AG39" s="154"/>
      <c r="AH39" s="109"/>
      <c r="AI39" s="107"/>
      <c r="AJ39" s="107"/>
      <c r="AK39" s="108"/>
      <c r="AL39" s="130"/>
      <c r="AM39" s="97"/>
      <c r="AN39" s="210"/>
      <c r="AO39" s="195"/>
      <c r="AP39" s="207"/>
      <c r="AQ39" s="106"/>
      <c r="AR39" s="107"/>
      <c r="AS39" s="107"/>
      <c r="AT39" s="154"/>
      <c r="AU39" s="109"/>
      <c r="AV39" s="107"/>
      <c r="AW39" s="107"/>
      <c r="AX39" s="108"/>
      <c r="AY39" s="106"/>
      <c r="AZ39" s="107"/>
      <c r="BA39" s="107"/>
      <c r="BB39" s="154"/>
      <c r="BC39" s="109"/>
      <c r="BD39" s="107"/>
      <c r="BE39" s="107"/>
      <c r="BF39" s="108"/>
      <c r="BG39" s="106"/>
      <c r="BH39" s="107"/>
      <c r="BI39" s="107"/>
      <c r="BJ39" s="154"/>
      <c r="BK39" s="109"/>
      <c r="BL39" s="107"/>
      <c r="BM39" s="107"/>
      <c r="BN39" s="108"/>
      <c r="BO39" s="106"/>
      <c r="BP39" s="107"/>
      <c r="BQ39" s="107"/>
      <c r="BR39" s="154"/>
      <c r="BS39" s="109"/>
      <c r="BT39" s="107"/>
      <c r="BU39" s="107"/>
      <c r="BV39" s="108"/>
      <c r="BW39" s="130"/>
      <c r="BX39" s="97"/>
      <c r="BY39" s="210"/>
      <c r="BZ39" s="195"/>
      <c r="CA39" s="207"/>
      <c r="CB39" s="109"/>
      <c r="CC39" s="107"/>
      <c r="CD39" s="107"/>
      <c r="CE39" s="154"/>
      <c r="CF39" s="109"/>
      <c r="CG39" s="107"/>
      <c r="CH39" s="107"/>
      <c r="CI39" s="108"/>
      <c r="CJ39" s="106"/>
      <c r="CK39" s="107"/>
      <c r="CL39" s="107"/>
      <c r="CM39" s="154"/>
      <c r="CN39" s="109"/>
      <c r="CO39" s="107"/>
      <c r="CP39" s="107"/>
      <c r="CQ39" s="108"/>
      <c r="CR39" s="171"/>
      <c r="CS39" s="172"/>
      <c r="CT39" s="107"/>
      <c r="CU39" s="154"/>
      <c r="CV39" s="90">
        <f t="shared" si="1"/>
        <v>0</v>
      </c>
      <c r="CW39" s="90">
        <f t="shared" si="2"/>
        <v>0</v>
      </c>
      <c r="CX39" s="109"/>
      <c r="CY39" s="107"/>
      <c r="CZ39" s="107"/>
      <c r="DA39" s="108"/>
      <c r="DB39" s="106"/>
      <c r="DC39" s="107"/>
      <c r="DD39" s="107"/>
      <c r="DE39" s="108"/>
    </row>
    <row r="40" spans="1:109" ht="16.95" customHeight="1">
      <c r="A40" s="96">
        <v>34</v>
      </c>
      <c r="B40" s="204"/>
      <c r="C40" s="210"/>
      <c r="D40" s="195"/>
      <c r="E40" s="207"/>
      <c r="F40" s="106"/>
      <c r="G40" s="107"/>
      <c r="H40" s="107"/>
      <c r="I40" s="154"/>
      <c r="J40" s="109"/>
      <c r="K40" s="107"/>
      <c r="L40" s="107"/>
      <c r="M40" s="108"/>
      <c r="N40" s="106"/>
      <c r="O40" s="107"/>
      <c r="P40" s="107"/>
      <c r="Q40" s="154"/>
      <c r="R40" s="109"/>
      <c r="S40" s="107"/>
      <c r="T40" s="107"/>
      <c r="U40" s="108"/>
      <c r="V40" s="106"/>
      <c r="W40" s="107"/>
      <c r="X40" s="107"/>
      <c r="Y40" s="154"/>
      <c r="Z40" s="109"/>
      <c r="AA40" s="107"/>
      <c r="AB40" s="107"/>
      <c r="AC40" s="108"/>
      <c r="AD40" s="106"/>
      <c r="AE40" s="107"/>
      <c r="AF40" s="107"/>
      <c r="AG40" s="154"/>
      <c r="AH40" s="109"/>
      <c r="AI40" s="107"/>
      <c r="AJ40" s="107"/>
      <c r="AK40" s="108"/>
      <c r="AL40" s="101"/>
      <c r="AM40" s="204"/>
      <c r="AN40" s="210"/>
      <c r="AO40" s="195"/>
      <c r="AP40" s="207"/>
      <c r="AQ40" s="106"/>
      <c r="AR40" s="107"/>
      <c r="AS40" s="107"/>
      <c r="AT40" s="154"/>
      <c r="AU40" s="109"/>
      <c r="AV40" s="107"/>
      <c r="AW40" s="107"/>
      <c r="AX40" s="108"/>
      <c r="AY40" s="106"/>
      <c r="AZ40" s="107"/>
      <c r="BA40" s="107"/>
      <c r="BB40" s="154"/>
      <c r="BC40" s="109"/>
      <c r="BD40" s="107"/>
      <c r="BE40" s="107"/>
      <c r="BF40" s="108"/>
      <c r="BG40" s="106"/>
      <c r="BH40" s="107"/>
      <c r="BI40" s="107"/>
      <c r="BJ40" s="154"/>
      <c r="BK40" s="109"/>
      <c r="BL40" s="107"/>
      <c r="BM40" s="107"/>
      <c r="BN40" s="108"/>
      <c r="BO40" s="106"/>
      <c r="BP40" s="107"/>
      <c r="BQ40" s="107"/>
      <c r="BR40" s="154"/>
      <c r="BS40" s="109"/>
      <c r="BT40" s="107"/>
      <c r="BU40" s="107"/>
      <c r="BV40" s="108"/>
      <c r="BW40" s="101"/>
      <c r="BX40" s="204"/>
      <c r="BY40" s="210"/>
      <c r="BZ40" s="195"/>
      <c r="CA40" s="207"/>
      <c r="CB40" s="109"/>
      <c r="CC40" s="107"/>
      <c r="CD40" s="107"/>
      <c r="CE40" s="154"/>
      <c r="CF40" s="109"/>
      <c r="CG40" s="107"/>
      <c r="CH40" s="107"/>
      <c r="CI40" s="108"/>
      <c r="CJ40" s="106"/>
      <c r="CK40" s="107"/>
      <c r="CL40" s="107"/>
      <c r="CM40" s="154"/>
      <c r="CN40" s="109"/>
      <c r="CO40" s="107"/>
      <c r="CP40" s="107"/>
      <c r="CQ40" s="108"/>
      <c r="CR40" s="171"/>
      <c r="CS40" s="172"/>
      <c r="CT40" s="107"/>
      <c r="CU40" s="154"/>
      <c r="CV40" s="90">
        <f t="shared" si="1"/>
        <v>0</v>
      </c>
      <c r="CW40" s="90">
        <f t="shared" si="2"/>
        <v>0</v>
      </c>
      <c r="CX40" s="109"/>
      <c r="CY40" s="107"/>
      <c r="CZ40" s="107"/>
      <c r="DA40" s="108"/>
      <c r="DB40" s="106"/>
      <c r="DC40" s="107"/>
      <c r="DD40" s="107"/>
      <c r="DE40" s="108"/>
    </row>
    <row r="41" spans="1:109" ht="16.95" customHeight="1" thickBot="1">
      <c r="A41" s="173">
        <v>35</v>
      </c>
      <c r="B41" s="205"/>
      <c r="C41" s="211"/>
      <c r="D41" s="208"/>
      <c r="E41" s="121"/>
      <c r="F41" s="122"/>
      <c r="G41" s="120"/>
      <c r="H41" s="120"/>
      <c r="I41" s="174"/>
      <c r="J41" s="119"/>
      <c r="K41" s="120"/>
      <c r="L41" s="120"/>
      <c r="M41" s="121"/>
      <c r="N41" s="122"/>
      <c r="O41" s="120"/>
      <c r="P41" s="120"/>
      <c r="Q41" s="174"/>
      <c r="R41" s="119"/>
      <c r="S41" s="120"/>
      <c r="T41" s="120"/>
      <c r="U41" s="121"/>
      <c r="V41" s="122"/>
      <c r="W41" s="120"/>
      <c r="X41" s="120"/>
      <c r="Y41" s="174"/>
      <c r="Z41" s="119"/>
      <c r="AA41" s="120"/>
      <c r="AB41" s="120"/>
      <c r="AC41" s="121"/>
      <c r="AD41" s="122"/>
      <c r="AE41" s="120"/>
      <c r="AF41" s="120"/>
      <c r="AG41" s="174"/>
      <c r="AH41" s="119"/>
      <c r="AI41" s="120"/>
      <c r="AJ41" s="120"/>
      <c r="AK41" s="175"/>
      <c r="AL41" s="176"/>
      <c r="AM41" s="205"/>
      <c r="AN41" s="211"/>
      <c r="AO41" s="208"/>
      <c r="AP41" s="121"/>
      <c r="AQ41" s="122"/>
      <c r="AR41" s="120"/>
      <c r="AS41" s="120"/>
      <c r="AT41" s="174"/>
      <c r="AU41" s="119"/>
      <c r="AV41" s="120"/>
      <c r="AW41" s="120"/>
      <c r="AX41" s="121"/>
      <c r="AY41" s="122"/>
      <c r="AZ41" s="120"/>
      <c r="BA41" s="120"/>
      <c r="BB41" s="174"/>
      <c r="BC41" s="119"/>
      <c r="BD41" s="120"/>
      <c r="BE41" s="120"/>
      <c r="BF41" s="121"/>
      <c r="BG41" s="122"/>
      <c r="BH41" s="120"/>
      <c r="BI41" s="120"/>
      <c r="BJ41" s="174"/>
      <c r="BK41" s="119"/>
      <c r="BL41" s="120"/>
      <c r="BM41" s="120"/>
      <c r="BN41" s="121"/>
      <c r="BO41" s="122"/>
      <c r="BP41" s="120"/>
      <c r="BQ41" s="120"/>
      <c r="BR41" s="174"/>
      <c r="BS41" s="119"/>
      <c r="BT41" s="120"/>
      <c r="BU41" s="120"/>
      <c r="BV41" s="175"/>
      <c r="BW41" s="176"/>
      <c r="BX41" s="205"/>
      <c r="BY41" s="211"/>
      <c r="BZ41" s="208"/>
      <c r="CA41" s="121"/>
      <c r="CB41" s="119"/>
      <c r="CC41" s="120"/>
      <c r="CD41" s="120"/>
      <c r="CE41" s="174"/>
      <c r="CF41" s="119"/>
      <c r="CG41" s="120"/>
      <c r="CH41" s="120"/>
      <c r="CI41" s="121"/>
      <c r="CJ41" s="122"/>
      <c r="CK41" s="120"/>
      <c r="CL41" s="120"/>
      <c r="CM41" s="174"/>
      <c r="CN41" s="119"/>
      <c r="CO41" s="120"/>
      <c r="CP41" s="120"/>
      <c r="CQ41" s="121"/>
      <c r="CR41" s="177"/>
      <c r="CS41" s="178"/>
      <c r="CT41" s="120"/>
      <c r="CU41" s="174"/>
      <c r="CV41" s="118">
        <f t="shared" si="1"/>
        <v>0</v>
      </c>
      <c r="CW41" s="118">
        <f t="shared" si="2"/>
        <v>0</v>
      </c>
      <c r="CX41" s="119"/>
      <c r="CY41" s="120"/>
      <c r="CZ41" s="120"/>
      <c r="DA41" s="121"/>
      <c r="DB41" s="122"/>
      <c r="DC41" s="120"/>
      <c r="DD41" s="120"/>
      <c r="DE41" s="121"/>
    </row>
    <row r="42" spans="1:109" ht="22.5" customHeight="1">
      <c r="C42" s="58"/>
      <c r="AM42" s="58"/>
      <c r="AN42" s="58"/>
      <c r="AO42" s="58"/>
      <c r="AP42" s="58"/>
      <c r="BX42" s="58"/>
      <c r="BY42" s="58"/>
      <c r="CR42" s="180"/>
      <c r="CS42" s="180"/>
    </row>
    <row r="43" spans="1:109" ht="22.5" customHeight="1">
      <c r="C43" s="58"/>
      <c r="AM43" s="58"/>
      <c r="AN43" s="58"/>
      <c r="AO43" s="58"/>
      <c r="AP43" s="58"/>
      <c r="BX43" s="58"/>
      <c r="BY43" s="58"/>
      <c r="CR43" s="180"/>
      <c r="CS43" s="180"/>
    </row>
    <row r="44" spans="1:109" ht="22.5" customHeight="1">
      <c r="C44" s="58"/>
      <c r="AM44" s="58"/>
      <c r="AN44" s="58"/>
      <c r="AO44" s="58"/>
      <c r="AP44" s="58"/>
      <c r="BX44" s="58"/>
      <c r="BY44" s="58"/>
      <c r="CR44" s="180"/>
      <c r="CS44" s="180"/>
    </row>
    <row r="45" spans="1:109" ht="22.5" customHeight="1">
      <c r="C45" s="58"/>
      <c r="AM45" s="58"/>
      <c r="AN45" s="58"/>
      <c r="AO45" s="58"/>
      <c r="AP45" s="58"/>
      <c r="BX45" s="58"/>
      <c r="BY45" s="58"/>
      <c r="CR45" s="180"/>
      <c r="CS45" s="180"/>
    </row>
    <row r="46" spans="1:109" ht="22.5" customHeight="1">
      <c r="C46" s="58"/>
      <c r="AM46" s="58"/>
      <c r="AN46" s="58"/>
      <c r="AO46" s="58"/>
      <c r="AP46" s="58"/>
      <c r="BX46" s="58"/>
      <c r="BY46" s="58"/>
      <c r="CR46" s="180"/>
      <c r="CS46" s="180"/>
    </row>
    <row r="47" spans="1:109" ht="22.5" customHeight="1">
      <c r="C47" s="58"/>
      <c r="AM47" s="58"/>
      <c r="AN47" s="58"/>
      <c r="AO47" s="58"/>
      <c r="AP47" s="58"/>
      <c r="BX47" s="58"/>
      <c r="BY47" s="58"/>
      <c r="CR47" s="180"/>
      <c r="CS47" s="180"/>
    </row>
    <row r="48" spans="1:109" ht="22.5" customHeight="1">
      <c r="C48" s="58"/>
      <c r="AM48" s="58"/>
      <c r="AN48" s="58"/>
      <c r="AO48" s="58"/>
      <c r="AP48" s="58"/>
      <c r="BX48" s="58"/>
      <c r="BY48" s="58"/>
      <c r="CR48" s="180"/>
      <c r="CS48" s="180"/>
    </row>
    <row r="49" spans="3:97" ht="22.5" customHeight="1">
      <c r="C49" s="58"/>
      <c r="AM49" s="58"/>
      <c r="AN49" s="58"/>
      <c r="AO49" s="58"/>
      <c r="AP49" s="58"/>
      <c r="BX49" s="58"/>
      <c r="BY49" s="58"/>
      <c r="CR49" s="180"/>
      <c r="CS49" s="180"/>
    </row>
    <row r="50" spans="3:97" ht="22.5" customHeight="1">
      <c r="C50" s="58"/>
      <c r="AM50" s="58"/>
      <c r="AN50" s="58"/>
      <c r="AO50" s="58"/>
      <c r="AP50" s="58"/>
      <c r="BX50" s="58"/>
      <c r="BY50" s="58"/>
      <c r="CR50" s="180"/>
      <c r="CS50" s="180"/>
    </row>
    <row r="51" spans="3:97" ht="22.5" customHeight="1">
      <c r="C51" s="58"/>
      <c r="AM51" s="58"/>
      <c r="AN51" s="58"/>
      <c r="AO51" s="58"/>
      <c r="AP51" s="58"/>
      <c r="BX51" s="58"/>
      <c r="BY51" s="58"/>
      <c r="CR51" s="180"/>
      <c r="CS51" s="180"/>
    </row>
    <row r="52" spans="3:97" ht="22.5" customHeight="1">
      <c r="C52" s="58"/>
      <c r="AM52" s="58"/>
      <c r="AN52" s="58"/>
      <c r="AO52" s="58"/>
      <c r="AP52" s="58"/>
      <c r="BX52" s="58"/>
      <c r="BY52" s="58"/>
      <c r="CR52" s="180"/>
      <c r="CS52" s="180"/>
    </row>
    <row r="53" spans="3:97" ht="22.5" customHeight="1">
      <c r="C53" s="58"/>
      <c r="AM53" s="58"/>
      <c r="AN53" s="58"/>
      <c r="AO53" s="58"/>
      <c r="AP53" s="58"/>
      <c r="BX53" s="58"/>
      <c r="BY53" s="58"/>
      <c r="CR53" s="180"/>
      <c r="CS53" s="180"/>
    </row>
    <row r="54" spans="3:97" ht="22.5" customHeight="1">
      <c r="C54" s="58"/>
      <c r="AM54" s="58"/>
      <c r="AN54" s="58"/>
      <c r="AO54" s="58"/>
      <c r="AP54" s="58"/>
      <c r="BX54" s="58"/>
      <c r="BY54" s="58"/>
      <c r="CR54" s="180"/>
      <c r="CS54" s="180"/>
    </row>
    <row r="55" spans="3:97" ht="22.5" customHeight="1">
      <c r="C55" s="58"/>
      <c r="AM55" s="58"/>
      <c r="AN55" s="58"/>
      <c r="AO55" s="58"/>
      <c r="AP55" s="58"/>
      <c r="BX55" s="58"/>
      <c r="BY55" s="58"/>
      <c r="CR55" s="180"/>
      <c r="CS55" s="180"/>
    </row>
    <row r="56" spans="3:97" ht="22.5" customHeight="1">
      <c r="C56" s="58"/>
      <c r="AM56" s="58"/>
      <c r="AN56" s="58"/>
      <c r="AO56" s="58"/>
      <c r="AP56" s="58"/>
      <c r="BX56" s="58"/>
      <c r="BY56" s="58"/>
      <c r="CR56" s="180"/>
      <c r="CS56" s="180"/>
    </row>
    <row r="57" spans="3:97" ht="22.5" customHeight="1">
      <c r="C57" s="58"/>
      <c r="AM57" s="58"/>
      <c r="AN57" s="58"/>
      <c r="AO57" s="58"/>
      <c r="AP57" s="58"/>
      <c r="BX57" s="58"/>
      <c r="BY57" s="58"/>
      <c r="CR57" s="180"/>
      <c r="CS57" s="180"/>
    </row>
    <row r="58" spans="3:97" ht="22.5" customHeight="1">
      <c r="C58" s="58"/>
      <c r="AM58" s="58"/>
      <c r="AN58" s="58"/>
      <c r="AO58" s="58"/>
      <c r="AP58" s="58"/>
      <c r="BX58" s="58"/>
      <c r="BY58" s="58"/>
      <c r="CR58" s="180"/>
      <c r="CS58" s="180"/>
    </row>
    <row r="59" spans="3:97" ht="22.5" customHeight="1">
      <c r="C59" s="58"/>
      <c r="AM59" s="58"/>
      <c r="AN59" s="58"/>
      <c r="AO59" s="58"/>
      <c r="AP59" s="58"/>
      <c r="BX59" s="58"/>
      <c r="BY59" s="58"/>
      <c r="CR59" s="180"/>
      <c r="CS59" s="180"/>
    </row>
    <row r="60" spans="3:97" ht="22.5" customHeight="1">
      <c r="C60" s="58"/>
      <c r="AM60" s="58"/>
      <c r="AN60" s="58"/>
      <c r="AO60" s="58"/>
      <c r="AP60" s="58"/>
      <c r="BX60" s="58"/>
      <c r="BY60" s="58"/>
      <c r="CR60" s="180"/>
      <c r="CS60" s="180"/>
    </row>
    <row r="61" spans="3:97" ht="22.5" customHeight="1">
      <c r="C61" s="58"/>
      <c r="AM61" s="58"/>
      <c r="AN61" s="58"/>
      <c r="AO61" s="58"/>
      <c r="AP61" s="58"/>
      <c r="BX61" s="58"/>
      <c r="BY61" s="58"/>
      <c r="CR61" s="180"/>
      <c r="CS61" s="180"/>
    </row>
    <row r="62" spans="3:97" ht="22.5" customHeight="1">
      <c r="C62" s="58"/>
      <c r="AM62" s="58"/>
      <c r="AN62" s="58"/>
      <c r="AO62" s="58"/>
      <c r="AP62" s="58"/>
      <c r="BX62" s="58"/>
      <c r="BY62" s="58"/>
      <c r="CR62" s="180"/>
      <c r="CS62" s="180"/>
    </row>
    <row r="63" spans="3:97" ht="22.5" customHeight="1">
      <c r="C63" s="58"/>
      <c r="AM63" s="58"/>
      <c r="AN63" s="58"/>
      <c r="AO63" s="58"/>
      <c r="AP63" s="58"/>
      <c r="BX63" s="58"/>
      <c r="BY63" s="58"/>
      <c r="CR63" s="180"/>
      <c r="CS63" s="180"/>
    </row>
    <row r="64" spans="3:97" ht="22.5" customHeight="1">
      <c r="C64" s="58"/>
      <c r="AM64" s="58"/>
      <c r="AN64" s="58"/>
      <c r="AO64" s="58"/>
      <c r="AP64" s="58"/>
      <c r="BX64" s="58"/>
      <c r="BY64" s="58"/>
      <c r="CR64" s="180"/>
      <c r="CS64" s="180"/>
    </row>
    <row r="65" spans="3:97" ht="22.5" customHeight="1">
      <c r="C65" s="58"/>
      <c r="AM65" s="58"/>
      <c r="AN65" s="58"/>
      <c r="AO65" s="58"/>
      <c r="AP65" s="58"/>
      <c r="BX65" s="58"/>
      <c r="BY65" s="58"/>
      <c r="CR65" s="180"/>
      <c r="CS65" s="180"/>
    </row>
    <row r="66" spans="3:97" ht="22.5" customHeight="1">
      <c r="C66" s="58"/>
      <c r="AM66" s="58"/>
      <c r="AN66" s="58"/>
      <c r="AO66" s="58"/>
      <c r="AP66" s="58"/>
      <c r="BX66" s="58"/>
      <c r="BY66" s="58"/>
      <c r="CR66" s="180"/>
      <c r="CS66" s="180"/>
    </row>
    <row r="67" spans="3:97" ht="22.5" customHeight="1">
      <c r="C67" s="58"/>
      <c r="AM67" s="58"/>
      <c r="AN67" s="58"/>
      <c r="AO67" s="58"/>
      <c r="AP67" s="58"/>
      <c r="BX67" s="58"/>
      <c r="BY67" s="58"/>
      <c r="CR67" s="180"/>
      <c r="CS67" s="180"/>
    </row>
    <row r="68" spans="3:97" ht="22.5" customHeight="1">
      <c r="C68" s="58"/>
      <c r="AM68" s="58"/>
      <c r="AN68" s="58"/>
      <c r="AO68" s="58"/>
      <c r="AP68" s="58"/>
      <c r="BX68" s="58"/>
      <c r="BY68" s="58"/>
      <c r="CR68" s="180"/>
      <c r="CS68" s="180"/>
    </row>
    <row r="69" spans="3:97" ht="22.5" customHeight="1">
      <c r="C69" s="58"/>
      <c r="AM69" s="58"/>
      <c r="AN69" s="58"/>
      <c r="AO69" s="58"/>
      <c r="AP69" s="58"/>
      <c r="BX69" s="58"/>
      <c r="BY69" s="58"/>
      <c r="CR69" s="180"/>
      <c r="CS69" s="180"/>
    </row>
    <row r="70" spans="3:97" ht="22.5" customHeight="1">
      <c r="C70" s="58"/>
      <c r="AM70" s="58"/>
      <c r="AN70" s="58"/>
      <c r="AO70" s="58"/>
      <c r="AP70" s="58"/>
      <c r="BX70" s="58"/>
      <c r="BY70" s="58"/>
      <c r="CR70" s="180"/>
      <c r="CS70" s="180"/>
    </row>
    <row r="71" spans="3:97" ht="22.5" customHeight="1">
      <c r="C71" s="58"/>
      <c r="AM71" s="58"/>
      <c r="AN71" s="58"/>
      <c r="AO71" s="58"/>
      <c r="AP71" s="58"/>
      <c r="BX71" s="58"/>
      <c r="BY71" s="58"/>
      <c r="CR71" s="180"/>
      <c r="CS71" s="180"/>
    </row>
    <row r="72" spans="3:97" ht="22.5" customHeight="1">
      <c r="C72" s="58"/>
      <c r="AM72" s="58"/>
      <c r="AN72" s="58"/>
      <c r="AO72" s="58"/>
      <c r="AP72" s="58"/>
      <c r="BX72" s="58"/>
      <c r="BY72" s="58"/>
      <c r="CR72" s="180"/>
      <c r="CS72" s="180"/>
    </row>
    <row r="73" spans="3:97" ht="22.5" customHeight="1">
      <c r="C73" s="58"/>
      <c r="AM73" s="58"/>
      <c r="AN73" s="58"/>
      <c r="AO73" s="58"/>
      <c r="AP73" s="58"/>
      <c r="BX73" s="58"/>
      <c r="BY73" s="58"/>
      <c r="CR73" s="180"/>
      <c r="CS73" s="180"/>
    </row>
    <row r="74" spans="3:97" ht="22.5" customHeight="1">
      <c r="C74" s="58"/>
      <c r="AM74" s="58"/>
      <c r="AN74" s="58"/>
      <c r="AO74" s="58"/>
      <c r="AP74" s="58"/>
      <c r="BX74" s="58"/>
      <c r="BY74" s="58"/>
      <c r="CR74" s="180"/>
      <c r="CS74" s="180"/>
    </row>
    <row r="75" spans="3:97" ht="22.5" customHeight="1">
      <c r="C75" s="58"/>
      <c r="AM75" s="58"/>
      <c r="AN75" s="58"/>
      <c r="AO75" s="58"/>
      <c r="AP75" s="58"/>
      <c r="BX75" s="58"/>
      <c r="BY75" s="58"/>
      <c r="CR75" s="180"/>
      <c r="CS75" s="180"/>
    </row>
    <row r="76" spans="3:97" ht="22.5" customHeight="1">
      <c r="C76" s="58"/>
      <c r="AM76" s="58"/>
      <c r="AN76" s="58"/>
      <c r="AO76" s="58"/>
      <c r="AP76" s="58"/>
      <c r="BX76" s="58"/>
      <c r="BY76" s="58"/>
      <c r="CR76" s="180"/>
      <c r="CS76" s="180"/>
    </row>
    <row r="77" spans="3:97" ht="22.5" customHeight="1">
      <c r="C77" s="58"/>
      <c r="AM77" s="58"/>
      <c r="AN77" s="58"/>
      <c r="AO77" s="58"/>
      <c r="AP77" s="58"/>
      <c r="BX77" s="58"/>
      <c r="BY77" s="58"/>
      <c r="CR77" s="180"/>
      <c r="CS77" s="180"/>
    </row>
    <row r="78" spans="3:97" ht="22.5" customHeight="1">
      <c r="C78" s="58"/>
      <c r="AM78" s="58"/>
      <c r="AN78" s="58"/>
      <c r="AO78" s="58"/>
      <c r="AP78" s="58"/>
      <c r="BX78" s="58"/>
      <c r="BY78" s="58"/>
      <c r="CR78" s="180"/>
      <c r="CS78" s="180"/>
    </row>
    <row r="79" spans="3:97" ht="22.5" customHeight="1">
      <c r="C79" s="58"/>
      <c r="AM79" s="58"/>
      <c r="AN79" s="58"/>
      <c r="AO79" s="58"/>
      <c r="AP79" s="58"/>
      <c r="BX79" s="58"/>
      <c r="BY79" s="58"/>
      <c r="CR79" s="180"/>
      <c r="CS79" s="180"/>
    </row>
    <row r="80" spans="3:97" ht="22.5" customHeight="1">
      <c r="C80" s="58"/>
      <c r="AM80" s="58"/>
      <c r="AN80" s="58"/>
      <c r="AO80" s="58"/>
      <c r="AP80" s="58"/>
      <c r="BX80" s="58"/>
      <c r="BY80" s="58"/>
      <c r="CR80" s="180"/>
      <c r="CS80" s="180"/>
    </row>
    <row r="81" spans="3:97" ht="22.5" customHeight="1">
      <c r="C81" s="58"/>
      <c r="AM81" s="58"/>
      <c r="AN81" s="58"/>
      <c r="AO81" s="58"/>
      <c r="AP81" s="58"/>
      <c r="BX81" s="58"/>
      <c r="BY81" s="58"/>
      <c r="CR81" s="180"/>
      <c r="CS81" s="180"/>
    </row>
    <row r="82" spans="3:97" ht="22.5" customHeight="1">
      <c r="C82" s="58"/>
      <c r="AM82" s="58"/>
      <c r="AN82" s="58"/>
      <c r="AO82" s="58"/>
      <c r="AP82" s="58"/>
      <c r="BX82" s="58"/>
      <c r="BY82" s="58"/>
      <c r="CR82" s="180"/>
      <c r="CS82" s="180"/>
    </row>
    <row r="83" spans="3:97" ht="22.5" customHeight="1">
      <c r="C83" s="58"/>
      <c r="AM83" s="58"/>
      <c r="AN83" s="58"/>
      <c r="AO83" s="58"/>
      <c r="AP83" s="58"/>
      <c r="BX83" s="58"/>
      <c r="BY83" s="58"/>
      <c r="CR83" s="180"/>
      <c r="CS83" s="180"/>
    </row>
    <row r="84" spans="3:97" ht="22.5" customHeight="1">
      <c r="C84" s="58"/>
      <c r="AM84" s="58"/>
      <c r="AN84" s="58"/>
      <c r="AO84" s="58"/>
      <c r="AP84" s="58"/>
      <c r="BX84" s="58"/>
      <c r="BY84" s="58"/>
      <c r="CR84" s="180"/>
      <c r="CS84" s="180"/>
    </row>
    <row r="85" spans="3:97" ht="22.5" customHeight="1">
      <c r="C85" s="58"/>
      <c r="AM85" s="58"/>
      <c r="AN85" s="58"/>
      <c r="AO85" s="58"/>
      <c r="AP85" s="58"/>
      <c r="BX85" s="58"/>
      <c r="BY85" s="58"/>
      <c r="CR85" s="180"/>
      <c r="CS85" s="180"/>
    </row>
    <row r="86" spans="3:97" ht="22.5" customHeight="1">
      <c r="C86" s="58"/>
      <c r="AM86" s="58"/>
      <c r="AN86" s="58"/>
      <c r="AO86" s="58"/>
      <c r="AP86" s="58"/>
      <c r="BX86" s="58"/>
      <c r="BY86" s="58"/>
      <c r="CR86" s="180"/>
      <c r="CS86" s="180"/>
    </row>
    <row r="87" spans="3:97" ht="22.5" customHeight="1">
      <c r="C87" s="58"/>
      <c r="AM87" s="58"/>
      <c r="AN87" s="58"/>
      <c r="AO87" s="58"/>
      <c r="AP87" s="58"/>
      <c r="BX87" s="58"/>
      <c r="BY87" s="58"/>
      <c r="CR87" s="180"/>
      <c r="CS87" s="180"/>
    </row>
    <row r="88" spans="3:97" ht="22.5" customHeight="1">
      <c r="C88" s="58"/>
      <c r="AM88" s="58"/>
      <c r="AN88" s="58"/>
      <c r="AO88" s="58"/>
      <c r="AP88" s="58"/>
      <c r="BX88" s="58"/>
      <c r="BY88" s="58"/>
      <c r="CR88" s="180"/>
      <c r="CS88" s="180"/>
    </row>
    <row r="89" spans="3:97" ht="22.5" customHeight="1">
      <c r="C89" s="58"/>
      <c r="AM89" s="58"/>
      <c r="AN89" s="58"/>
      <c r="AO89" s="58"/>
      <c r="AP89" s="58"/>
      <c r="BX89" s="58"/>
      <c r="BY89" s="58"/>
      <c r="CR89" s="180"/>
      <c r="CS89" s="180"/>
    </row>
    <row r="90" spans="3:97" ht="22.5" customHeight="1">
      <c r="C90" s="58"/>
      <c r="AM90" s="58"/>
      <c r="AN90" s="58"/>
      <c r="AO90" s="58"/>
      <c r="AP90" s="58"/>
      <c r="BX90" s="58"/>
      <c r="BY90" s="58"/>
      <c r="CR90" s="180"/>
      <c r="CS90" s="180"/>
    </row>
    <row r="91" spans="3:97" ht="22.5" customHeight="1">
      <c r="C91" s="58"/>
      <c r="AM91" s="58"/>
      <c r="AN91" s="58"/>
      <c r="AO91" s="58"/>
      <c r="AP91" s="58"/>
      <c r="BX91" s="58"/>
      <c r="BY91" s="58"/>
      <c r="CR91" s="180"/>
      <c r="CS91" s="180"/>
    </row>
    <row r="92" spans="3:97" ht="22.5" customHeight="1">
      <c r="C92" s="58"/>
      <c r="AM92" s="58"/>
      <c r="AN92" s="58"/>
      <c r="AO92" s="58"/>
      <c r="AP92" s="58"/>
      <c r="BX92" s="58"/>
      <c r="BY92" s="58"/>
      <c r="CR92" s="180"/>
      <c r="CS92" s="180"/>
    </row>
    <row r="93" spans="3:97" ht="22.5" customHeight="1">
      <c r="C93" s="58"/>
      <c r="AM93" s="58"/>
      <c r="AN93" s="58"/>
      <c r="AO93" s="58"/>
      <c r="AP93" s="58"/>
      <c r="BX93" s="58"/>
      <c r="BY93" s="58"/>
      <c r="CR93" s="180"/>
      <c r="CS93" s="180"/>
    </row>
    <row r="94" spans="3:97" ht="22.5" customHeight="1">
      <c r="C94" s="58"/>
      <c r="AM94" s="58"/>
      <c r="AN94" s="58"/>
      <c r="AO94" s="58"/>
      <c r="AP94" s="58"/>
      <c r="BX94" s="58"/>
      <c r="BY94" s="58"/>
      <c r="CR94" s="180"/>
      <c r="CS94" s="180"/>
    </row>
    <row r="95" spans="3:97" ht="22.5" customHeight="1">
      <c r="C95" s="58"/>
      <c r="AM95" s="58"/>
      <c r="AN95" s="58"/>
      <c r="AO95" s="58"/>
      <c r="AP95" s="58"/>
      <c r="BX95" s="58"/>
      <c r="BY95" s="58"/>
      <c r="CR95" s="180"/>
      <c r="CS95" s="180"/>
    </row>
    <row r="96" spans="3:97" ht="22.5" customHeight="1">
      <c r="C96" s="58"/>
      <c r="AM96" s="58"/>
      <c r="AN96" s="58"/>
      <c r="AO96" s="58"/>
      <c r="AP96" s="58"/>
      <c r="BX96" s="58"/>
      <c r="BY96" s="58"/>
      <c r="CR96" s="180"/>
      <c r="CS96" s="180"/>
    </row>
    <row r="97" spans="3:97" ht="22.5" customHeight="1">
      <c r="C97" s="58"/>
      <c r="AM97" s="58"/>
      <c r="AN97" s="58"/>
      <c r="AO97" s="58"/>
      <c r="AP97" s="58"/>
      <c r="BX97" s="58"/>
      <c r="BY97" s="58"/>
      <c r="CR97" s="180"/>
      <c r="CS97" s="180"/>
    </row>
    <row r="98" spans="3:97" ht="22.5" customHeight="1">
      <c r="C98" s="58"/>
      <c r="AM98" s="58"/>
      <c r="AN98" s="58"/>
      <c r="AO98" s="58"/>
      <c r="AP98" s="58"/>
      <c r="BX98" s="58"/>
      <c r="BY98" s="58"/>
      <c r="CR98" s="180"/>
      <c r="CS98" s="180"/>
    </row>
    <row r="99" spans="3:97" ht="22.5" customHeight="1">
      <c r="C99" s="58"/>
      <c r="AM99" s="58"/>
      <c r="AN99" s="58"/>
      <c r="AO99" s="58"/>
      <c r="AP99" s="58"/>
      <c r="BX99" s="58"/>
      <c r="BY99" s="58"/>
      <c r="CR99" s="180"/>
      <c r="CS99" s="180"/>
    </row>
    <row r="100" spans="3:97" ht="22.5" customHeight="1">
      <c r="C100" s="58"/>
      <c r="AM100" s="58"/>
      <c r="AN100" s="58"/>
      <c r="AO100" s="58"/>
      <c r="AP100" s="58"/>
      <c r="BX100" s="58"/>
      <c r="BY100" s="58"/>
      <c r="CR100" s="180"/>
      <c r="CS100" s="180"/>
    </row>
    <row r="101" spans="3:97" ht="22.5" customHeight="1">
      <c r="C101" s="58"/>
      <c r="AM101" s="58"/>
      <c r="AN101" s="58"/>
      <c r="AO101" s="58"/>
      <c r="AP101" s="58"/>
      <c r="BX101" s="58"/>
      <c r="BY101" s="58"/>
      <c r="CR101" s="180"/>
      <c r="CS101" s="180"/>
    </row>
    <row r="102" spans="3:97" ht="22.5" customHeight="1">
      <c r="C102" s="58"/>
      <c r="AM102" s="58"/>
      <c r="AN102" s="58"/>
      <c r="AO102" s="58"/>
      <c r="AP102" s="58"/>
      <c r="BX102" s="58"/>
      <c r="BY102" s="58"/>
      <c r="CR102" s="180"/>
      <c r="CS102" s="180"/>
    </row>
    <row r="103" spans="3:97" ht="22.5" customHeight="1">
      <c r="C103" s="58"/>
      <c r="AM103" s="58"/>
      <c r="AN103" s="58"/>
      <c r="AO103" s="58"/>
      <c r="AP103" s="58"/>
      <c r="BX103" s="58"/>
      <c r="BY103" s="58"/>
      <c r="CR103" s="180"/>
      <c r="CS103" s="180"/>
    </row>
    <row r="104" spans="3:97" ht="22.5" customHeight="1">
      <c r="C104" s="58"/>
      <c r="AM104" s="58"/>
      <c r="AN104" s="58"/>
      <c r="AO104" s="58"/>
      <c r="AP104" s="58"/>
      <c r="BX104" s="58"/>
      <c r="BY104" s="58"/>
      <c r="CR104" s="180"/>
      <c r="CS104" s="180"/>
    </row>
    <row r="105" spans="3:97" ht="22.5" customHeight="1">
      <c r="C105" s="58"/>
      <c r="AM105" s="58"/>
      <c r="AN105" s="58"/>
      <c r="AO105" s="58"/>
      <c r="AP105" s="58"/>
      <c r="BX105" s="58"/>
      <c r="BY105" s="58"/>
      <c r="CR105" s="180"/>
      <c r="CS105" s="180"/>
    </row>
    <row r="106" spans="3:97" ht="22.5" customHeight="1">
      <c r="C106" s="58"/>
      <c r="AM106" s="58"/>
      <c r="AN106" s="58"/>
      <c r="AO106" s="58"/>
      <c r="AP106" s="58"/>
      <c r="BX106" s="58"/>
      <c r="BY106" s="58"/>
      <c r="CR106" s="180"/>
      <c r="CS106" s="180"/>
    </row>
    <row r="107" spans="3:97" ht="22.5" customHeight="1">
      <c r="C107" s="58"/>
      <c r="AM107" s="58"/>
      <c r="AN107" s="58"/>
      <c r="AO107" s="58"/>
      <c r="AP107" s="58"/>
      <c r="BX107" s="58"/>
      <c r="BY107" s="58"/>
      <c r="CR107" s="180"/>
      <c r="CS107" s="180"/>
    </row>
    <row r="108" spans="3:97" ht="22.5" customHeight="1">
      <c r="C108" s="58"/>
      <c r="AM108" s="58"/>
      <c r="AN108" s="58"/>
      <c r="AO108" s="58"/>
      <c r="AP108" s="58"/>
      <c r="BX108" s="58"/>
      <c r="BY108" s="58"/>
      <c r="CR108" s="180"/>
      <c r="CS108" s="180"/>
    </row>
    <row r="109" spans="3:97" ht="22.5" customHeight="1">
      <c r="C109" s="58"/>
      <c r="AM109" s="58"/>
      <c r="AN109" s="58"/>
      <c r="AO109" s="58"/>
      <c r="AP109" s="58"/>
      <c r="BX109" s="58"/>
      <c r="BY109" s="58"/>
      <c r="CR109" s="180"/>
      <c r="CS109" s="180"/>
    </row>
    <row r="110" spans="3:97" ht="22.5" customHeight="1">
      <c r="C110" s="58"/>
      <c r="AM110" s="58"/>
      <c r="AN110" s="58"/>
      <c r="AO110" s="58"/>
      <c r="AP110" s="58"/>
      <c r="BX110" s="58"/>
      <c r="BY110" s="58"/>
      <c r="CR110" s="180"/>
      <c r="CS110" s="180"/>
    </row>
    <row r="111" spans="3:97" ht="22.5" customHeight="1">
      <c r="C111" s="58"/>
      <c r="AM111" s="58"/>
      <c r="AN111" s="58"/>
      <c r="AO111" s="58"/>
      <c r="AP111" s="58"/>
      <c r="BX111" s="58"/>
      <c r="BY111" s="58"/>
      <c r="CR111" s="180"/>
      <c r="CS111" s="180"/>
    </row>
    <row r="112" spans="3:97" ht="22.5" customHeight="1">
      <c r="C112" s="58"/>
      <c r="AM112" s="58"/>
      <c r="AN112" s="58"/>
      <c r="AO112" s="58"/>
      <c r="AP112" s="58"/>
      <c r="BX112" s="58"/>
      <c r="BY112" s="58"/>
      <c r="CR112" s="180"/>
      <c r="CS112" s="180"/>
    </row>
    <row r="113" spans="3:97" ht="22.5" customHeight="1">
      <c r="C113" s="58"/>
      <c r="AM113" s="58"/>
      <c r="AN113" s="58"/>
      <c r="AO113" s="58"/>
      <c r="AP113" s="58"/>
      <c r="BX113" s="58"/>
      <c r="BY113" s="58"/>
      <c r="CR113" s="180"/>
      <c r="CS113" s="180"/>
    </row>
    <row r="114" spans="3:97" ht="22.5" customHeight="1">
      <c r="C114" s="58"/>
      <c r="AM114" s="58"/>
      <c r="AN114" s="58"/>
      <c r="AO114" s="58"/>
      <c r="AP114" s="58"/>
      <c r="BX114" s="58"/>
      <c r="BY114" s="58"/>
      <c r="CR114" s="180"/>
      <c r="CS114" s="180"/>
    </row>
    <row r="115" spans="3:97" ht="22.5" customHeight="1">
      <c r="C115" s="58"/>
      <c r="AM115" s="58"/>
      <c r="AN115" s="58"/>
      <c r="AO115" s="58"/>
      <c r="AP115" s="58"/>
      <c r="BX115" s="58"/>
      <c r="BY115" s="58"/>
      <c r="CR115" s="180"/>
      <c r="CS115" s="180"/>
    </row>
    <row r="116" spans="3:97" ht="22.5" customHeight="1">
      <c r="C116" s="58"/>
      <c r="AM116" s="58"/>
      <c r="AN116" s="58"/>
      <c r="AO116" s="58"/>
      <c r="AP116" s="58"/>
      <c r="BX116" s="58"/>
      <c r="BY116" s="58"/>
      <c r="CR116" s="180"/>
      <c r="CS116" s="180"/>
    </row>
    <row r="117" spans="3:97" ht="18">
      <c r="C117" s="58"/>
      <c r="AM117" s="58"/>
      <c r="AN117" s="58"/>
      <c r="AO117" s="58"/>
      <c r="AP117" s="58"/>
      <c r="BX117" s="58"/>
      <c r="BY117" s="58"/>
      <c r="CR117" s="180"/>
      <c r="CS117" s="180"/>
    </row>
    <row r="118" spans="3:97" ht="18">
      <c r="C118" s="58"/>
      <c r="AM118" s="58"/>
      <c r="AN118" s="58"/>
      <c r="AO118" s="58"/>
      <c r="AP118" s="58"/>
      <c r="BX118" s="58"/>
      <c r="BY118" s="58"/>
      <c r="CR118" s="180"/>
      <c r="CS118" s="180"/>
    </row>
    <row r="119" spans="3:97" ht="18">
      <c r="C119" s="58"/>
      <c r="AM119" s="58"/>
      <c r="AN119" s="58"/>
      <c r="AO119" s="58"/>
      <c r="AP119" s="58"/>
      <c r="BX119" s="58"/>
      <c r="BY119" s="58"/>
      <c r="CR119" s="180"/>
      <c r="CS119" s="180"/>
    </row>
    <row r="120" spans="3:97" ht="18">
      <c r="C120" s="58"/>
      <c r="AM120" s="58"/>
      <c r="AN120" s="58"/>
      <c r="AO120" s="58"/>
      <c r="AP120" s="58"/>
      <c r="BX120" s="58"/>
      <c r="BY120" s="58"/>
      <c r="CR120" s="180"/>
      <c r="CS120" s="180"/>
    </row>
    <row r="121" spans="3:97" ht="18">
      <c r="C121" s="58"/>
      <c r="AM121" s="58"/>
      <c r="AN121" s="58"/>
      <c r="AO121" s="58"/>
      <c r="AP121" s="58"/>
      <c r="BX121" s="58"/>
      <c r="BY121" s="58"/>
      <c r="CR121" s="180"/>
      <c r="CS121" s="180"/>
    </row>
    <row r="122" spans="3:97" ht="18">
      <c r="C122" s="58"/>
      <c r="AM122" s="58"/>
      <c r="AN122" s="58"/>
      <c r="AO122" s="58"/>
      <c r="AP122" s="58"/>
      <c r="BX122" s="58"/>
      <c r="BY122" s="58"/>
      <c r="CR122" s="180"/>
      <c r="CS122" s="180"/>
    </row>
    <row r="123" spans="3:97" ht="18">
      <c r="C123" s="58"/>
      <c r="AM123" s="58"/>
      <c r="AN123" s="58"/>
      <c r="AO123" s="58"/>
      <c r="AP123" s="58"/>
      <c r="BX123" s="58"/>
      <c r="BY123" s="58"/>
      <c r="CR123" s="180"/>
      <c r="CS123" s="180"/>
    </row>
    <row r="124" spans="3:97" ht="18">
      <c r="C124" s="58"/>
      <c r="AM124" s="58"/>
      <c r="AN124" s="58"/>
      <c r="AO124" s="58"/>
      <c r="AP124" s="58"/>
      <c r="BX124" s="58"/>
      <c r="BY124" s="58"/>
      <c r="CR124" s="180"/>
      <c r="CS124" s="180"/>
    </row>
    <row r="125" spans="3:97" ht="18">
      <c r="C125" s="58"/>
      <c r="AM125" s="58"/>
      <c r="AN125" s="58"/>
      <c r="AO125" s="58"/>
      <c r="AP125" s="58"/>
      <c r="BX125" s="58"/>
      <c r="BY125" s="58"/>
      <c r="CR125" s="180"/>
      <c r="CS125" s="180"/>
    </row>
    <row r="126" spans="3:97" ht="18">
      <c r="C126" s="58"/>
      <c r="AM126" s="58"/>
      <c r="AN126" s="58"/>
      <c r="AO126" s="58"/>
      <c r="AP126" s="58"/>
      <c r="BX126" s="58"/>
      <c r="BY126" s="58"/>
      <c r="CR126" s="180"/>
      <c r="CS126" s="180"/>
    </row>
  </sheetData>
  <protectedRanges>
    <protectedRange sqref="CN3:CQ4" name="ช่วง1_2_1"/>
    <protectedRange sqref="X7:X26 AC7:AE31 AB7:AB26 AG7:AK31 AF7:AF26 F7:W31 Y7:AA31 CB7:CQ31 F3:AK6 AQ3:BV6 CB3:CM6 CN5:CQ6 BI7:BI26 BN7:BP31 BM7:BM26 BR7:BV31 BQ7:BQ26 AQ7:BH31 BJ7:BL31" name="ช่วง1_1_2_1"/>
    <protectedRange sqref="AF27:AF31 X27:X31 AB27:AB31 BQ27:BQ31 BI27:BI31 BM27:BM31" name="ช่วง1_1_3_1"/>
    <protectedRange sqref="B30 AM30 BX30" name="ช่วง1_2"/>
    <protectedRange sqref="B7:B29 AM7:AM29 BX7:BX29" name="ช่วง1_3"/>
    <protectedRange sqref="C30:E30 AN30:AP30 BY30:CA30" name="ช่วง1_2_2"/>
    <protectedRange sqref="D28:E28 D7:E26 C7:C29 AO28:AP28 AO7:AP26 AN7:AN29 BZ28:CA28 BZ7:CA26 BY7:BY29 C32 AN32 BY32" name="ช่วง1_3_1"/>
  </protectedRanges>
  <mergeCells count="145">
    <mergeCell ref="CS5:CS6"/>
    <mergeCell ref="CM5:CM6"/>
    <mergeCell ref="CN5:CN6"/>
    <mergeCell ref="CO5:CO6"/>
    <mergeCell ref="CP5:CP6"/>
    <mergeCell ref="CQ5:CQ6"/>
    <mergeCell ref="CR5:CR6"/>
    <mergeCell ref="CG5:CG6"/>
    <mergeCell ref="CH5:CH6"/>
    <mergeCell ref="CI5:CI6"/>
    <mergeCell ref="CJ5:CJ6"/>
    <mergeCell ref="CK5:CK6"/>
    <mergeCell ref="CL5:CL6"/>
    <mergeCell ref="CB5:CB6"/>
    <mergeCell ref="CC5:CC6"/>
    <mergeCell ref="CD5:CD6"/>
    <mergeCell ref="CE5:CE6"/>
    <mergeCell ref="CF5:CF6"/>
    <mergeCell ref="BQ5:BQ6"/>
    <mergeCell ref="BR5:BR6"/>
    <mergeCell ref="BS5:BS6"/>
    <mergeCell ref="BT5:BT6"/>
    <mergeCell ref="BU5:BU6"/>
    <mergeCell ref="BV5:BV6"/>
    <mergeCell ref="BO5:BO6"/>
    <mergeCell ref="BP5:BP6"/>
    <mergeCell ref="BD5:BD6"/>
    <mergeCell ref="BE5:BE6"/>
    <mergeCell ref="BF5:BF6"/>
    <mergeCell ref="BG5:BG6"/>
    <mergeCell ref="BH5:BH6"/>
    <mergeCell ref="BI5:BI6"/>
    <mergeCell ref="CA5:CA6"/>
    <mergeCell ref="AB5:AB6"/>
    <mergeCell ref="AC5:AC6"/>
    <mergeCell ref="AX5:AX6"/>
    <mergeCell ref="AY5:AY6"/>
    <mergeCell ref="AZ5:AZ6"/>
    <mergeCell ref="BA5:BA6"/>
    <mergeCell ref="BB5:BB6"/>
    <mergeCell ref="BC5:BC6"/>
    <mergeCell ref="AJ5:AJ6"/>
    <mergeCell ref="AK5:AK6"/>
    <mergeCell ref="AP5:AP6"/>
    <mergeCell ref="AQ5:AQ6"/>
    <mergeCell ref="AR5:AR6"/>
    <mergeCell ref="AS5:AS6"/>
    <mergeCell ref="AM2:AM6"/>
    <mergeCell ref="AN2:AO6"/>
    <mergeCell ref="AQ2:AT2"/>
    <mergeCell ref="AU2:AX2"/>
    <mergeCell ref="AY2:BB2"/>
    <mergeCell ref="BC2:BF2"/>
    <mergeCell ref="AT5:AT6"/>
    <mergeCell ref="AU5:AU6"/>
    <mergeCell ref="AV5:AV6"/>
    <mergeCell ref="AW5:AW6"/>
    <mergeCell ref="CX4:DA5"/>
    <mergeCell ref="DB4:DE5"/>
    <mergeCell ref="E5:E6"/>
    <mergeCell ref="F5:F6"/>
    <mergeCell ref="G5:G6"/>
    <mergeCell ref="H5:H6"/>
    <mergeCell ref="I5:I6"/>
    <mergeCell ref="J5:J6"/>
    <mergeCell ref="AH3:AK3"/>
    <mergeCell ref="AQ3:AT3"/>
    <mergeCell ref="AU3:AX3"/>
    <mergeCell ref="AY3:BB3"/>
    <mergeCell ref="BC3:BF3"/>
    <mergeCell ref="BG3:BJ3"/>
    <mergeCell ref="CT2:CT6"/>
    <mergeCell ref="CU2:CU5"/>
    <mergeCell ref="CV2:CV5"/>
    <mergeCell ref="CW2:CW5"/>
    <mergeCell ref="CX2:DA3"/>
    <mergeCell ref="DB2:DE3"/>
    <mergeCell ref="BY2:BZ6"/>
    <mergeCell ref="CB2:CE2"/>
    <mergeCell ref="R5:R6"/>
    <mergeCell ref="S5:S6"/>
    <mergeCell ref="CF2:CI2"/>
    <mergeCell ref="CJ2:CM2"/>
    <mergeCell ref="CN2:CQ2"/>
    <mergeCell ref="CR2:CS2"/>
    <mergeCell ref="CB3:CE3"/>
    <mergeCell ref="CF3:CI3"/>
    <mergeCell ref="CJ3:CM3"/>
    <mergeCell ref="CN3:CQ3"/>
    <mergeCell ref="BG2:BJ2"/>
    <mergeCell ref="BK2:BN2"/>
    <mergeCell ref="BO2:BR2"/>
    <mergeCell ref="BS2:BV2"/>
    <mergeCell ref="BW2:BW6"/>
    <mergeCell ref="BX2:BX6"/>
    <mergeCell ref="BK3:BN3"/>
    <mergeCell ref="BO3:BR3"/>
    <mergeCell ref="BS3:BV3"/>
    <mergeCell ref="BJ5:BJ6"/>
    <mergeCell ref="CR3:CR4"/>
    <mergeCell ref="CS3:CS4"/>
    <mergeCell ref="BK5:BK6"/>
    <mergeCell ref="BL5:BL6"/>
    <mergeCell ref="BM5:BM6"/>
    <mergeCell ref="BN5:BN6"/>
    <mergeCell ref="R2:U2"/>
    <mergeCell ref="V2:Y2"/>
    <mergeCell ref="Z2:AC2"/>
    <mergeCell ref="AD2:AG2"/>
    <mergeCell ref="AH2:AK2"/>
    <mergeCell ref="AL2:AL6"/>
    <mergeCell ref="R3:U3"/>
    <mergeCell ref="V3:Y3"/>
    <mergeCell ref="Z3:AC3"/>
    <mergeCell ref="AD3:AG3"/>
    <mergeCell ref="T5:T6"/>
    <mergeCell ref="U5:U6"/>
    <mergeCell ref="V5:V6"/>
    <mergeCell ref="W5:W6"/>
    <mergeCell ref="AD5:AD6"/>
    <mergeCell ref="AE5:AE6"/>
    <mergeCell ref="AF5:AF6"/>
    <mergeCell ref="AG5:AG6"/>
    <mergeCell ref="AH5:AH6"/>
    <mergeCell ref="AI5:AI6"/>
    <mergeCell ref="X5:X6"/>
    <mergeCell ref="Y5:Y6"/>
    <mergeCell ref="Z5:Z6"/>
    <mergeCell ref="AA5:AA6"/>
    <mergeCell ref="A2:A6"/>
    <mergeCell ref="B2:B6"/>
    <mergeCell ref="C2:D6"/>
    <mergeCell ref="F2:I2"/>
    <mergeCell ref="J2:M2"/>
    <mergeCell ref="N2:Q2"/>
    <mergeCell ref="F3:I3"/>
    <mergeCell ref="J3:M3"/>
    <mergeCell ref="N3:Q3"/>
    <mergeCell ref="K5:K6"/>
    <mergeCell ref="L5:L6"/>
    <mergeCell ref="M5:M6"/>
    <mergeCell ref="N5:N6"/>
    <mergeCell ref="O5:O6"/>
    <mergeCell ref="P5:P6"/>
    <mergeCell ref="Q5:Q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1</vt:i4>
      </vt:variant>
    </vt:vector>
  </HeadingPairs>
  <TitlesOfParts>
    <vt:vector size="9" baseType="lpstr">
      <vt:lpstr>2-1คะแนน</vt:lpstr>
      <vt:lpstr>2-1เวลาเรียน</vt:lpstr>
      <vt:lpstr>2-2คะแนน</vt:lpstr>
      <vt:lpstr>2-2เวลาเรียน</vt:lpstr>
      <vt:lpstr>2-3คะแนน</vt:lpstr>
      <vt:lpstr>2-3เวลาเรียน</vt:lpstr>
      <vt:lpstr>2-4คะแนน</vt:lpstr>
      <vt:lpstr>2-4เวลาเรียน</vt:lpstr>
      <vt:lpstr>'2-1คะแนน'!Print_Titles</vt:lpstr>
    </vt:vector>
  </TitlesOfParts>
  <Company>BLWSC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lenovo120167@hotmail.com</cp:lastModifiedBy>
  <cp:lastPrinted>2024-10-15T06:52:44Z</cp:lastPrinted>
  <dcterms:created xsi:type="dcterms:W3CDTF">2013-11-15T00:56:55Z</dcterms:created>
  <dcterms:modified xsi:type="dcterms:W3CDTF">2025-10-27T07:06:54Z</dcterms:modified>
</cp:coreProperties>
</file>