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B37C2FFC-0B80-4027-A7D4-C74480503C47}" xr6:coauthVersionLast="47" xr6:coauthVersionMax="47" xr10:uidLastSave="{00000000-0000-0000-0000-000000000000}"/>
  <bookViews>
    <workbookView xWindow="-108" yWindow="-108" windowWidth="23256" windowHeight="12456" tabRatio="721" activeTab="2" xr2:uid="{00000000-000D-0000-FFFF-FFFF00000000}"/>
  </bookViews>
  <sheets>
    <sheet name="1-1คะแนน" sheetId="1" r:id="rId1"/>
    <sheet name="1-1เวลาเรียน" sheetId="16" r:id="rId2"/>
    <sheet name="1-2คะแนน" sheetId="17" r:id="rId3"/>
    <sheet name="1-2เวลาเรียน" sheetId="20" r:id="rId4"/>
    <sheet name="1-3คะแนน" sheetId="18" r:id="rId5"/>
    <sheet name="1-3เวลาเรียน" sheetId="21" r:id="rId6"/>
    <sheet name="1-4คะแนน" sheetId="19" r:id="rId7"/>
    <sheet name="1-4เวลาเรียน" sheetId="22" r:id="rId8"/>
  </sheets>
  <externalReferences>
    <externalReference r:id="rId9"/>
  </externalReferences>
  <definedNames>
    <definedName name="_xlnm._FilterDatabase" localSheetId="0" hidden="1">'1-1คะแนน'!$A$7:$AL$29</definedName>
    <definedName name="_xlnm.Print_Titles" localSheetId="0">'1-1คะแนน'!$1:$7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W37" i="20" l="1"/>
  <c r="CW38" i="20"/>
  <c r="CW39" i="20"/>
  <c r="CW40" i="20"/>
  <c r="CW41" i="20"/>
  <c r="CV37" i="20"/>
  <c r="CV38" i="20"/>
  <c r="CV39" i="20"/>
  <c r="CV40" i="20"/>
  <c r="CV41" i="20"/>
  <c r="BM38" i="17"/>
  <c r="BM39" i="17"/>
  <c r="BL38" i="17"/>
  <c r="BL39" i="17"/>
  <c r="BJ38" i="17"/>
  <c r="BJ39" i="17"/>
  <c r="BI38" i="17"/>
  <c r="BI39" i="17"/>
  <c r="BD38" i="17"/>
  <c r="BD39" i="17"/>
  <c r="AY38" i="17"/>
  <c r="AY39" i="17"/>
  <c r="AT38" i="17"/>
  <c r="AT39" i="17"/>
  <c r="AO38" i="17"/>
  <c r="AO39" i="17"/>
  <c r="AD38" i="17"/>
  <c r="AD39" i="17"/>
  <c r="AC38" i="17"/>
  <c r="AC39" i="17"/>
  <c r="X38" i="17"/>
  <c r="X39" i="17"/>
  <c r="S38" i="17"/>
  <c r="S39" i="17"/>
  <c r="N38" i="17"/>
  <c r="N39" i="17"/>
  <c r="I38" i="17"/>
  <c r="I39" i="17"/>
  <c r="CV36" i="22"/>
  <c r="CW36" i="22" s="1"/>
  <c r="A36" i="22"/>
  <c r="CV35" i="22"/>
  <c r="CW35" i="22" s="1"/>
  <c r="A35" i="22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R21" i="22"/>
  <c r="CS21" i="22" s="1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W11" i="22"/>
  <c r="CV11" i="22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V26" i="21"/>
  <c r="CW26" i="21" s="1"/>
  <c r="CR26" i="21"/>
  <c r="CS26" i="21" s="1"/>
  <c r="A26" i="21"/>
  <c r="CV25" i="21"/>
  <c r="CW25" i="21" s="1"/>
  <c r="CR25" i="21"/>
  <c r="CS25" i="21" s="1"/>
  <c r="A25" i="21"/>
  <c r="CV24" i="21"/>
  <c r="CW24" i="21" s="1"/>
  <c r="CR24" i="21"/>
  <c r="CS24" i="21" s="1"/>
  <c r="A24" i="21"/>
  <c r="CV23" i="21"/>
  <c r="CW23" i="21" s="1"/>
  <c r="CR23" i="21"/>
  <c r="CS23" i="21" s="1"/>
  <c r="A23" i="21"/>
  <c r="CV22" i="21"/>
  <c r="CW22" i="21" s="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R12" i="21"/>
  <c r="CS12" i="21" s="1"/>
  <c r="A12" i="21"/>
  <c r="CV11" i="21"/>
  <c r="CW11" i="21" s="1"/>
  <c r="CR11" i="21"/>
  <c r="CS11" i="21" s="1"/>
  <c r="A11" i="21"/>
  <c r="CV10" i="21"/>
  <c r="CW10" i="21" s="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BJ35" i="19" s="1"/>
  <c r="AC35" i="19"/>
  <c r="X35" i="19"/>
  <c r="S35" i="19"/>
  <c r="N35" i="19"/>
  <c r="I35" i="19"/>
  <c r="AD35" i="19" s="1"/>
  <c r="BI34" i="19"/>
  <c r="BD34" i="19"/>
  <c r="AY34" i="19"/>
  <c r="AT34" i="19"/>
  <c r="AO34" i="19"/>
  <c r="BJ34" i="19" s="1"/>
  <c r="AC34" i="19"/>
  <c r="X34" i="19"/>
  <c r="S34" i="19"/>
  <c r="N34" i="19"/>
  <c r="I34" i="19"/>
  <c r="BI33" i="19"/>
  <c r="BD33" i="19"/>
  <c r="AY33" i="19"/>
  <c r="AT33" i="19"/>
  <c r="AO33" i="19"/>
  <c r="AC33" i="19"/>
  <c r="X33" i="19"/>
  <c r="S33" i="19"/>
  <c r="N33" i="19"/>
  <c r="I33" i="19"/>
  <c r="BI32" i="19"/>
  <c r="BD32" i="19"/>
  <c r="AY32" i="19"/>
  <c r="AT32" i="19"/>
  <c r="AO32" i="19"/>
  <c r="AC32" i="19"/>
  <c r="X32" i="19"/>
  <c r="S32" i="19"/>
  <c r="N32" i="19"/>
  <c r="I32" i="19"/>
  <c r="AD32" i="19" s="1"/>
  <c r="BI31" i="19"/>
  <c r="BD31" i="19"/>
  <c r="AY31" i="19"/>
  <c r="AT31" i="19"/>
  <c r="AO31" i="19"/>
  <c r="BJ31" i="19" s="1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BJ29" i="19" s="1"/>
  <c r="AC29" i="19"/>
  <c r="X29" i="19"/>
  <c r="S29" i="19"/>
  <c r="N29" i="19"/>
  <c r="I29" i="19"/>
  <c r="BI28" i="19"/>
  <c r="BD28" i="19"/>
  <c r="AY28" i="19"/>
  <c r="AT28" i="19"/>
  <c r="AO28" i="19"/>
  <c r="BJ28" i="19" s="1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BI26" i="19"/>
  <c r="BD26" i="19"/>
  <c r="AY26" i="19"/>
  <c r="AT26" i="19"/>
  <c r="AO26" i="19"/>
  <c r="BJ26" i="19" s="1"/>
  <c r="AC26" i="19"/>
  <c r="X26" i="19"/>
  <c r="S26" i="19"/>
  <c r="N26" i="19"/>
  <c r="I26" i="19"/>
  <c r="AD26" i="19" s="1"/>
  <c r="BL26" i="19" s="1"/>
  <c r="BM26" i="19" s="1"/>
  <c r="BI25" i="19"/>
  <c r="BD25" i="19"/>
  <c r="AY25" i="19"/>
  <c r="AT25" i="19"/>
  <c r="AO25" i="19"/>
  <c r="BJ25" i="19" s="1"/>
  <c r="AC25" i="19"/>
  <c r="X25" i="19"/>
  <c r="S25" i="19"/>
  <c r="N25" i="19"/>
  <c r="I25" i="19"/>
  <c r="AD25" i="19" s="1"/>
  <c r="BI24" i="19"/>
  <c r="BD24" i="19"/>
  <c r="AY24" i="19"/>
  <c r="BJ24" i="19" s="1"/>
  <c r="BL24" i="19" s="1"/>
  <c r="BM24" i="19" s="1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BJ22" i="19" s="1"/>
  <c r="AD22" i="19"/>
  <c r="BL22" i="19" s="1"/>
  <c r="BM22" i="19" s="1"/>
  <c r="AC22" i="19"/>
  <c r="X22" i="19"/>
  <c r="S22" i="19"/>
  <c r="N22" i="19"/>
  <c r="I22" i="19"/>
  <c r="BI21" i="19"/>
  <c r="BD21" i="19"/>
  <c r="AY21" i="19"/>
  <c r="AT21" i="19"/>
  <c r="AO21" i="19"/>
  <c r="BJ21" i="19" s="1"/>
  <c r="AC21" i="19"/>
  <c r="X21" i="19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N20" i="19"/>
  <c r="I20" i="19"/>
  <c r="BI19" i="19"/>
  <c r="BD19" i="19"/>
  <c r="AY19" i="19"/>
  <c r="AT19" i="19"/>
  <c r="AO19" i="19"/>
  <c r="BJ19" i="19" s="1"/>
  <c r="AC19" i="19"/>
  <c r="X19" i="19"/>
  <c r="S19" i="19"/>
  <c r="N19" i="19"/>
  <c r="I19" i="19"/>
  <c r="AD19" i="19" s="1"/>
  <c r="BI18" i="19"/>
  <c r="BD18" i="19"/>
  <c r="AY18" i="19"/>
  <c r="AT18" i="19"/>
  <c r="AO18" i="19"/>
  <c r="AC18" i="19"/>
  <c r="X18" i="19"/>
  <c r="S18" i="19"/>
  <c r="N18" i="19"/>
  <c r="I18" i="19"/>
  <c r="AD18" i="19" s="1"/>
  <c r="BI17" i="19"/>
  <c r="BD17" i="19"/>
  <c r="AY17" i="19"/>
  <c r="BJ17" i="19" s="1"/>
  <c r="AT17" i="19"/>
  <c r="AO17" i="19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C14" i="19"/>
  <c r="X14" i="19"/>
  <c r="S14" i="19"/>
  <c r="AD14" i="19" s="1"/>
  <c r="N14" i="19"/>
  <c r="I14" i="19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BJ12" i="19" s="1"/>
  <c r="AC12" i="19"/>
  <c r="X12" i="19"/>
  <c r="S12" i="19"/>
  <c r="N12" i="19"/>
  <c r="I12" i="19"/>
  <c r="BI11" i="19"/>
  <c r="BD11" i="19"/>
  <c r="AY11" i="19"/>
  <c r="AT11" i="19"/>
  <c r="AO11" i="19"/>
  <c r="AC11" i="19"/>
  <c r="X11" i="19"/>
  <c r="S11" i="19"/>
  <c r="N11" i="19"/>
  <c r="I11" i="19"/>
  <c r="BI10" i="19"/>
  <c r="BD10" i="19"/>
  <c r="AY10" i="19"/>
  <c r="AT10" i="19"/>
  <c r="AO10" i="19"/>
  <c r="AC10" i="19"/>
  <c r="X10" i="19"/>
  <c r="S10" i="19"/>
  <c r="N10" i="19"/>
  <c r="I10" i="19"/>
  <c r="BI9" i="19"/>
  <c r="BD9" i="19"/>
  <c r="AY9" i="19"/>
  <c r="AT9" i="19"/>
  <c r="AO9" i="19"/>
  <c r="BJ9" i="19" s="1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BI32" i="18"/>
  <c r="BD32" i="18"/>
  <c r="AY32" i="18"/>
  <c r="AT32" i="18"/>
  <c r="AO32" i="18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BI29" i="18"/>
  <c r="BD29" i="18"/>
  <c r="AY29" i="18"/>
  <c r="AT29" i="18"/>
  <c r="AO29" i="18"/>
  <c r="AC29" i="18"/>
  <c r="X29" i="18"/>
  <c r="S29" i="18"/>
  <c r="N29" i="18"/>
  <c r="I29" i="18"/>
  <c r="AD29" i="18" s="1"/>
  <c r="BI28" i="18"/>
  <c r="BD28" i="18"/>
  <c r="AY28" i="18"/>
  <c r="AT28" i="18"/>
  <c r="AO28" i="18"/>
  <c r="AC28" i="18"/>
  <c r="X28" i="18"/>
  <c r="S28" i="18"/>
  <c r="N28" i="18"/>
  <c r="I28" i="18"/>
  <c r="AD28" i="18" s="1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AC26" i="18"/>
  <c r="X26" i="18"/>
  <c r="S26" i="18"/>
  <c r="N26" i="18"/>
  <c r="I26" i="18"/>
  <c r="BI25" i="18"/>
  <c r="BD25" i="18"/>
  <c r="AY25" i="18"/>
  <c r="AT25" i="18"/>
  <c r="AO25" i="18"/>
  <c r="BJ25" i="18" s="1"/>
  <c r="AC25" i="18"/>
  <c r="X25" i="18"/>
  <c r="S25" i="18"/>
  <c r="N25" i="18"/>
  <c r="I25" i="18"/>
  <c r="AD25" i="18" s="1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AD22" i="18" s="1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AC20" i="18"/>
  <c r="X20" i="18"/>
  <c r="S20" i="18"/>
  <c r="N20" i="18"/>
  <c r="I20" i="18"/>
  <c r="BI19" i="18"/>
  <c r="BD19" i="18"/>
  <c r="AY19" i="18"/>
  <c r="AT19" i="18"/>
  <c r="AO19" i="18"/>
  <c r="AC19" i="18"/>
  <c r="X19" i="18"/>
  <c r="S19" i="18"/>
  <c r="N19" i="18"/>
  <c r="I19" i="18"/>
  <c r="AD19" i="18" s="1"/>
  <c r="BI18" i="18"/>
  <c r="BD18" i="18"/>
  <c r="AY18" i="18"/>
  <c r="AT18" i="18"/>
  <c r="AO18" i="18"/>
  <c r="AC18" i="18"/>
  <c r="X18" i="18"/>
  <c r="S18" i="18"/>
  <c r="N18" i="18"/>
  <c r="I18" i="18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AC16" i="18"/>
  <c r="X16" i="18"/>
  <c r="S16" i="18"/>
  <c r="N16" i="18"/>
  <c r="I16" i="18"/>
  <c r="AD16" i="18" s="1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AC14" i="18"/>
  <c r="X14" i="18"/>
  <c r="S14" i="18"/>
  <c r="N14" i="18"/>
  <c r="I14" i="18"/>
  <c r="BI13" i="18"/>
  <c r="BD13" i="18"/>
  <c r="AY13" i="18"/>
  <c r="AT13" i="18"/>
  <c r="AO13" i="18"/>
  <c r="BJ13" i="18" s="1"/>
  <c r="AC13" i="18"/>
  <c r="X13" i="18"/>
  <c r="S13" i="18"/>
  <c r="N13" i="18"/>
  <c r="I13" i="18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AD9" i="18" s="1"/>
  <c r="BI8" i="18"/>
  <c r="BD8" i="18"/>
  <c r="AY8" i="18"/>
  <c r="AT8" i="18"/>
  <c r="AO8" i="18"/>
  <c r="AC8" i="18"/>
  <c r="X8" i="18"/>
  <c r="S8" i="18"/>
  <c r="N8" i="18"/>
  <c r="I8" i="18"/>
  <c r="BI37" i="17"/>
  <c r="BD37" i="17"/>
  <c r="AY37" i="17"/>
  <c r="AT37" i="17"/>
  <c r="AO37" i="17"/>
  <c r="AC37" i="17"/>
  <c r="X37" i="17"/>
  <c r="S37" i="17"/>
  <c r="N37" i="17"/>
  <c r="AD37" i="17" s="1"/>
  <c r="I37" i="17"/>
  <c r="BI36" i="17"/>
  <c r="BD36" i="17"/>
  <c r="AY36" i="17"/>
  <c r="AT36" i="17"/>
  <c r="AO36" i="17"/>
  <c r="AC36" i="17"/>
  <c r="X36" i="17"/>
  <c r="S36" i="17"/>
  <c r="N36" i="17"/>
  <c r="I36" i="17"/>
  <c r="AD36" i="17" s="1"/>
  <c r="BI35" i="17"/>
  <c r="BD35" i="17"/>
  <c r="AY35" i="17"/>
  <c r="AT35" i="17"/>
  <c r="AO35" i="17"/>
  <c r="AC35" i="17"/>
  <c r="X35" i="17"/>
  <c r="S35" i="17"/>
  <c r="N35" i="17"/>
  <c r="I35" i="17"/>
  <c r="AD35" i="17" s="1"/>
  <c r="BI34" i="17"/>
  <c r="BD34" i="17"/>
  <c r="BJ34" i="17" s="1"/>
  <c r="AY34" i="17"/>
  <c r="AT34" i="17"/>
  <c r="AO34" i="17"/>
  <c r="AC34" i="17"/>
  <c r="X34" i="17"/>
  <c r="S34" i="17"/>
  <c r="N34" i="17"/>
  <c r="I34" i="17"/>
  <c r="BI33" i="17"/>
  <c r="BD33" i="17"/>
  <c r="AY33" i="17"/>
  <c r="AT33" i="17"/>
  <c r="AO33" i="17"/>
  <c r="AC33" i="17"/>
  <c r="X33" i="17"/>
  <c r="S33" i="17"/>
  <c r="N33" i="17"/>
  <c r="I33" i="17"/>
  <c r="BI32" i="17"/>
  <c r="BD32" i="17"/>
  <c r="AY32" i="17"/>
  <c r="AT32" i="17"/>
  <c r="AO32" i="17"/>
  <c r="BJ32" i="17" s="1"/>
  <c r="AC32" i="17"/>
  <c r="X32" i="17"/>
  <c r="S32" i="17"/>
  <c r="N32" i="17"/>
  <c r="I32" i="17"/>
  <c r="BI31" i="17"/>
  <c r="BD31" i="17"/>
  <c r="AY31" i="17"/>
  <c r="AT31" i="17"/>
  <c r="AO31" i="17"/>
  <c r="BJ31" i="17" s="1"/>
  <c r="AC31" i="17"/>
  <c r="X31" i="17"/>
  <c r="AD31" i="17" s="1"/>
  <c r="BL31" i="17" s="1"/>
  <c r="BM31" i="17" s="1"/>
  <c r="S31" i="17"/>
  <c r="N31" i="17"/>
  <c r="I31" i="17"/>
  <c r="BI30" i="17"/>
  <c r="BD30" i="17"/>
  <c r="AY30" i="17"/>
  <c r="AT30" i="17"/>
  <c r="AO30" i="17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AD29" i="17" s="1"/>
  <c r="BJ28" i="17"/>
  <c r="BI28" i="17"/>
  <c r="BD28" i="17"/>
  <c r="AY28" i="17"/>
  <c r="AT28" i="17"/>
  <c r="AO28" i="17"/>
  <c r="AC28" i="17"/>
  <c r="X28" i="17"/>
  <c r="S28" i="17"/>
  <c r="N28" i="17"/>
  <c r="I28" i="17"/>
  <c r="AD28" i="17" s="1"/>
  <c r="BI27" i="17"/>
  <c r="BD27" i="17"/>
  <c r="AY27" i="17"/>
  <c r="AT27" i="17"/>
  <c r="AO27" i="17"/>
  <c r="AC27" i="17"/>
  <c r="X27" i="17"/>
  <c r="S27" i="17"/>
  <c r="N27" i="17"/>
  <c r="I27" i="17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BJ25" i="17" s="1"/>
  <c r="AD25" i="17"/>
  <c r="BL25" i="17" s="1"/>
  <c r="BM25" i="17" s="1"/>
  <c r="AC25" i="17"/>
  <c r="X25" i="17"/>
  <c r="S25" i="17"/>
  <c r="N25" i="17"/>
  <c r="I25" i="17"/>
  <c r="BI24" i="17"/>
  <c r="BD24" i="17"/>
  <c r="AY24" i="17"/>
  <c r="AT24" i="17"/>
  <c r="AO24" i="17"/>
  <c r="BJ24" i="17" s="1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AD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AD19" i="17" s="1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BJ16" i="17" s="1"/>
  <c r="AC16" i="17"/>
  <c r="X16" i="17"/>
  <c r="S16" i="17"/>
  <c r="N16" i="17"/>
  <c r="I16" i="17"/>
  <c r="BI15" i="17"/>
  <c r="BD15" i="17"/>
  <c r="AY15" i="17"/>
  <c r="AT15" i="17"/>
  <c r="AO15" i="17"/>
  <c r="AC15" i="17"/>
  <c r="X15" i="17"/>
  <c r="S15" i="17"/>
  <c r="N15" i="17"/>
  <c r="I15" i="17"/>
  <c r="AD15" i="17" s="1"/>
  <c r="BI14" i="17"/>
  <c r="BD14" i="17"/>
  <c r="AY14" i="17"/>
  <c r="AT14" i="17"/>
  <c r="AO14" i="17"/>
  <c r="BJ14" i="17" s="1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AD13" i="17" s="1"/>
  <c r="BI12" i="17"/>
  <c r="BD12" i="17"/>
  <c r="AY12" i="17"/>
  <c r="AT12" i="17"/>
  <c r="AO12" i="17"/>
  <c r="AC12" i="17"/>
  <c r="X12" i="17"/>
  <c r="S12" i="17"/>
  <c r="N12" i="17"/>
  <c r="I12" i="17"/>
  <c r="BI11" i="17"/>
  <c r="BD11" i="17"/>
  <c r="AY11" i="17"/>
  <c r="AT11" i="17"/>
  <c r="AO11" i="17"/>
  <c r="AC11" i="17"/>
  <c r="X11" i="17"/>
  <c r="S11" i="17"/>
  <c r="N11" i="17"/>
  <c r="I11" i="17"/>
  <c r="AD11" i="17" s="1"/>
  <c r="BI10" i="17"/>
  <c r="BD10" i="17"/>
  <c r="AY10" i="17"/>
  <c r="AT10" i="17"/>
  <c r="AO10" i="17"/>
  <c r="BJ10" i="17" s="1"/>
  <c r="AC10" i="17"/>
  <c r="X10" i="17"/>
  <c r="S10" i="17"/>
  <c r="N10" i="17"/>
  <c r="I10" i="17"/>
  <c r="AD10" i="17" s="1"/>
  <c r="BI9" i="17"/>
  <c r="BD9" i="17"/>
  <c r="AY9" i="17"/>
  <c r="AT9" i="17"/>
  <c r="AO9" i="17"/>
  <c r="BJ9" i="17" s="1"/>
  <c r="AC9" i="17"/>
  <c r="X9" i="17"/>
  <c r="S9" i="17"/>
  <c r="N9" i="17"/>
  <c r="I9" i="17"/>
  <c r="BI8" i="17"/>
  <c r="BD8" i="17"/>
  <c r="AY8" i="17"/>
  <c r="AT8" i="17"/>
  <c r="AO8" i="17"/>
  <c r="AC8" i="17"/>
  <c r="X8" i="17"/>
  <c r="S8" i="17"/>
  <c r="N8" i="17"/>
  <c r="I8" i="17"/>
  <c r="CW11" i="16"/>
  <c r="CW12" i="16"/>
  <c r="CW13" i="16"/>
  <c r="CW14" i="16"/>
  <c r="CW15" i="16"/>
  <c r="CW18" i="16"/>
  <c r="CW23" i="16"/>
  <c r="CW24" i="16"/>
  <c r="CW25" i="16"/>
  <c r="CW26" i="16"/>
  <c r="CW27" i="16"/>
  <c r="CW30" i="16"/>
  <c r="CW35" i="16"/>
  <c r="CW36" i="16"/>
  <c r="CW37" i="16"/>
  <c r="CW38" i="16"/>
  <c r="CW39" i="16"/>
  <c r="CV8" i="16"/>
  <c r="CW8" i="16" s="1"/>
  <c r="CV9" i="16"/>
  <c r="CW9" i="16" s="1"/>
  <c r="CV10" i="16"/>
  <c r="CW10" i="16" s="1"/>
  <c r="CV11" i="16"/>
  <c r="CV12" i="16"/>
  <c r="CV13" i="16"/>
  <c r="CV14" i="16"/>
  <c r="CV15" i="16"/>
  <c r="CV16" i="16"/>
  <c r="CW16" i="16" s="1"/>
  <c r="CV17" i="16"/>
  <c r="CW17" i="16" s="1"/>
  <c r="CV18" i="16"/>
  <c r="CV19" i="16"/>
  <c r="CW19" i="16" s="1"/>
  <c r="CV20" i="16"/>
  <c r="CW20" i="16" s="1"/>
  <c r="CV21" i="16"/>
  <c r="CW21" i="16" s="1"/>
  <c r="CV22" i="16"/>
  <c r="CW22" i="16" s="1"/>
  <c r="CV23" i="16"/>
  <c r="CV24" i="16"/>
  <c r="CV25" i="16"/>
  <c r="CV26" i="16"/>
  <c r="CV27" i="16"/>
  <c r="CV28" i="16"/>
  <c r="CW28" i="16" s="1"/>
  <c r="CV29" i="16"/>
  <c r="CW29" i="16" s="1"/>
  <c r="CV30" i="16"/>
  <c r="CV31" i="16"/>
  <c r="CW31" i="16" s="1"/>
  <c r="CV32" i="16"/>
  <c r="CW32" i="16" s="1"/>
  <c r="CV33" i="16"/>
  <c r="CW33" i="16" s="1"/>
  <c r="CV34" i="16"/>
  <c r="CW34" i="16" s="1"/>
  <c r="CV35" i="16"/>
  <c r="CV36" i="16"/>
  <c r="CV37" i="16"/>
  <c r="CV38" i="16"/>
  <c r="CV39" i="16"/>
  <c r="CV40" i="16"/>
  <c r="CW40" i="16" s="1"/>
  <c r="CV41" i="16"/>
  <c r="CW41" i="16" s="1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S21" i="16"/>
  <c r="CR21" i="16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BJ15" i="18" l="1"/>
  <c r="BJ21" i="18"/>
  <c r="AD12" i="18"/>
  <c r="AD18" i="18"/>
  <c r="BJ8" i="18"/>
  <c r="BJ14" i="18"/>
  <c r="BJ20" i="18"/>
  <c r="BJ26" i="18"/>
  <c r="AD31" i="18"/>
  <c r="BL31" i="18" s="1"/>
  <c r="BM31" i="18" s="1"/>
  <c r="AD30" i="18"/>
  <c r="BJ32" i="18"/>
  <c r="BJ31" i="18"/>
  <c r="AD21" i="19"/>
  <c r="BL21" i="19" s="1"/>
  <c r="BM21" i="19" s="1"/>
  <c r="AD20" i="19"/>
  <c r="BL20" i="19" s="1"/>
  <c r="BM20" i="19" s="1"/>
  <c r="BJ11" i="19"/>
  <c r="BJ18" i="19"/>
  <c r="BL18" i="19" s="1"/>
  <c r="BM18" i="19" s="1"/>
  <c r="AD8" i="19"/>
  <c r="AD28" i="19"/>
  <c r="BL28" i="19" s="1"/>
  <c r="BM28" i="19" s="1"/>
  <c r="BJ23" i="19"/>
  <c r="BJ10" i="19"/>
  <c r="AD27" i="19"/>
  <c r="BL27" i="19" s="1"/>
  <c r="BM27" i="19" s="1"/>
  <c r="AD15" i="18"/>
  <c r="BL15" i="18" s="1"/>
  <c r="BM15" i="18" s="1"/>
  <c r="AD20" i="18"/>
  <c r="BL20" i="18" s="1"/>
  <c r="BM20" i="18" s="1"/>
  <c r="AD26" i="18"/>
  <c r="BL26" i="18" s="1"/>
  <c r="BM26" i="18" s="1"/>
  <c r="BJ29" i="18"/>
  <c r="BL29" i="18" s="1"/>
  <c r="BM29" i="18" s="1"/>
  <c r="BJ11" i="18"/>
  <c r="BL11" i="18" s="1"/>
  <c r="BM11" i="18" s="1"/>
  <c r="AD13" i="18"/>
  <c r="BL13" i="18" s="1"/>
  <c r="BM13" i="18" s="1"/>
  <c r="BJ16" i="18"/>
  <c r="BL16" i="18" s="1"/>
  <c r="BM16" i="18" s="1"/>
  <c r="BJ22" i="18"/>
  <c r="BL22" i="18" s="1"/>
  <c r="BM22" i="18" s="1"/>
  <c r="BJ11" i="17"/>
  <c r="AD14" i="17"/>
  <c r="BL14" i="17" s="1"/>
  <c r="BM14" i="17" s="1"/>
  <c r="BJ17" i="17"/>
  <c r="AD27" i="17"/>
  <c r="BJ30" i="17"/>
  <c r="AD34" i="17"/>
  <c r="BL34" i="17" s="1"/>
  <c r="BM34" i="17" s="1"/>
  <c r="BJ8" i="17"/>
  <c r="AD12" i="17"/>
  <c r="BL12" i="17" s="1"/>
  <c r="BM12" i="17" s="1"/>
  <c r="BJ15" i="17"/>
  <c r="BJ37" i="17"/>
  <c r="BL37" i="17" s="1"/>
  <c r="BM37" i="17" s="1"/>
  <c r="AD20" i="17"/>
  <c r="BJ23" i="17"/>
  <c r="AD33" i="17"/>
  <c r="BJ36" i="17"/>
  <c r="BL36" i="17"/>
  <c r="BM36" i="17" s="1"/>
  <c r="BL15" i="17"/>
  <c r="BM15" i="17" s="1"/>
  <c r="BL22" i="17"/>
  <c r="BM22" i="17" s="1"/>
  <c r="AD8" i="17"/>
  <c r="AD16" i="17"/>
  <c r="BL16" i="17" s="1"/>
  <c r="BM16" i="17" s="1"/>
  <c r="AD32" i="17"/>
  <c r="BL32" i="17" s="1"/>
  <c r="BM32" i="17" s="1"/>
  <c r="BJ35" i="17"/>
  <c r="BL28" i="17"/>
  <c r="BM28" i="17" s="1"/>
  <c r="BL10" i="17"/>
  <c r="BM10" i="17" s="1"/>
  <c r="AD26" i="17"/>
  <c r="BJ29" i="17"/>
  <c r="BL29" i="17" s="1"/>
  <c r="BM29" i="17" s="1"/>
  <c r="BJ13" i="17"/>
  <c r="BL13" i="17" s="1"/>
  <c r="BM13" i="17" s="1"/>
  <c r="AD17" i="17"/>
  <c r="BJ20" i="17"/>
  <c r="AD24" i="17"/>
  <c r="BJ27" i="17"/>
  <c r="AD9" i="17"/>
  <c r="BL9" i="17" s="1"/>
  <c r="BM9" i="17" s="1"/>
  <c r="BJ12" i="17"/>
  <c r="BJ19" i="17"/>
  <c r="BL19" i="17" s="1"/>
  <c r="BM19" i="17" s="1"/>
  <c r="AD23" i="17"/>
  <c r="BJ26" i="17"/>
  <c r="AD30" i="17"/>
  <c r="BJ33" i="17"/>
  <c r="AD8" i="18"/>
  <c r="BL8" i="18" s="1"/>
  <c r="BM8" i="18" s="1"/>
  <c r="AD21" i="18"/>
  <c r="BL21" i="18" s="1"/>
  <c r="BM21" i="18" s="1"/>
  <c r="AD27" i="18"/>
  <c r="AD14" i="18"/>
  <c r="BL14" i="18" s="1"/>
  <c r="BM14" i="18" s="1"/>
  <c r="AD32" i="18"/>
  <c r="BL32" i="18" s="1"/>
  <c r="BM32" i="18" s="1"/>
  <c r="BJ17" i="18"/>
  <c r="BL17" i="18" s="1"/>
  <c r="BM17" i="18" s="1"/>
  <c r="BJ23" i="18"/>
  <c r="BJ24" i="18"/>
  <c r="BJ12" i="18"/>
  <c r="BL12" i="18" s="1"/>
  <c r="BM12" i="18" s="1"/>
  <c r="BJ19" i="18"/>
  <c r="BL19" i="18" s="1"/>
  <c r="BM19" i="18" s="1"/>
  <c r="BJ30" i="18"/>
  <c r="BJ18" i="18"/>
  <c r="BL18" i="18" s="1"/>
  <c r="BM18" i="18" s="1"/>
  <c r="BJ10" i="18"/>
  <c r="BL10" i="18" s="1"/>
  <c r="BM10" i="18" s="1"/>
  <c r="AD24" i="18"/>
  <c r="BJ28" i="18"/>
  <c r="BL28" i="18" s="1"/>
  <c r="BM28" i="18" s="1"/>
  <c r="BJ9" i="18"/>
  <c r="BL9" i="18" s="1"/>
  <c r="BM9" i="18" s="1"/>
  <c r="AD23" i="18"/>
  <c r="BJ27" i="18"/>
  <c r="AD10" i="19"/>
  <c r="BL10" i="19" s="1"/>
  <c r="BM10" i="19" s="1"/>
  <c r="BJ30" i="19"/>
  <c r="AD9" i="19"/>
  <c r="BL9" i="19" s="1"/>
  <c r="BM9" i="19" s="1"/>
  <c r="AD33" i="19"/>
  <c r="BJ36" i="19"/>
  <c r="AD16" i="19"/>
  <c r="AD15" i="19"/>
  <c r="BL15" i="19" s="1"/>
  <c r="BM15" i="19" s="1"/>
  <c r="AD13" i="19"/>
  <c r="BL13" i="19" s="1"/>
  <c r="BM13" i="19" s="1"/>
  <c r="BJ16" i="19"/>
  <c r="AD30" i="19"/>
  <c r="BJ33" i="19"/>
  <c r="AD37" i="19"/>
  <c r="AD29" i="19"/>
  <c r="BL29" i="19" s="1"/>
  <c r="BM29" i="19" s="1"/>
  <c r="BJ15" i="19"/>
  <c r="BJ32" i="19"/>
  <c r="BL32" i="19" s="1"/>
  <c r="BM32" i="19" s="1"/>
  <c r="AD36" i="19"/>
  <c r="AD23" i="19"/>
  <c r="BL23" i="19" s="1"/>
  <c r="BM23" i="19" s="1"/>
  <c r="BL31" i="19"/>
  <c r="BM31" i="19" s="1"/>
  <c r="AD11" i="19"/>
  <c r="AD17" i="19"/>
  <c r="BL17" i="19" s="1"/>
  <c r="BM17" i="19" s="1"/>
  <c r="BL25" i="19"/>
  <c r="BM25" i="19" s="1"/>
  <c r="BJ37" i="19"/>
  <c r="AD12" i="19"/>
  <c r="BL12" i="19" s="1"/>
  <c r="BM12" i="19" s="1"/>
  <c r="BL19" i="19"/>
  <c r="BM19" i="19" s="1"/>
  <c r="BJ8" i="19"/>
  <c r="BJ14" i="19"/>
  <c r="BL14" i="19" s="1"/>
  <c r="BM14" i="19" s="1"/>
  <c r="AD34" i="19"/>
  <c r="BL34" i="19" s="1"/>
  <c r="BM34" i="19" s="1"/>
  <c r="BL35" i="19"/>
  <c r="BM35" i="19" s="1"/>
  <c r="BL25" i="18"/>
  <c r="BM25" i="18" s="1"/>
  <c r="BL35" i="17"/>
  <c r="BM35" i="17" s="1"/>
  <c r="BL33" i="17"/>
  <c r="BM33" i="17" s="1"/>
  <c r="BL11" i="17"/>
  <c r="BM11" i="17" s="1"/>
  <c r="BL18" i="17"/>
  <c r="BM18" i="17" s="1"/>
  <c r="BL26" i="17"/>
  <c r="BM26" i="17" s="1"/>
  <c r="BL17" i="17"/>
  <c r="BM17" i="17" s="1"/>
  <c r="BL24" i="17"/>
  <c r="BM24" i="17" s="1"/>
  <c r="BL30" i="18" l="1"/>
  <c r="BM30" i="18" s="1"/>
  <c r="BL27" i="18"/>
  <c r="BM27" i="18" s="1"/>
  <c r="BL37" i="19"/>
  <c r="BM37" i="19" s="1"/>
  <c r="BL11" i="19"/>
  <c r="BM11" i="19" s="1"/>
  <c r="BL16" i="19"/>
  <c r="BM16" i="19" s="1"/>
  <c r="BL33" i="19"/>
  <c r="BM33" i="19" s="1"/>
  <c r="BL8" i="19"/>
  <c r="BM8" i="19" s="1"/>
  <c r="BL27" i="17"/>
  <c r="BM27" i="17" s="1"/>
  <c r="BL20" i="17"/>
  <c r="BM20" i="17" s="1"/>
  <c r="BL23" i="17"/>
  <c r="BM23" i="17" s="1"/>
  <c r="BL8" i="17"/>
  <c r="BM8" i="17" s="1"/>
  <c r="BL30" i="17"/>
  <c r="BM30" i="17" s="1"/>
  <c r="BL23" i="18"/>
  <c r="BM23" i="18" s="1"/>
  <c r="BL24" i="18"/>
  <c r="BM24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8" i="1"/>
  <c r="BD9" i="1"/>
  <c r="BD10" i="1"/>
  <c r="BD11" i="1"/>
  <c r="BD12" i="1"/>
  <c r="BD13" i="1"/>
  <c r="BJ13" i="1" s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J37" i="1" s="1"/>
  <c r="BD38" i="1"/>
  <c r="BD39" i="1"/>
  <c r="BD40" i="1"/>
  <c r="BD41" i="1"/>
  <c r="BD42" i="1"/>
  <c r="BD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BJ21" i="1" s="1"/>
  <c r="AO22" i="1"/>
  <c r="BJ22" i="1" s="1"/>
  <c r="AO23" i="1"/>
  <c r="AO24" i="1"/>
  <c r="AO25" i="1"/>
  <c r="AO26" i="1"/>
  <c r="AO27" i="1"/>
  <c r="AO28" i="1"/>
  <c r="AO29" i="1"/>
  <c r="AO30" i="1"/>
  <c r="AO31" i="1"/>
  <c r="AO32" i="1"/>
  <c r="AO33" i="1"/>
  <c r="BJ33" i="1" s="1"/>
  <c r="AO34" i="1"/>
  <c r="BJ34" i="1" s="1"/>
  <c r="AO35" i="1"/>
  <c r="BJ35" i="1" s="1"/>
  <c r="AO36" i="1"/>
  <c r="AO37" i="1"/>
  <c r="AO38" i="1"/>
  <c r="AO39" i="1"/>
  <c r="AO40" i="1"/>
  <c r="AO41" i="1"/>
  <c r="AO42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AD30" i="1" s="1"/>
  <c r="X31" i="1"/>
  <c r="X32" i="1"/>
  <c r="X33" i="1"/>
  <c r="X34" i="1"/>
  <c r="X35" i="1"/>
  <c r="X36" i="1"/>
  <c r="X37" i="1"/>
  <c r="X38" i="1"/>
  <c r="X39" i="1"/>
  <c r="X40" i="1"/>
  <c r="X41" i="1"/>
  <c r="X42" i="1"/>
  <c r="X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AD21" i="1" s="1"/>
  <c r="S22" i="1"/>
  <c r="AD22" i="1" s="1"/>
  <c r="S23" i="1"/>
  <c r="AD23" i="1" s="1"/>
  <c r="S24" i="1"/>
  <c r="AD24" i="1" s="1"/>
  <c r="S25" i="1"/>
  <c r="AD25" i="1" s="1"/>
  <c r="S26" i="1"/>
  <c r="AD26" i="1" s="1"/>
  <c r="S27" i="1"/>
  <c r="AD27" i="1" s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AD28" i="1" s="1"/>
  <c r="N29" i="1"/>
  <c r="N30" i="1"/>
  <c r="N31" i="1"/>
  <c r="N32" i="1"/>
  <c r="N33" i="1"/>
  <c r="N34" i="1"/>
  <c r="N35" i="1"/>
  <c r="N36" i="1"/>
  <c r="N37" i="1"/>
  <c r="N38" i="1"/>
  <c r="N39" i="1"/>
  <c r="N40" i="1"/>
  <c r="AD40" i="1" s="1"/>
  <c r="N41" i="1"/>
  <c r="N42" i="1"/>
  <c r="N8" i="1"/>
  <c r="I9" i="1"/>
  <c r="I10" i="1"/>
  <c r="I11" i="1"/>
  <c r="I12" i="1"/>
  <c r="I13" i="1"/>
  <c r="AD13" i="1" s="1"/>
  <c r="I14" i="1"/>
  <c r="AD14" i="1" s="1"/>
  <c r="I15" i="1"/>
  <c r="AD15" i="1" s="1"/>
  <c r="I16" i="1"/>
  <c r="AD16" i="1" s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AD33" i="1" s="1"/>
  <c r="I34" i="1"/>
  <c r="AD34" i="1" s="1"/>
  <c r="I35" i="1"/>
  <c r="I36" i="1"/>
  <c r="I37" i="1"/>
  <c r="I38" i="1"/>
  <c r="I39" i="1"/>
  <c r="I40" i="1"/>
  <c r="I41" i="1"/>
  <c r="I42" i="1"/>
  <c r="I8" i="1"/>
  <c r="BJ25" i="1"/>
  <c r="BJ26" i="1"/>
  <c r="AD9" i="1"/>
  <c r="AD10" i="1"/>
  <c r="AD12" i="1"/>
  <c r="AD29" i="1"/>
  <c r="AD38" i="1" l="1"/>
  <c r="BJ38" i="1"/>
  <c r="AD18" i="1"/>
  <c r="AD17" i="1"/>
  <c r="BJ24" i="1"/>
  <c r="BJ12" i="1"/>
  <c r="BL12" i="1" s="1"/>
  <c r="BM12" i="1" s="1"/>
  <c r="BJ11" i="1"/>
  <c r="AD35" i="1"/>
  <c r="BL35" i="1" s="1"/>
  <c r="BM35" i="1" s="1"/>
  <c r="AD11" i="1"/>
  <c r="BL11" i="1" s="1"/>
  <c r="BM11" i="1" s="1"/>
  <c r="AD42" i="1"/>
  <c r="BJ23" i="1"/>
  <c r="BL23" i="1" s="1"/>
  <c r="BM23" i="1" s="1"/>
  <c r="BJ10" i="1"/>
  <c r="AD39" i="1"/>
  <c r="AD37" i="1"/>
  <c r="AD36" i="1"/>
  <c r="BJ14" i="1"/>
  <c r="BL14" i="1" s="1"/>
  <c r="BM14" i="1" s="1"/>
  <c r="BJ36" i="1"/>
  <c r="AD41" i="1"/>
  <c r="BJ9" i="1"/>
  <c r="BL9" i="1" s="1"/>
  <c r="BM9" i="1" s="1"/>
  <c r="BJ8" i="1"/>
  <c r="BJ29" i="1"/>
  <c r="BL29" i="1" s="1"/>
  <c r="BM29" i="1" s="1"/>
  <c r="BJ17" i="1"/>
  <c r="BL17" i="1" s="1"/>
  <c r="BM17" i="1" s="1"/>
  <c r="BJ40" i="1"/>
  <c r="BL40" i="1" s="1"/>
  <c r="BM40" i="1" s="1"/>
  <c r="BJ28" i="1"/>
  <c r="BL28" i="1" s="1"/>
  <c r="BM28" i="1" s="1"/>
  <c r="BJ16" i="1"/>
  <c r="BL16" i="1" s="1"/>
  <c r="BM16" i="1" s="1"/>
  <c r="BJ39" i="1"/>
  <c r="BL39" i="1" s="1"/>
  <c r="BM39" i="1" s="1"/>
  <c r="BJ27" i="1"/>
  <c r="BL27" i="1" s="1"/>
  <c r="BM27" i="1" s="1"/>
  <c r="BJ15" i="1"/>
  <c r="BJ41" i="1"/>
  <c r="BJ31" i="1"/>
  <c r="BJ19" i="1"/>
  <c r="BJ42" i="1"/>
  <c r="BJ30" i="1"/>
  <c r="BL30" i="1" s="1"/>
  <c r="BM30" i="1" s="1"/>
  <c r="BJ18" i="1"/>
  <c r="BL18" i="1" s="1"/>
  <c r="BM18" i="1" s="1"/>
  <c r="BL33" i="1"/>
  <c r="BM33" i="1" s="1"/>
  <c r="BL10" i="1"/>
  <c r="BM10" i="1" s="1"/>
  <c r="BL13" i="1"/>
  <c r="BM13" i="1" s="1"/>
  <c r="BJ32" i="1"/>
  <c r="BJ20" i="1"/>
  <c r="BL20" i="1" s="1"/>
  <c r="BM20" i="1" s="1"/>
  <c r="BL38" i="1"/>
  <c r="BM38" i="1" s="1"/>
  <c r="BL37" i="1"/>
  <c r="BM37" i="1" s="1"/>
  <c r="BL26" i="1"/>
  <c r="BM26" i="1" s="1"/>
  <c r="BL36" i="1"/>
  <c r="BM36" i="1" s="1"/>
  <c r="BL22" i="1"/>
  <c r="BM22" i="1" s="1"/>
  <c r="BL21" i="1"/>
  <c r="BM21" i="1" s="1"/>
  <c r="BL25" i="1"/>
  <c r="BM25" i="1" s="1"/>
  <c r="BL24" i="1"/>
  <c r="BM24" i="1" s="1"/>
  <c r="BL34" i="1"/>
  <c r="BM34" i="1" s="1"/>
  <c r="BL15" i="1"/>
  <c r="BM15" i="1" s="1"/>
  <c r="AD31" i="1"/>
  <c r="BL31" i="1" s="1"/>
  <c r="BM31" i="1" s="1"/>
  <c r="AD19" i="1"/>
  <c r="BL19" i="1" s="1"/>
  <c r="BM19" i="1" s="1"/>
  <c r="AD32" i="1"/>
  <c r="AD20" i="1"/>
  <c r="AD8" i="1"/>
  <c r="BL42" i="1" l="1"/>
  <c r="BM42" i="1" s="1"/>
  <c r="BL32" i="1"/>
  <c r="BM32" i="1" s="1"/>
  <c r="BL41" i="1"/>
  <c r="BM41" i="1" s="1"/>
  <c r="BL8" i="1"/>
  <c r="BM8" i="1" s="1"/>
</calcChain>
</file>

<file path=xl/sharedStrings.xml><?xml version="1.0" encoding="utf-8"?>
<sst xmlns="http://schemas.openxmlformats.org/spreadsheetml/2006/main" count="2476" uniqueCount="369">
  <si>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</si>
  <si>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</si>
  <si>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</si>
  <si>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</si>
  <si>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</si>
  <si>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</si>
  <si>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</si>
  <si>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</si>
  <si>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</si>
  <si>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</si>
  <si>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</si>
  <si>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</si>
  <si>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</si>
  <si>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</si>
  <si>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</si>
  <si>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</si>
  <si>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</si>
  <si>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</si>
  <si>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</si>
  <si>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</si>
  <si>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</si>
  <si>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ช</t>
  </si>
  <si>
    <t>ญ</t>
  </si>
  <si>
    <t>นามวิชา</t>
  </si>
  <si>
    <t>เด็กชาย</t>
  </si>
  <si>
    <t>จันทร์สว่าง</t>
  </si>
  <si>
    <t>เด็กหญิง</t>
  </si>
  <si>
    <t>สิทธิพร</t>
  </si>
  <si>
    <t>อินธิเดช</t>
  </si>
  <si>
    <t>ชุมชัย</t>
  </si>
  <si>
    <t>ณัฐภูมิ</t>
  </si>
  <si>
    <t>ศรีด้วง</t>
  </si>
  <si>
    <t>สายจันทร์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</si>
  <si>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</si>
  <si>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</si>
  <si>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</si>
  <si>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</si>
  <si>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</si>
  <si>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</si>
  <si>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</si>
  <si>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</si>
  <si>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</si>
  <si>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</si>
  <si>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</si>
  <si>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</si>
  <si>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</si>
  <si>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</si>
  <si>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</si>
  <si>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</si>
  <si>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</si>
  <si>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วราภรณ์</t>
  </si>
  <si>
    <t>จันทร์เกษ</t>
  </si>
  <si>
    <t>จันมนตรี</t>
  </si>
  <si>
    <t>ธนกฤต</t>
  </si>
  <si>
    <t>สนิท</t>
  </si>
  <si>
    <t>ขวัญจิรา</t>
  </si>
  <si>
    <t>ธงชัย</t>
  </si>
  <si>
    <t>ไกรษี</t>
  </si>
  <si>
    <t>ศิรินัย</t>
  </si>
  <si>
    <t>กรวิทย์</t>
  </si>
  <si>
    <t>กิตติศักดิ์</t>
  </si>
  <si>
    <t>ทองอินทร์</t>
  </si>
  <si>
    <t>ชนชยา</t>
  </si>
  <si>
    <t>ปัสสาสุ</t>
  </si>
  <si>
    <t>เทพประกรณ์</t>
  </si>
  <si>
    <t>ประทุมแก้ว</t>
  </si>
  <si>
    <t>ธนพงษ์</t>
  </si>
  <si>
    <t>สงสาร</t>
  </si>
  <si>
    <t>บุญญินท์</t>
  </si>
  <si>
    <t>ศรีรักษา</t>
  </si>
  <si>
    <t>พชรพล</t>
  </si>
  <si>
    <t>สมาน</t>
  </si>
  <si>
    <t>พฤกษชาติ</t>
  </si>
  <si>
    <t>พีระภัทร</t>
  </si>
  <si>
    <t>ศรีเพชร</t>
  </si>
  <si>
    <t>ยศวริศ</t>
  </si>
  <si>
    <t>อินธิราช</t>
  </si>
  <si>
    <t>รัฐพงษ์</t>
  </si>
  <si>
    <t>กนกลักษณ์</t>
  </si>
  <si>
    <t>สายทอง</t>
  </si>
  <si>
    <t>กนกวรรณ</t>
  </si>
  <si>
    <t>ประดับหยก</t>
  </si>
  <si>
    <t>กมลวรรณ</t>
  </si>
  <si>
    <t>วงค์สังข์</t>
  </si>
  <si>
    <t>กฤตยา</t>
  </si>
  <si>
    <t>ศรีฟ้า</t>
  </si>
  <si>
    <t>กวินธิดา</t>
  </si>
  <si>
    <t>สีกะชา</t>
  </si>
  <si>
    <t>ชมพูนุช</t>
  </si>
  <si>
    <t>สีหะวงษ์</t>
  </si>
  <si>
    <t>ธนัสถา</t>
  </si>
  <si>
    <t>นภัสรา</t>
  </si>
  <si>
    <t>ไชยรินทอง</t>
  </si>
  <si>
    <t>นภัสสร</t>
  </si>
  <si>
    <t>เสาร์แพง</t>
  </si>
  <si>
    <t>เนตรนรินทร์</t>
  </si>
  <si>
    <t>ปัทมา</t>
  </si>
  <si>
    <t>ประวาฬ</t>
  </si>
  <si>
    <t>พรสวรรค์</t>
  </si>
  <si>
    <t>ผลละออ</t>
  </si>
  <si>
    <t>พัชรินทร์</t>
  </si>
  <si>
    <t>พิมพ์นิภา</t>
  </si>
  <si>
    <t>วิเศษนันท์</t>
  </si>
  <si>
    <t>มนัสนันท์</t>
  </si>
  <si>
    <t>ไก่แก้ว</t>
  </si>
  <si>
    <t>ยศสินี</t>
  </si>
  <si>
    <t>ศรีจันทร์</t>
  </si>
  <si>
    <t>วริปภา</t>
  </si>
  <si>
    <t>วิภาวดี</t>
  </si>
  <si>
    <t>ศุภานัน</t>
  </si>
  <si>
    <t>คมขำ</t>
  </si>
  <si>
    <t>สุชาวดี</t>
  </si>
  <si>
    <t>ฝีมือดี</t>
  </si>
  <si>
    <t>สุธิดา</t>
  </si>
  <si>
    <t>อินโสม</t>
  </si>
  <si>
    <t>สุพรรณษา</t>
  </si>
  <si>
    <t>เรืองรุ่ง</t>
  </si>
  <si>
    <t>เอมอัชฌา</t>
  </si>
  <si>
    <t>07637</t>
  </si>
  <si>
    <t>07638</t>
  </si>
  <si>
    <t>07639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</si>
  <si>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</si>
  <si>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</si>
  <si>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</si>
  <si>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</si>
  <si>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</si>
  <si>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</si>
  <si>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</si>
  <si>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</si>
  <si>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</si>
  <si>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</si>
  <si>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</si>
  <si>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07651</t>
  </si>
  <si>
    <t>07652</t>
  </si>
  <si>
    <t>07653</t>
  </si>
  <si>
    <t>07654</t>
  </si>
  <si>
    <t>07655</t>
  </si>
  <si>
    <t>07656</t>
  </si>
  <si>
    <t>07657</t>
  </si>
  <si>
    <t>07659</t>
  </si>
  <si>
    <t>07660</t>
  </si>
  <si>
    <t>07661</t>
  </si>
  <si>
    <t>07662</t>
  </si>
  <si>
    <t>07663</t>
  </si>
  <si>
    <t>07664</t>
  </si>
  <si>
    <t>07665</t>
  </si>
  <si>
    <t>07666</t>
  </si>
  <si>
    <t>07667</t>
  </si>
  <si>
    <t>07668</t>
  </si>
  <si>
    <t>07669</t>
  </si>
  <si>
    <t>07670</t>
  </si>
  <si>
    <t>07671</t>
  </si>
  <si>
    <t>กฤษฎา</t>
  </si>
  <si>
    <t>ช่างทำ</t>
  </si>
  <si>
    <t>กวีพัฒน์</t>
  </si>
  <si>
    <t>เมืองอินทร์</t>
  </si>
  <si>
    <t>กิตตินันท์</t>
  </si>
  <si>
    <t>แสนสุข</t>
  </si>
  <si>
    <t>จิรธีปต์</t>
  </si>
  <si>
    <t>จิรายุ</t>
  </si>
  <si>
    <t>โพธิ</t>
  </si>
  <si>
    <t>ชนชัย</t>
  </si>
  <si>
    <t>จวงจันทร์</t>
  </si>
  <si>
    <t>ชนวีร์</t>
  </si>
  <si>
    <t>ชลกร</t>
  </si>
  <si>
    <t>พรหมพินิจ</t>
  </si>
  <si>
    <t>ชัยธนวัฒน์</t>
  </si>
  <si>
    <t>ทองอ่อน</t>
  </si>
  <si>
    <t>ป้องศร</t>
  </si>
  <si>
    <t>ตะวัน</t>
  </si>
  <si>
    <t>จันทร์ดวงศรี</t>
  </si>
  <si>
    <t>ธนพล</t>
  </si>
  <si>
    <t>หอมจันทร์</t>
  </si>
  <si>
    <t>ธาดาพงษ์</t>
  </si>
  <si>
    <t>พรมสุข</t>
  </si>
  <si>
    <t>ปกรณ์เกียรติ</t>
  </si>
  <si>
    <t>พงษ์พิลา</t>
  </si>
  <si>
    <t>ปรัชญา</t>
  </si>
  <si>
    <t>วงค์แก้ว</t>
  </si>
  <si>
    <t>ศุภกฤษ์</t>
  </si>
  <si>
    <t>อำพร</t>
  </si>
  <si>
    <t>ศุภณัฐ</t>
  </si>
  <si>
    <t>มูลจัด</t>
  </si>
  <si>
    <t>สิทธิศักดิ์</t>
  </si>
  <si>
    <t>จำปาใด</t>
  </si>
  <si>
    <t>ชนิษฐา</t>
  </si>
  <si>
    <t>มิลา</t>
  </si>
  <si>
    <t>ปภัศศร</t>
  </si>
  <si>
    <t>ทิพย์รักษา</t>
  </si>
  <si>
    <t>ปริญญา</t>
  </si>
  <si>
    <t>ทองโส</t>
  </si>
  <si>
    <t>ปริยากร</t>
  </si>
  <si>
    <t>ปุณยาพร</t>
  </si>
  <si>
    <t>ภัทราทิพย์</t>
  </si>
  <si>
    <t>สีมา</t>
  </si>
  <si>
    <t>มีนา</t>
  </si>
  <si>
    <t>วิธานธำรง</t>
  </si>
  <si>
    <t>ศรัญญา</t>
  </si>
  <si>
    <t>สืบสา</t>
  </si>
  <si>
    <t>สิริกัลยา</t>
  </si>
  <si>
    <t>สมนึก</t>
  </si>
  <si>
    <t>สุมินตรา</t>
  </si>
  <si>
    <t>ประสานพันธ์</t>
  </si>
  <si>
    <t>กฤตบุญ</t>
  </si>
  <si>
    <t>มะณี</t>
  </si>
  <si>
    <t>ปริยากรณ์</t>
  </si>
  <si>
    <t>สุขวงษ์</t>
  </si>
  <si>
    <t>07672</t>
  </si>
  <si>
    <t>07674</t>
  </si>
  <si>
    <t>07675</t>
  </si>
  <si>
    <t>07676</t>
  </si>
  <si>
    <t>07677</t>
  </si>
  <si>
    <t>07678</t>
  </si>
  <si>
    <t>07679</t>
  </si>
  <si>
    <t>07742</t>
  </si>
  <si>
    <t>07745</t>
  </si>
  <si>
    <t>07680</t>
  </si>
  <si>
    <t>07681</t>
  </si>
  <si>
    <t>07682</t>
  </si>
  <si>
    <t>07683</t>
  </si>
  <si>
    <t>07733</t>
  </si>
  <si>
    <t>07684</t>
  </si>
  <si>
    <t>07686</t>
  </si>
  <si>
    <t>07687</t>
  </si>
  <si>
    <t>07734</t>
  </si>
  <si>
    <t>07688</t>
  </si>
  <si>
    <t>07737</t>
  </si>
  <si>
    <t>07605</t>
  </si>
  <si>
    <t>07689</t>
  </si>
  <si>
    <t>07690</t>
  </si>
  <si>
    <t>07691</t>
  </si>
  <si>
    <t>07746</t>
  </si>
  <si>
    <t>07692</t>
  </si>
  <si>
    <t>07693</t>
  </si>
  <si>
    <t>07741</t>
  </si>
  <si>
    <t>07712</t>
  </si>
  <si>
    <t>07658</t>
  </si>
  <si>
    <t>กมลลักษณ์</t>
  </si>
  <si>
    <t>ถาโคตร</t>
  </si>
  <si>
    <t>ทวีทรัพย์</t>
  </si>
  <si>
    <t>นันทะเสน</t>
  </si>
  <si>
    <t>พงศพัศ</t>
  </si>
  <si>
    <t>ปัดชา</t>
  </si>
  <si>
    <t>ภูตะวัน</t>
  </si>
  <si>
    <t>มังกร</t>
  </si>
  <si>
    <t>ศรีหาบุตร</t>
  </si>
  <si>
    <t>รพีภัทร</t>
  </si>
  <si>
    <t>แย้มกลิ่น</t>
  </si>
  <si>
    <t>รัฐภูมิ</t>
  </si>
  <si>
    <t>วีรภัทร</t>
  </si>
  <si>
    <t>บุญรัตน์</t>
  </si>
  <si>
    <t>สิทธิชัย</t>
  </si>
  <si>
    <t>มะลิวัลย์</t>
  </si>
  <si>
    <t>หิรัณย์</t>
  </si>
  <si>
    <t>อรรถวัต</t>
  </si>
  <si>
    <t>กัญญาณัฐ</t>
  </si>
  <si>
    <t>แซ่ตั้ง</t>
  </si>
  <si>
    <t>จิรัชญา</t>
  </si>
  <si>
    <t>ชีพกินรี</t>
  </si>
  <si>
    <t>ชญานันท์</t>
  </si>
  <si>
    <t>โชติกา</t>
  </si>
  <si>
    <t>สระทองแร่</t>
  </si>
  <si>
    <t>ดาวิกา</t>
  </si>
  <si>
    <t>คำแพง</t>
  </si>
  <si>
    <t>ปุญญิศา</t>
  </si>
  <si>
    <t>สมวงศ์</t>
  </si>
  <si>
    <t>พิชญานี</t>
  </si>
  <si>
    <t>จันทร์แดง</t>
  </si>
  <si>
    <t>สิริลนุช</t>
  </si>
  <si>
    <t>ลุนศรี</t>
  </si>
  <si>
    <t>07694</t>
  </si>
  <si>
    <t>07695</t>
  </si>
  <si>
    <t>07740</t>
  </si>
  <si>
    <t>07696</t>
  </si>
  <si>
    <t>07697</t>
  </si>
  <si>
    <t>07698</t>
  </si>
  <si>
    <t>07699</t>
  </si>
  <si>
    <t>07700</t>
  </si>
  <si>
    <t>07711</t>
  </si>
  <si>
    <t>07701</t>
  </si>
  <si>
    <t>07702</t>
  </si>
  <si>
    <t>07703</t>
  </si>
  <si>
    <t>07704</t>
  </si>
  <si>
    <t>07705</t>
  </si>
  <si>
    <t>07706</t>
  </si>
  <si>
    <t>07707</t>
  </si>
  <si>
    <t>07728</t>
  </si>
  <si>
    <t>07708</t>
  </si>
  <si>
    <t>07709</t>
  </si>
  <si>
    <t>07710</t>
  </si>
  <si>
    <t>07725</t>
  </si>
  <si>
    <t>ทัตพงศ์</t>
  </si>
  <si>
    <t>หงษ์สีสกุล</t>
  </si>
  <si>
    <t>ธนโชติ</t>
  </si>
  <si>
    <t>นัทธพงศ์</t>
  </si>
  <si>
    <t>บุตรแสง</t>
  </si>
  <si>
    <t>ศรีวัง</t>
  </si>
  <si>
    <t>นิติกอน</t>
  </si>
  <si>
    <t>นิยมญาติ</t>
  </si>
  <si>
    <t>ปกรณ์</t>
  </si>
  <si>
    <t>ธรรมวัตร</t>
  </si>
  <si>
    <t>ภูวดล</t>
  </si>
  <si>
    <t>วุฒิศักดิ์</t>
  </si>
  <si>
    <t>สนธิชัย</t>
  </si>
  <si>
    <t>บัวศรี</t>
  </si>
  <si>
    <t>สุกำพล</t>
  </si>
  <si>
    <t>สุทธิวงศ์</t>
  </si>
  <si>
    <t>อภิสิทธิ์</t>
  </si>
  <si>
    <t>พลขันธ์</t>
  </si>
  <si>
    <t>ศรีปัตเนตร</t>
  </si>
  <si>
    <t>ธนารัตน์</t>
  </si>
  <si>
    <t>ปัญญาเสน</t>
  </si>
  <si>
    <t>ปัญญาพร</t>
  </si>
  <si>
    <t>ภูบาล</t>
  </si>
  <si>
    <t>ปุณณดา</t>
  </si>
  <si>
    <t>ผ่องศรี</t>
  </si>
  <si>
    <t>วรรณิกา</t>
  </si>
  <si>
    <t>วันทนาพร</t>
  </si>
  <si>
    <t>ศศิณี</t>
  </si>
  <si>
    <t>อัมภรัตน์</t>
  </si>
  <si>
    <t>อรปรียา</t>
  </si>
  <si>
    <t>แก้วมนตรี</t>
  </si>
  <si>
    <t>อัจฉริยารัตน์</t>
  </si>
  <si>
    <t>แม่นวงศ์</t>
  </si>
  <si>
    <t>อนัญญา</t>
  </si>
  <si>
    <t>จิระภัทร</t>
  </si>
  <si>
    <t>เสาเวียง</t>
  </si>
  <si>
    <t>07713</t>
  </si>
  <si>
    <t>07714</t>
  </si>
  <si>
    <t>07715</t>
  </si>
  <si>
    <t>07717</t>
  </si>
  <si>
    <t>07716</t>
  </si>
  <si>
    <t>07718</t>
  </si>
  <si>
    <t>07743</t>
  </si>
  <si>
    <t>07735</t>
  </si>
  <si>
    <t>07720</t>
  </si>
  <si>
    <t>07721</t>
  </si>
  <si>
    <t>07722</t>
  </si>
  <si>
    <t>07723</t>
  </si>
  <si>
    <t>07724</t>
  </si>
  <si>
    <t>07726</t>
  </si>
  <si>
    <t>07729</t>
  </si>
  <si>
    <t>07738</t>
  </si>
  <si>
    <t>07739</t>
  </si>
  <si>
    <t>07730</t>
  </si>
  <si>
    <t>07736</t>
  </si>
  <si>
    <t>07731</t>
  </si>
  <si>
    <t>07732</t>
  </si>
  <si>
    <t>07752</t>
  </si>
  <si>
    <t>07753</t>
  </si>
  <si>
    <t>ชนกชนม์</t>
  </si>
  <si>
    <t>ผิวพรรณ</t>
  </si>
  <si>
    <t>ใบรายชื่อสำหรับบันทึกคะแนน ชั้นมัธยมศึกษาปีที่ 1 ภาคเรียนที่  2 ปีการศึกษา    2568</t>
  </si>
  <si>
    <t>07762</t>
  </si>
  <si>
    <t>07763</t>
  </si>
  <si>
    <t>กนิษฐา</t>
  </si>
  <si>
    <t>กาละเมฆ</t>
  </si>
  <si>
    <t>ชนิดาภา</t>
  </si>
  <si>
    <t>ทองสลับ</t>
  </si>
  <si>
    <t>07759</t>
  </si>
  <si>
    <t>พิชญธิดา</t>
  </si>
  <si>
    <t>07764</t>
  </si>
  <si>
    <t>ละอองดาว</t>
  </si>
  <si>
    <t>ใบรายชื่อสำหรับบันทึกคะแนน ชั้นมัธยมศึกษาปีที่ 1/4 ภาคเรียนที่  2 ปีการศึกษา    2568</t>
  </si>
  <si>
    <t>ใบรายชื่อสำหรับบันทึกคะแนน ชั้นมัธยมศึกษาปีที่ 1/4 ภาคเรียนที่ 2 ปีการศึกษา    2568</t>
  </si>
  <si>
    <t>ใบรายชื่อสำหรับบันทึกคะแนน ชั้นมัธยมศึกษาปีที่ 1/3 ภาคเรียนที่ 2 ปีการศึกษา    2568</t>
  </si>
  <si>
    <t>ใบรายชื่อสำหรับบันทึกคะแนน ชั้นมัธยมศึกษาปีที่ 1/3 ภาคเรียนที่  2 ปีการศึกษา    2568</t>
  </si>
  <si>
    <t>ใบรายชื่อสำหรับบันทึกคะแนน ชั้นมัธยมศึกษาปีที่ 1/2 ภาคเรียนที่ 2 ปีการศึกษา    2568</t>
  </si>
  <si>
    <t>ใบรายชื่อสำหรับบันทึกคะแนน ชั้นมัธยมศึกษาปีที่ 1/2 ภาคเรียนที่  2 ปีการศึกษา   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</si>
</sst>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  <font>
      <sz val="15"/>
      <color rgb="FF333333"/>
      <name val="TH SarabunPSK"/>
      <family val="2"/>
    </font>
    <font>
      <sz val="16"/>
      <color rgb="FF333333"/>
      <name val="TH SarabunPSK"/>
      <family val="2"/>
    </font>
    <font>
      <sz val="14"/>
      <color rgb="FF333333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365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49" fontId="5" fillId="3" borderId="46" xfId="0" applyNumberFormat="1" applyFont="1" applyFill="1" applyBorder="1" applyAlignment="1">
      <alignment horizontal="center" vertical="center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2" fillId="7" borderId="0" xfId="0" applyFont="1" applyFill="1"/>
    <xf numFmtId="0" fontId="17" fillId="3" borderId="61" xfId="0" applyFont="1" applyFill="1" applyBorder="1" applyAlignment="1">
      <alignment vertical="center"/>
    </xf>
    <xf numFmtId="0" fontId="17" fillId="3" borderId="59" xfId="0" applyFont="1" applyFill="1" applyBorder="1" applyAlignment="1">
      <alignment vertical="center"/>
    </xf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9" fillId="0" borderId="1" xfId="0" applyFont="1" applyBorder="1"/>
    <xf numFmtId="0" fontId="19" fillId="3" borderId="1" xfId="0" applyFont="1" applyFill="1" applyBorder="1" applyAlignment="1">
      <alignment horizontal="left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27" xfId="0" applyFont="1" applyBorder="1"/>
    <xf numFmtId="0" fontId="19" fillId="0" borderId="61" xfId="0" applyFont="1" applyBorder="1"/>
    <xf numFmtId="0" fontId="19" fillId="0" borderId="59" xfId="0" applyFont="1" applyBorder="1"/>
    <xf numFmtId="0" fontId="7" fillId="0" borderId="27" xfId="0" applyFont="1" applyBorder="1"/>
    <xf numFmtId="0" fontId="17" fillId="3" borderId="58" xfId="0" applyFont="1" applyFill="1" applyBorder="1" applyAlignment="1">
      <alignment horizontal="left" vertical="center"/>
    </xf>
    <xf numFmtId="0" fontId="19" fillId="3" borderId="26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vertical="center"/>
    </xf>
    <xf numFmtId="49" fontId="7" fillId="3" borderId="34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49" fontId="19" fillId="3" borderId="31" xfId="0" applyNumberFormat="1" applyFont="1" applyFill="1" applyBorder="1" applyAlignment="1">
      <alignment horizontal="center" vertical="center"/>
    </xf>
    <xf numFmtId="49" fontId="19" fillId="3" borderId="46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20" fillId="3" borderId="58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/>
    </xf>
    <xf numFmtId="0" fontId="5" fillId="5" borderId="25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vertical="center"/>
    </xf>
    <xf numFmtId="0" fontId="5" fillId="3" borderId="58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5" fillId="5" borderId="5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 wrapText="1"/>
    </xf>
    <xf numFmtId="0" fontId="5" fillId="3" borderId="58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vertical="center"/>
    </xf>
    <xf numFmtId="0" fontId="18" fillId="0" borderId="9" xfId="0" applyFont="1" applyBorder="1"/>
    <xf numFmtId="0" fontId="18" fillId="0" borderId="6" xfId="0" applyFont="1" applyBorder="1"/>
    <xf numFmtId="0" fontId="18" fillId="0" borderId="37" xfId="0" applyFont="1" applyBorder="1"/>
    <xf numFmtId="0" fontId="18" fillId="0" borderId="38" xfId="0" applyFont="1" applyBorder="1"/>
    <xf numFmtId="0" fontId="18" fillId="0" borderId="41" xfId="0" applyFont="1" applyBorder="1"/>
    <xf numFmtId="0" fontId="11" fillId="0" borderId="40" xfId="0" applyFont="1" applyBorder="1" applyAlignment="1" applyProtection="1">
      <alignment horizontal="center" vertical="center"/>
      <protection hidden="1"/>
    </xf>
    <xf numFmtId="49" fontId="5" fillId="3" borderId="13" xfId="0" applyNumberFormat="1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vertical="center"/>
    </xf>
    <xf numFmtId="49" fontId="5" fillId="3" borderId="34" xfId="0" applyNumberFormat="1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/>
    </xf>
    <xf numFmtId="0" fontId="7" fillId="0" borderId="31" xfId="0" applyFont="1" applyBorder="1"/>
    <xf numFmtId="0" fontId="7" fillId="0" borderId="46" xfId="0" applyFont="1" applyBorder="1"/>
    <xf numFmtId="0" fontId="7" fillId="0" borderId="4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7" xfId="0" applyFont="1" applyBorder="1"/>
    <xf numFmtId="0" fontId="12" fillId="0" borderId="33" xfId="0" applyFont="1" applyBorder="1"/>
    <xf numFmtId="0" fontId="12" fillId="0" borderId="60" xfId="0" applyFont="1" applyBorder="1"/>
    <xf numFmtId="0" fontId="7" fillId="0" borderId="1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/>
    </xf>
    <xf numFmtId="0" fontId="7" fillId="5" borderId="26" xfId="0" applyFont="1" applyFill="1" applyBorder="1" applyAlignment="1">
      <alignment horizontal="left" vertical="center"/>
    </xf>
    <xf numFmtId="0" fontId="7" fillId="5" borderId="58" xfId="0" applyFont="1" applyFill="1" applyBorder="1" applyAlignment="1">
      <alignment horizontal="left" vertical="center"/>
    </xf>
    <xf numFmtId="0" fontId="7" fillId="5" borderId="25" xfId="0" applyFont="1" applyFill="1" applyBorder="1" applyAlignment="1">
      <alignment horizontal="left" vertical="center"/>
    </xf>
    <xf numFmtId="49" fontId="19" fillId="3" borderId="34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49" fontId="7" fillId="0" borderId="13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49" fontId="7" fillId="0" borderId="46" xfId="0" applyNumberFormat="1" applyFont="1" applyBorder="1" applyAlignment="1">
      <alignment horizontal="center"/>
    </xf>
    <xf numFmtId="0" fontId="7" fillId="3" borderId="26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vertical="center"/>
    </xf>
    <xf numFmtId="0" fontId="7" fillId="0" borderId="1" xfId="0" applyFont="1" applyBorder="1"/>
    <xf numFmtId="0" fontId="7" fillId="0" borderId="5" xfId="0" applyFont="1" applyBorder="1"/>
    <xf numFmtId="0" fontId="5" fillId="3" borderId="4" xfId="0" applyFont="1" applyFill="1" applyBorder="1" applyAlignment="1">
      <alignment horizontal="left" vertical="center"/>
    </xf>
    <xf numFmtId="0" fontId="7" fillId="0" borderId="23" xfId="0" applyFont="1" applyBorder="1"/>
    <xf numFmtId="0" fontId="7" fillId="0" borderId="16" xfId="0" applyFont="1" applyBorder="1"/>
    <xf numFmtId="0" fontId="7" fillId="0" borderId="61" xfId="0" applyFont="1" applyBorder="1"/>
    <xf numFmtId="0" fontId="7" fillId="0" borderId="59" xfId="0" applyFont="1" applyBorder="1"/>
    <xf numFmtId="49" fontId="5" fillId="0" borderId="42" xfId="0" applyNumberFormat="1" applyFont="1" applyBorder="1" applyAlignment="1">
      <alignment horizontal="center"/>
    </xf>
    <xf numFmtId="0" fontId="5" fillId="3" borderId="64" xfId="0" applyFont="1" applyFill="1" applyBorder="1" applyAlignment="1">
      <alignment horizontal="left" vertical="center"/>
    </xf>
    <xf numFmtId="0" fontId="5" fillId="3" borderId="62" xfId="0" applyFont="1" applyFill="1" applyBorder="1" applyAlignment="1">
      <alignment vertical="center"/>
    </xf>
    <xf numFmtId="49" fontId="5" fillId="0" borderId="1" xfId="2" applyNumberFormat="1" applyFont="1" applyBorder="1" applyAlignment="1">
      <alignment horizontal="center" wrapText="1"/>
    </xf>
    <xf numFmtId="49" fontId="5" fillId="3" borderId="42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58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0" fontId="12" fillId="0" borderId="46" xfId="0" applyFont="1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textRotation="90"/>
    </xf>
    <xf numFmtId="0" fontId="15" fillId="0" borderId="48" xfId="0" applyFont="1" applyBorder="1" applyAlignment="1">
      <alignment horizontal="left" vertical="center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156845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156845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156845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156845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156845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156845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156845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156845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144939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156845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156845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156845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156845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156845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156845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156845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156845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75C7BDD0-29B6-4811-8FF7-FFE8E17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B0FCF987-B7C4-4059-91AA-4627C6E2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2"/>
  <sheetViews>
    <sheetView view="pageBreakPreview" topLeftCell="A28" zoomScale="96" zoomScaleNormal="100" zoomScaleSheetLayoutView="96" workbookViewId="0">
      <selection activeCell="AJ20" sqref="AJ20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84" t="s">
        <v>352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 t="s">
        <v>352</v>
      </c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</row>
    <row r="2" spans="1:65" s="37" customFormat="1" ht="18" customHeight="1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I2" s="284" t="s">
        <v>9</v>
      </c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</row>
    <row r="3" spans="1:65" s="37" customFormat="1" ht="18" customHeight="1">
      <c r="A3" s="285" t="s">
        <v>11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 t="s">
        <v>11</v>
      </c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</row>
    <row r="4" spans="1:65" s="37" customFormat="1" ht="18" customHeight="1">
      <c r="A4" s="39"/>
      <c r="B4" s="31"/>
      <c r="C4" s="42"/>
      <c r="D4" s="43"/>
      <c r="E4" s="289" t="s">
        <v>15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1"/>
      <c r="AD4" s="292" t="s">
        <v>16</v>
      </c>
      <c r="AE4" s="293" t="s">
        <v>12</v>
      </c>
      <c r="AF4" s="293" t="s">
        <v>19</v>
      </c>
      <c r="AG4" s="39"/>
      <c r="AH4" s="31"/>
      <c r="AI4" s="42"/>
      <c r="AJ4" s="44"/>
      <c r="AK4" s="289" t="s">
        <v>18</v>
      </c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2" t="s">
        <v>17</v>
      </c>
      <c r="BK4" s="294" t="s">
        <v>4</v>
      </c>
      <c r="BL4" s="293" t="s">
        <v>10</v>
      </c>
      <c r="BM4" s="297" t="s">
        <v>5</v>
      </c>
    </row>
    <row r="5" spans="1:65" s="37" customFormat="1" ht="18" customHeight="1">
      <c r="A5" s="33"/>
      <c r="B5" s="32"/>
      <c r="C5" s="34"/>
      <c r="D5" s="35"/>
      <c r="E5" s="286" t="s">
        <v>13</v>
      </c>
      <c r="F5" s="286"/>
      <c r="G5" s="286"/>
      <c r="H5" s="286"/>
      <c r="I5" s="287"/>
      <c r="J5" s="288" t="s">
        <v>13</v>
      </c>
      <c r="K5" s="286"/>
      <c r="L5" s="286"/>
      <c r="M5" s="286"/>
      <c r="N5" s="287"/>
      <c r="O5" s="286" t="s">
        <v>13</v>
      </c>
      <c r="P5" s="286"/>
      <c r="Q5" s="286"/>
      <c r="R5" s="286"/>
      <c r="S5" s="287"/>
      <c r="T5" s="286" t="s">
        <v>13</v>
      </c>
      <c r="U5" s="286"/>
      <c r="V5" s="286"/>
      <c r="W5" s="286"/>
      <c r="X5" s="287"/>
      <c r="Y5" s="288" t="s">
        <v>13</v>
      </c>
      <c r="Z5" s="286"/>
      <c r="AA5" s="286"/>
      <c r="AB5" s="286"/>
      <c r="AC5" s="286"/>
      <c r="AD5" s="292"/>
      <c r="AE5" s="293"/>
      <c r="AF5" s="293"/>
      <c r="AG5" s="33"/>
      <c r="AH5" s="32"/>
      <c r="AI5" s="34"/>
      <c r="AJ5" s="36"/>
      <c r="AK5" s="288" t="s">
        <v>13</v>
      </c>
      <c r="AL5" s="286"/>
      <c r="AM5" s="286"/>
      <c r="AN5" s="286"/>
      <c r="AO5" s="287"/>
      <c r="AP5" s="288" t="s">
        <v>13</v>
      </c>
      <c r="AQ5" s="286"/>
      <c r="AR5" s="286"/>
      <c r="AS5" s="286"/>
      <c r="AT5" s="287"/>
      <c r="AU5" s="288" t="s">
        <v>13</v>
      </c>
      <c r="AV5" s="286"/>
      <c r="AW5" s="286"/>
      <c r="AX5" s="286"/>
      <c r="AY5" s="287"/>
      <c r="AZ5" s="288" t="s">
        <v>13</v>
      </c>
      <c r="BA5" s="286"/>
      <c r="BB5" s="286"/>
      <c r="BC5" s="286"/>
      <c r="BD5" s="287"/>
      <c r="BE5" s="288" t="s">
        <v>13</v>
      </c>
      <c r="BF5" s="286"/>
      <c r="BG5" s="286"/>
      <c r="BH5" s="286"/>
      <c r="BI5" s="287"/>
      <c r="BJ5" s="292"/>
      <c r="BK5" s="295"/>
      <c r="BL5" s="293"/>
      <c r="BM5" s="29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93"/>
      <c r="AF6" s="293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96"/>
      <c r="BL6" s="293"/>
      <c r="BM6" s="298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99"/>
    </row>
    <row r="8" spans="1:65" ht="18" customHeight="1">
      <c r="A8" s="9">
        <v>1</v>
      </c>
      <c r="B8" s="45" t="s">
        <v>24</v>
      </c>
      <c r="C8" s="23" t="s">
        <v>59</v>
      </c>
      <c r="D8" s="23" t="s">
        <v>57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9">
        <v>1</v>
      </c>
      <c r="AH8" s="20" t="s">
        <v>21</v>
      </c>
      <c r="AI8" s="23" t="s">
        <v>59</v>
      </c>
      <c r="AJ8" s="23" t="s">
        <v>57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8" customHeight="1">
      <c r="A9" s="9">
        <v>2</v>
      </c>
      <c r="B9" s="46" t="s">
        <v>24</v>
      </c>
      <c r="C9" s="23" t="s">
        <v>60</v>
      </c>
      <c r="D9" s="23" t="s">
        <v>61</v>
      </c>
      <c r="E9" s="13"/>
      <c r="F9" s="13"/>
      <c r="G9" s="13"/>
      <c r="H9" s="14"/>
      <c r="I9" s="28">
        <f t="shared" ref="I9:I42" si="0">E9+F9+G9+H9</f>
        <v>0</v>
      </c>
      <c r="J9" s="13"/>
      <c r="K9" s="13"/>
      <c r="L9" s="13"/>
      <c r="M9" s="14"/>
      <c r="N9" s="50">
        <f t="shared" ref="N9:N42" si="1">J9+K9+L9+M9</f>
        <v>0</v>
      </c>
      <c r="O9" s="13"/>
      <c r="P9" s="13"/>
      <c r="Q9" s="13"/>
      <c r="R9" s="14"/>
      <c r="S9" s="28">
        <f t="shared" ref="S9:S42" si="2">O9+P9+Q9+R9</f>
        <v>0</v>
      </c>
      <c r="T9" s="13"/>
      <c r="U9" s="13"/>
      <c r="V9" s="13"/>
      <c r="W9" s="14"/>
      <c r="X9" s="28">
        <f t="shared" ref="X9:X42" si="3">T9+U9+V9+W9</f>
        <v>0</v>
      </c>
      <c r="Y9" s="13"/>
      <c r="Z9" s="13"/>
      <c r="AA9" s="13"/>
      <c r="AB9" s="14"/>
      <c r="AC9" s="50">
        <f t="shared" ref="AC9:AC42" si="4">Y9+Z9+AA9+AB9</f>
        <v>0</v>
      </c>
      <c r="AD9" s="16">
        <f t="shared" ref="AD9:AD42" si="5">I9+N9+S9+X9</f>
        <v>0</v>
      </c>
      <c r="AE9" s="52"/>
      <c r="AF9" s="15"/>
      <c r="AG9" s="9">
        <v>2</v>
      </c>
      <c r="AH9" s="20" t="s">
        <v>21</v>
      </c>
      <c r="AI9" s="23" t="s">
        <v>60</v>
      </c>
      <c r="AJ9" s="23" t="s">
        <v>61</v>
      </c>
      <c r="AK9" s="13"/>
      <c r="AL9" s="13"/>
      <c r="AM9" s="13"/>
      <c r="AN9" s="14"/>
      <c r="AO9" s="50">
        <f t="shared" ref="AO9:AO42" si="6">AK9+AL9+AM9+AN9</f>
        <v>0</v>
      </c>
      <c r="AP9" s="13"/>
      <c r="AQ9" s="13"/>
      <c r="AR9" s="13"/>
      <c r="AS9" s="14"/>
      <c r="AT9" s="50">
        <f t="shared" ref="AT9:AT42" si="7">AP9+AQ9+AR9+AS9</f>
        <v>0</v>
      </c>
      <c r="AU9" s="13"/>
      <c r="AV9" s="13"/>
      <c r="AW9" s="13"/>
      <c r="AX9" s="14"/>
      <c r="AY9" s="50">
        <f t="shared" ref="AY9:AY42" si="8">AU9+AV9+AW9+AX9</f>
        <v>0</v>
      </c>
      <c r="AZ9" s="13"/>
      <c r="BA9" s="13"/>
      <c r="BB9" s="13"/>
      <c r="BC9" s="14"/>
      <c r="BD9" s="50">
        <f t="shared" ref="BD9:BD42" si="9">AZ9+BA9+BB9+BC9</f>
        <v>0</v>
      </c>
      <c r="BE9" s="13"/>
      <c r="BF9" s="13"/>
      <c r="BG9" s="13"/>
      <c r="BH9" s="14"/>
      <c r="BI9" s="50">
        <f t="shared" ref="BI9:BI42" si="10">BE9+BF9+BG9+BH9</f>
        <v>0</v>
      </c>
      <c r="BJ9" s="15">
        <f t="shared" ref="BJ9:BJ42" si="11">AO9+AT9+AY9+BD9</f>
        <v>0</v>
      </c>
      <c r="BK9" s="55"/>
      <c r="BL9" s="49">
        <f t="shared" ref="BL9:BL42" si="12">AD9+AE9+BJ9+BK9</f>
        <v>0</v>
      </c>
      <c r="BM9" s="17">
        <f t="shared" ref="BM9:BM42" si="13">IF(BL9&gt;=80,4,IF(BL9&gt;=75,3.5,IF(BL9&gt;=70,3,IF(BL9&gt;=65,2.5,IF(BL9&gt;=60,2,IF(BL9&gt;=55,1.5,IF(BL9&gt;=50,1,0)))))))</f>
        <v>0</v>
      </c>
    </row>
    <row r="10" spans="1:65" ht="18" customHeight="1">
      <c r="A10" s="9">
        <v>3</v>
      </c>
      <c r="B10" s="46" t="s">
        <v>24</v>
      </c>
      <c r="C10" s="23" t="s">
        <v>62</v>
      </c>
      <c r="D10" s="23" t="s">
        <v>63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9">
        <v>3</v>
      </c>
      <c r="AH10" s="20" t="s">
        <v>21</v>
      </c>
      <c r="AI10" s="23" t="s">
        <v>62</v>
      </c>
      <c r="AJ10" s="23" t="s">
        <v>63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9">
        <v>4</v>
      </c>
      <c r="B11" s="46" t="s">
        <v>24</v>
      </c>
      <c r="C11" s="267" t="s">
        <v>64</v>
      </c>
      <c r="D11" s="23" t="s">
        <v>65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9">
        <v>4</v>
      </c>
      <c r="AH11" s="20" t="s">
        <v>21</v>
      </c>
      <c r="AI11" s="267" t="s">
        <v>64</v>
      </c>
      <c r="AJ11" s="23" t="s">
        <v>65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9">
        <v>5</v>
      </c>
      <c r="B12" s="46" t="s">
        <v>24</v>
      </c>
      <c r="C12" s="23" t="s">
        <v>66</v>
      </c>
      <c r="D12" s="23" t="s">
        <v>67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9">
        <v>5</v>
      </c>
      <c r="AH12" s="20" t="s">
        <v>21</v>
      </c>
      <c r="AI12" s="23" t="s">
        <v>66</v>
      </c>
      <c r="AJ12" s="23" t="s">
        <v>67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9">
        <v>6</v>
      </c>
      <c r="B13" s="45" t="s">
        <v>24</v>
      </c>
      <c r="C13" s="23" t="s">
        <v>68</v>
      </c>
      <c r="D13" s="23" t="s">
        <v>69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9">
        <v>6</v>
      </c>
      <c r="AH13" s="20" t="s">
        <v>21</v>
      </c>
      <c r="AI13" s="23" t="s">
        <v>68</v>
      </c>
      <c r="AJ13" s="23" t="s">
        <v>69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9">
        <v>7</v>
      </c>
      <c r="B14" s="45" t="s">
        <v>24</v>
      </c>
      <c r="C14" s="23" t="s">
        <v>72</v>
      </c>
      <c r="D14" s="23" t="s">
        <v>25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9">
        <v>7</v>
      </c>
      <c r="AH14" s="20" t="s">
        <v>21</v>
      </c>
      <c r="AI14" s="23" t="s">
        <v>72</v>
      </c>
      <c r="AJ14" s="23" t="s">
        <v>25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9">
        <v>8</v>
      </c>
      <c r="B15" s="46" t="s">
        <v>24</v>
      </c>
      <c r="C15" s="23" t="s">
        <v>73</v>
      </c>
      <c r="D15" s="23" t="s">
        <v>74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9">
        <v>8</v>
      </c>
      <c r="AH15" s="20" t="s">
        <v>21</v>
      </c>
      <c r="AI15" s="23" t="s">
        <v>73</v>
      </c>
      <c r="AJ15" s="23" t="s">
        <v>74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9">
        <v>9</v>
      </c>
      <c r="B16" s="45" t="s">
        <v>24</v>
      </c>
      <c r="C16" s="23" t="s">
        <v>75</v>
      </c>
      <c r="D16" s="23" t="s">
        <v>76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9">
        <v>9</v>
      </c>
      <c r="AH16" s="20" t="s">
        <v>21</v>
      </c>
      <c r="AI16" s="23" t="s">
        <v>75</v>
      </c>
      <c r="AJ16" s="23" t="s">
        <v>76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9">
        <v>10</v>
      </c>
      <c r="B17" s="46" t="s">
        <v>24</v>
      </c>
      <c r="C17" s="23" t="s">
        <v>77</v>
      </c>
      <c r="D17" s="23" t="s">
        <v>23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9">
        <v>10</v>
      </c>
      <c r="AH17" s="20" t="s">
        <v>21</v>
      </c>
      <c r="AI17" s="23" t="s">
        <v>77</v>
      </c>
      <c r="AJ17" s="23" t="s">
        <v>23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9">
        <v>11</v>
      </c>
      <c r="B18" s="45" t="s">
        <v>26</v>
      </c>
      <c r="C18" s="23" t="s">
        <v>78</v>
      </c>
      <c r="D18" s="23" t="s">
        <v>79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9">
        <v>11</v>
      </c>
      <c r="AH18" s="20" t="s">
        <v>22</v>
      </c>
      <c r="AI18" s="23" t="s">
        <v>78</v>
      </c>
      <c r="AJ18" s="23" t="s">
        <v>79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9">
        <v>12</v>
      </c>
      <c r="B19" s="46" t="s">
        <v>26</v>
      </c>
      <c r="C19" s="23" t="s">
        <v>80</v>
      </c>
      <c r="D19" s="23" t="s">
        <v>81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9">
        <v>12</v>
      </c>
      <c r="AH19" s="20" t="s">
        <v>22</v>
      </c>
      <c r="AI19" s="23" t="s">
        <v>80</v>
      </c>
      <c r="AJ19" s="23" t="s">
        <v>81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9">
        <v>13</v>
      </c>
      <c r="B20" s="46" t="s">
        <v>26</v>
      </c>
      <c r="C20" s="23" t="s">
        <v>82</v>
      </c>
      <c r="D20" s="23" t="s">
        <v>83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9">
        <v>13</v>
      </c>
      <c r="AH20" s="20" t="s">
        <v>22</v>
      </c>
      <c r="AI20" s="23" t="s">
        <v>82</v>
      </c>
      <c r="AJ20" s="23" t="s">
        <v>83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9">
        <v>14</v>
      </c>
      <c r="B21" s="46" t="s">
        <v>26</v>
      </c>
      <c r="C21" s="23" t="s">
        <v>84</v>
      </c>
      <c r="D21" s="23" t="s">
        <v>85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9">
        <v>14</v>
      </c>
      <c r="AH21" s="20" t="s">
        <v>22</v>
      </c>
      <c r="AI21" s="23" t="s">
        <v>84</v>
      </c>
      <c r="AJ21" s="23" t="s">
        <v>85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9">
        <v>15</v>
      </c>
      <c r="B22" s="45" t="s">
        <v>26</v>
      </c>
      <c r="C22" s="23" t="s">
        <v>86</v>
      </c>
      <c r="D22" s="23" t="s">
        <v>87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9">
        <v>15</v>
      </c>
      <c r="AH22" s="20" t="s">
        <v>22</v>
      </c>
      <c r="AI22" s="23" t="s">
        <v>86</v>
      </c>
      <c r="AJ22" s="23" t="s">
        <v>87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9">
        <v>16</v>
      </c>
      <c r="B23" s="211" t="s">
        <v>26</v>
      </c>
      <c r="C23" s="23" t="s">
        <v>88</v>
      </c>
      <c r="D23" s="23" t="s">
        <v>89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9">
        <v>16</v>
      </c>
      <c r="AH23" s="20" t="s">
        <v>22</v>
      </c>
      <c r="AI23" s="23" t="s">
        <v>88</v>
      </c>
      <c r="AJ23" s="23" t="s">
        <v>89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9">
        <v>17</v>
      </c>
      <c r="B24" s="211" t="s">
        <v>26</v>
      </c>
      <c r="C24" s="23" t="s">
        <v>90</v>
      </c>
      <c r="D24" s="23" t="s">
        <v>28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9">
        <v>17</v>
      </c>
      <c r="AH24" s="20" t="s">
        <v>22</v>
      </c>
      <c r="AI24" s="23" t="s">
        <v>90</v>
      </c>
      <c r="AJ24" s="23" t="s">
        <v>28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9">
        <v>18</v>
      </c>
      <c r="B25" s="46" t="s">
        <v>26</v>
      </c>
      <c r="C25" s="23" t="s">
        <v>91</v>
      </c>
      <c r="D25" s="23" t="s">
        <v>92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9">
        <v>18</v>
      </c>
      <c r="AH25" s="20" t="s">
        <v>22</v>
      </c>
      <c r="AI25" s="23" t="s">
        <v>91</v>
      </c>
      <c r="AJ25" s="23" t="s">
        <v>92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9">
        <v>19</v>
      </c>
      <c r="B26" s="46" t="s">
        <v>26</v>
      </c>
      <c r="C26" s="23" t="s">
        <v>93</v>
      </c>
      <c r="D26" s="23" t="s">
        <v>94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9">
        <v>19</v>
      </c>
      <c r="AH26" s="20" t="s">
        <v>22</v>
      </c>
      <c r="AI26" s="23" t="s">
        <v>93</v>
      </c>
      <c r="AJ26" s="23" t="s">
        <v>94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9">
        <v>20</v>
      </c>
      <c r="B27" s="211" t="s">
        <v>26</v>
      </c>
      <c r="C27" s="267" t="s">
        <v>95</v>
      </c>
      <c r="D27" s="23" t="s">
        <v>20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9">
        <v>20</v>
      </c>
      <c r="AH27" s="20" t="s">
        <v>22</v>
      </c>
      <c r="AI27" s="267" t="s">
        <v>95</v>
      </c>
      <c r="AJ27" s="23" t="s">
        <v>20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9">
        <v>21</v>
      </c>
      <c r="B28" s="211" t="s">
        <v>26</v>
      </c>
      <c r="C28" s="23" t="s">
        <v>96</v>
      </c>
      <c r="D28" s="23" t="s">
        <v>97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9">
        <v>21</v>
      </c>
      <c r="AH28" s="20" t="s">
        <v>22</v>
      </c>
      <c r="AI28" s="23" t="s">
        <v>96</v>
      </c>
      <c r="AJ28" s="23" t="s">
        <v>97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9">
        <v>22</v>
      </c>
      <c r="B29" s="211" t="s">
        <v>26</v>
      </c>
      <c r="C29" s="23" t="s">
        <v>98</v>
      </c>
      <c r="D29" s="23" t="s">
        <v>99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22</v>
      </c>
      <c r="AI29" s="23" t="s">
        <v>98</v>
      </c>
      <c r="AJ29" s="23" t="s">
        <v>99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9">
        <v>23</v>
      </c>
      <c r="B30" s="211" t="s">
        <v>26</v>
      </c>
      <c r="C30" s="23" t="s">
        <v>100</v>
      </c>
      <c r="D30" s="23" t="s">
        <v>58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9">
        <v>23</v>
      </c>
      <c r="AH30" s="20" t="s">
        <v>22</v>
      </c>
      <c r="AI30" s="23" t="s">
        <v>100</v>
      </c>
      <c r="AJ30" s="23" t="s">
        <v>58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9">
        <v>24</v>
      </c>
      <c r="B31" s="211" t="s">
        <v>26</v>
      </c>
      <c r="C31" s="23" t="s">
        <v>101</v>
      </c>
      <c r="D31" s="23" t="s">
        <v>102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9">
        <v>24</v>
      </c>
      <c r="AH31" s="20" t="s">
        <v>22</v>
      </c>
      <c r="AI31" s="23" t="s">
        <v>101</v>
      </c>
      <c r="AJ31" s="23" t="s">
        <v>102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9">
        <v>25</v>
      </c>
      <c r="B32" s="211" t="s">
        <v>26</v>
      </c>
      <c r="C32" s="23" t="s">
        <v>103</v>
      </c>
      <c r="D32" s="23" t="s">
        <v>104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9">
        <v>25</v>
      </c>
      <c r="AH32" s="20" t="s">
        <v>22</v>
      </c>
      <c r="AI32" s="23" t="s">
        <v>103</v>
      </c>
      <c r="AJ32" s="23" t="s">
        <v>104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9">
        <v>26</v>
      </c>
      <c r="B33" s="211" t="s">
        <v>26</v>
      </c>
      <c r="C33" s="23" t="s">
        <v>105</v>
      </c>
      <c r="D33" s="23" t="s">
        <v>106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9">
        <v>26</v>
      </c>
      <c r="AH33" s="20" t="s">
        <v>22</v>
      </c>
      <c r="AI33" s="23" t="s">
        <v>105</v>
      </c>
      <c r="AJ33" s="23" t="s">
        <v>106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9">
        <v>27</v>
      </c>
      <c r="B34" s="211" t="s">
        <v>26</v>
      </c>
      <c r="C34" s="23" t="s">
        <v>107</v>
      </c>
      <c r="D34" s="23" t="s">
        <v>58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9">
        <v>27</v>
      </c>
      <c r="AH34" s="20" t="s">
        <v>22</v>
      </c>
      <c r="AI34" s="23" t="s">
        <v>107</v>
      </c>
      <c r="AJ34" s="23" t="s">
        <v>58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9">
        <v>28</v>
      </c>
      <c r="B35" s="46" t="s">
        <v>26</v>
      </c>
      <c r="C35" s="23" t="s">
        <v>108</v>
      </c>
      <c r="D35" s="23" t="s">
        <v>31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9">
        <v>28</v>
      </c>
      <c r="AH35" s="20" t="s">
        <v>22</v>
      </c>
      <c r="AI35" s="23" t="s">
        <v>108</v>
      </c>
      <c r="AJ35" s="23" t="s">
        <v>31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9">
        <v>29</v>
      </c>
      <c r="B36" s="45" t="s">
        <v>26</v>
      </c>
      <c r="C36" s="23" t="s">
        <v>109</v>
      </c>
      <c r="D36" s="23" t="s">
        <v>110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9">
        <v>29</v>
      </c>
      <c r="AH36" s="20" t="s">
        <v>22</v>
      </c>
      <c r="AI36" s="23" t="s">
        <v>109</v>
      </c>
      <c r="AJ36" s="23" t="s">
        <v>110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9">
        <v>30</v>
      </c>
      <c r="B37" s="46" t="s">
        <v>26</v>
      </c>
      <c r="C37" s="23" t="s">
        <v>111</v>
      </c>
      <c r="D37" s="23" t="s">
        <v>112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9">
        <v>30</v>
      </c>
      <c r="AH37" s="20" t="s">
        <v>22</v>
      </c>
      <c r="AI37" s="23" t="s">
        <v>111</v>
      </c>
      <c r="AJ37" s="23" t="s">
        <v>112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9">
        <v>31</v>
      </c>
      <c r="B38" s="46" t="s">
        <v>26</v>
      </c>
      <c r="C38" s="23" t="s">
        <v>113</v>
      </c>
      <c r="D38" s="23" t="s">
        <v>114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9">
        <v>31</v>
      </c>
      <c r="AH38" s="20" t="s">
        <v>22</v>
      </c>
      <c r="AI38" s="23" t="s">
        <v>113</v>
      </c>
      <c r="AJ38" s="23" t="s">
        <v>114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9">
        <v>32</v>
      </c>
      <c r="B39" s="46" t="s">
        <v>26</v>
      </c>
      <c r="C39" s="23" t="s">
        <v>115</v>
      </c>
      <c r="D39" s="23" t="s">
        <v>116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9">
        <v>32</v>
      </c>
      <c r="AH39" s="20" t="s">
        <v>22</v>
      </c>
      <c r="AI39" s="23" t="s">
        <v>115</v>
      </c>
      <c r="AJ39" s="23" t="s">
        <v>116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9">
        <v>33</v>
      </c>
      <c r="B40" s="46" t="s">
        <v>26</v>
      </c>
      <c r="C40" s="23" t="s">
        <v>117</v>
      </c>
      <c r="D40" s="23" t="s">
        <v>20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9">
        <v>33</v>
      </c>
      <c r="AH40" s="20" t="s">
        <v>22</v>
      </c>
      <c r="AI40" s="23" t="s">
        <v>117</v>
      </c>
      <c r="AJ40" s="23" t="s">
        <v>20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9">
        <v>34</v>
      </c>
      <c r="B41" s="46" t="s">
        <v>24</v>
      </c>
      <c r="C41" s="23" t="s">
        <v>350</v>
      </c>
      <c r="D41" s="23" t="s">
        <v>351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9">
        <v>34</v>
      </c>
      <c r="AH41" s="20" t="s">
        <v>22</v>
      </c>
      <c r="AI41" s="23" t="s">
        <v>350</v>
      </c>
      <c r="AJ41" s="23" t="s">
        <v>351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9">
        <v>35</v>
      </c>
      <c r="B42" s="46"/>
      <c r="C42" s="30"/>
      <c r="D42" s="30"/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9">
        <v>35</v>
      </c>
      <c r="AH42" s="20"/>
      <c r="AI42" s="30"/>
      <c r="AJ42" s="30"/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</sheetData>
  <mergeCells count="25"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  <mergeCell ref="A1:AI1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I2:BM2"/>
    <mergeCell ref="A2:AF2"/>
    <mergeCell ref="AK5:AO5"/>
    <mergeCell ref="AP5:AT5"/>
    <mergeCell ref="AJ1:BM1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28"/>
  <sheetViews>
    <sheetView topLeftCell="AG25" workbookViewId="0">
      <selection activeCell="BX7" sqref="BX7:CA41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51" t="s">
        <v>33</v>
      </c>
      <c r="B2" s="338" t="s">
        <v>34</v>
      </c>
      <c r="C2" s="310" t="s">
        <v>35</v>
      </c>
      <c r="D2" s="310"/>
      <c r="E2" s="59" t="s">
        <v>36</v>
      </c>
      <c r="F2" s="315">
        <v>1</v>
      </c>
      <c r="G2" s="316"/>
      <c r="H2" s="316"/>
      <c r="I2" s="317"/>
      <c r="J2" s="316">
        <v>2</v>
      </c>
      <c r="K2" s="316"/>
      <c r="L2" s="316"/>
      <c r="M2" s="316"/>
      <c r="N2" s="315">
        <v>3</v>
      </c>
      <c r="O2" s="316"/>
      <c r="P2" s="316"/>
      <c r="Q2" s="317"/>
      <c r="R2" s="316">
        <v>4</v>
      </c>
      <c r="S2" s="316"/>
      <c r="T2" s="316"/>
      <c r="U2" s="316"/>
      <c r="V2" s="362">
        <v>5</v>
      </c>
      <c r="W2" s="316"/>
      <c r="X2" s="316"/>
      <c r="Y2" s="317"/>
      <c r="Z2" s="315">
        <v>6</v>
      </c>
      <c r="AA2" s="316"/>
      <c r="AB2" s="316"/>
      <c r="AC2" s="317"/>
      <c r="AD2" s="315">
        <v>7</v>
      </c>
      <c r="AE2" s="316"/>
      <c r="AF2" s="316"/>
      <c r="AG2" s="317"/>
      <c r="AH2" s="315">
        <v>8</v>
      </c>
      <c r="AI2" s="316"/>
      <c r="AJ2" s="316"/>
      <c r="AK2" s="317"/>
      <c r="AL2" s="351" t="s">
        <v>33</v>
      </c>
      <c r="AM2" s="306" t="s">
        <v>34</v>
      </c>
      <c r="AN2" s="309" t="s">
        <v>35</v>
      </c>
      <c r="AO2" s="310"/>
      <c r="AP2" s="59" t="s">
        <v>36</v>
      </c>
      <c r="AQ2" s="315">
        <v>9</v>
      </c>
      <c r="AR2" s="316"/>
      <c r="AS2" s="316"/>
      <c r="AT2" s="317"/>
      <c r="AU2" s="318">
        <v>10</v>
      </c>
      <c r="AV2" s="319"/>
      <c r="AW2" s="319"/>
      <c r="AX2" s="320"/>
      <c r="AY2" s="321">
        <v>11</v>
      </c>
      <c r="AZ2" s="319"/>
      <c r="BA2" s="319"/>
      <c r="BB2" s="322"/>
      <c r="BC2" s="316">
        <v>12</v>
      </c>
      <c r="BD2" s="316"/>
      <c r="BE2" s="316"/>
      <c r="BF2" s="316"/>
      <c r="BG2" s="315">
        <v>13</v>
      </c>
      <c r="BH2" s="316"/>
      <c r="BI2" s="316"/>
      <c r="BJ2" s="317"/>
      <c r="BK2" s="316">
        <v>14</v>
      </c>
      <c r="BL2" s="316"/>
      <c r="BM2" s="316"/>
      <c r="BN2" s="316"/>
      <c r="BO2" s="315">
        <v>15</v>
      </c>
      <c r="BP2" s="316"/>
      <c r="BQ2" s="316"/>
      <c r="BR2" s="316"/>
      <c r="BS2" s="348">
        <v>16</v>
      </c>
      <c r="BT2" s="349"/>
      <c r="BU2" s="349"/>
      <c r="BV2" s="350"/>
      <c r="BW2" s="351" t="s">
        <v>33</v>
      </c>
      <c r="BX2" s="355" t="s">
        <v>34</v>
      </c>
      <c r="BY2" s="309" t="s">
        <v>35</v>
      </c>
      <c r="BZ2" s="310"/>
      <c r="CA2" s="59" t="s">
        <v>36</v>
      </c>
      <c r="CB2" s="315">
        <v>17</v>
      </c>
      <c r="CC2" s="316"/>
      <c r="CD2" s="316"/>
      <c r="CE2" s="317"/>
      <c r="CF2" s="316">
        <v>18</v>
      </c>
      <c r="CG2" s="316"/>
      <c r="CH2" s="316"/>
      <c r="CI2" s="316"/>
      <c r="CJ2" s="315">
        <v>19</v>
      </c>
      <c r="CK2" s="316"/>
      <c r="CL2" s="316"/>
      <c r="CM2" s="317"/>
      <c r="CN2" s="316">
        <v>20</v>
      </c>
      <c r="CO2" s="316"/>
      <c r="CP2" s="316"/>
      <c r="CQ2" s="316"/>
      <c r="CR2" s="346" t="s">
        <v>37</v>
      </c>
      <c r="CS2" s="346"/>
      <c r="CT2" s="338" t="s">
        <v>38</v>
      </c>
      <c r="CU2" s="340" t="s">
        <v>39</v>
      </c>
      <c r="CV2" s="340" t="s">
        <v>40</v>
      </c>
      <c r="CW2" s="340" t="s">
        <v>41</v>
      </c>
      <c r="CX2" s="343" t="s">
        <v>42</v>
      </c>
      <c r="CY2" s="344"/>
      <c r="CZ2" s="344"/>
      <c r="DA2" s="345"/>
      <c r="DB2" s="343" t="s">
        <v>43</v>
      </c>
      <c r="DC2" s="344"/>
      <c r="DD2" s="344"/>
      <c r="DE2" s="345"/>
    </row>
    <row r="3" spans="1:109" ht="21" customHeight="1">
      <c r="A3" s="352"/>
      <c r="B3" s="339"/>
      <c r="C3" s="312"/>
      <c r="D3" s="312"/>
      <c r="E3" s="60" t="s">
        <v>44</v>
      </c>
      <c r="F3" s="335"/>
      <c r="G3" s="336"/>
      <c r="H3" s="336"/>
      <c r="I3" s="337"/>
      <c r="J3" s="335"/>
      <c r="K3" s="336"/>
      <c r="L3" s="336"/>
      <c r="M3" s="337"/>
      <c r="N3" s="335"/>
      <c r="O3" s="336"/>
      <c r="P3" s="336"/>
      <c r="Q3" s="337"/>
      <c r="R3" s="335"/>
      <c r="S3" s="336"/>
      <c r="T3" s="336"/>
      <c r="U3" s="337"/>
      <c r="V3" s="335"/>
      <c r="W3" s="336"/>
      <c r="X3" s="336"/>
      <c r="Y3" s="337"/>
      <c r="Z3" s="335"/>
      <c r="AA3" s="336"/>
      <c r="AB3" s="336"/>
      <c r="AC3" s="337"/>
      <c r="AD3" s="335"/>
      <c r="AE3" s="336"/>
      <c r="AF3" s="336"/>
      <c r="AG3" s="337"/>
      <c r="AH3" s="335"/>
      <c r="AI3" s="336"/>
      <c r="AJ3" s="336"/>
      <c r="AK3" s="337"/>
      <c r="AL3" s="352"/>
      <c r="AM3" s="307"/>
      <c r="AN3" s="311"/>
      <c r="AO3" s="312"/>
      <c r="AP3" s="60" t="s">
        <v>44</v>
      </c>
      <c r="AQ3" s="335"/>
      <c r="AR3" s="336"/>
      <c r="AS3" s="336"/>
      <c r="AT3" s="337"/>
      <c r="AU3" s="335"/>
      <c r="AV3" s="336"/>
      <c r="AW3" s="336"/>
      <c r="AX3" s="337"/>
      <c r="AY3" s="335"/>
      <c r="AZ3" s="336"/>
      <c r="BA3" s="336"/>
      <c r="BB3" s="337"/>
      <c r="BC3" s="335"/>
      <c r="BD3" s="336"/>
      <c r="BE3" s="336"/>
      <c r="BF3" s="337"/>
      <c r="BG3" s="335"/>
      <c r="BH3" s="336"/>
      <c r="BI3" s="336"/>
      <c r="BJ3" s="337"/>
      <c r="BK3" s="335"/>
      <c r="BL3" s="336"/>
      <c r="BM3" s="336"/>
      <c r="BN3" s="337"/>
      <c r="BO3" s="335"/>
      <c r="BP3" s="336"/>
      <c r="BQ3" s="336"/>
      <c r="BR3" s="337"/>
      <c r="BS3" s="335"/>
      <c r="BT3" s="336"/>
      <c r="BU3" s="336"/>
      <c r="BV3" s="337"/>
      <c r="BW3" s="352"/>
      <c r="BX3" s="356"/>
      <c r="BY3" s="311"/>
      <c r="BZ3" s="312"/>
      <c r="CA3" s="60" t="s">
        <v>44</v>
      </c>
      <c r="CB3" s="335"/>
      <c r="CC3" s="336"/>
      <c r="CD3" s="336"/>
      <c r="CE3" s="337"/>
      <c r="CF3" s="335"/>
      <c r="CG3" s="336"/>
      <c r="CH3" s="336"/>
      <c r="CI3" s="337"/>
      <c r="CJ3" s="335"/>
      <c r="CK3" s="336"/>
      <c r="CL3" s="336"/>
      <c r="CM3" s="337"/>
      <c r="CN3" s="347"/>
      <c r="CO3" s="347"/>
      <c r="CP3" s="347"/>
      <c r="CQ3" s="347"/>
      <c r="CR3" s="358" t="s">
        <v>45</v>
      </c>
      <c r="CS3" s="360" t="s">
        <v>41</v>
      </c>
      <c r="CT3" s="339"/>
      <c r="CU3" s="341"/>
      <c r="CV3" s="341"/>
      <c r="CW3" s="341"/>
      <c r="CX3" s="323"/>
      <c r="CY3" s="324"/>
      <c r="CZ3" s="324"/>
      <c r="DA3" s="327"/>
      <c r="DB3" s="323"/>
      <c r="DC3" s="324"/>
      <c r="DD3" s="324"/>
      <c r="DE3" s="327"/>
    </row>
    <row r="4" spans="1:109" ht="19.5" customHeight="1">
      <c r="A4" s="352"/>
      <c r="B4" s="339"/>
      <c r="C4" s="312"/>
      <c r="D4" s="312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52"/>
      <c r="AM4" s="307"/>
      <c r="AN4" s="311"/>
      <c r="AO4" s="312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52"/>
      <c r="BX4" s="356"/>
      <c r="BY4" s="311"/>
      <c r="BZ4" s="312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59"/>
      <c r="CS4" s="361"/>
      <c r="CT4" s="339"/>
      <c r="CU4" s="341"/>
      <c r="CV4" s="341"/>
      <c r="CW4" s="341"/>
      <c r="CX4" s="323" t="s">
        <v>47</v>
      </c>
      <c r="CY4" s="324"/>
      <c r="CZ4" s="324"/>
      <c r="DA4" s="324"/>
      <c r="DB4" s="323" t="s">
        <v>48</v>
      </c>
      <c r="DC4" s="324"/>
      <c r="DD4" s="324"/>
      <c r="DE4" s="327"/>
    </row>
    <row r="5" spans="1:109" ht="10.199999999999999" customHeight="1" thickBot="1">
      <c r="A5" s="353"/>
      <c r="B5" s="339"/>
      <c r="C5" s="312"/>
      <c r="D5" s="312"/>
      <c r="E5" s="329" t="s">
        <v>49</v>
      </c>
      <c r="F5" s="304"/>
      <c r="G5" s="302"/>
      <c r="H5" s="302"/>
      <c r="I5" s="300"/>
      <c r="J5" s="304"/>
      <c r="K5" s="302"/>
      <c r="L5" s="302"/>
      <c r="M5" s="300"/>
      <c r="N5" s="304"/>
      <c r="O5" s="302"/>
      <c r="P5" s="302"/>
      <c r="Q5" s="300"/>
      <c r="R5" s="304"/>
      <c r="S5" s="302"/>
      <c r="T5" s="302"/>
      <c r="U5" s="300"/>
      <c r="V5" s="304"/>
      <c r="W5" s="302"/>
      <c r="X5" s="302"/>
      <c r="Y5" s="300"/>
      <c r="Z5" s="304"/>
      <c r="AA5" s="302"/>
      <c r="AB5" s="302"/>
      <c r="AC5" s="300"/>
      <c r="AD5" s="304"/>
      <c r="AE5" s="302"/>
      <c r="AF5" s="302"/>
      <c r="AG5" s="300"/>
      <c r="AH5" s="304"/>
      <c r="AI5" s="302"/>
      <c r="AJ5" s="302"/>
      <c r="AK5" s="300"/>
      <c r="AL5" s="353"/>
      <c r="AM5" s="307"/>
      <c r="AN5" s="311"/>
      <c r="AO5" s="312"/>
      <c r="AP5" s="329" t="s">
        <v>49</v>
      </c>
      <c r="AQ5" s="304"/>
      <c r="AR5" s="302"/>
      <c r="AS5" s="302"/>
      <c r="AT5" s="300"/>
      <c r="AU5" s="304"/>
      <c r="AV5" s="302"/>
      <c r="AW5" s="302"/>
      <c r="AX5" s="300"/>
      <c r="AY5" s="304"/>
      <c r="AZ5" s="302"/>
      <c r="BA5" s="302"/>
      <c r="BB5" s="300"/>
      <c r="BC5" s="304"/>
      <c r="BD5" s="302"/>
      <c r="BE5" s="302"/>
      <c r="BF5" s="300"/>
      <c r="BG5" s="304"/>
      <c r="BH5" s="302"/>
      <c r="BI5" s="302"/>
      <c r="BJ5" s="300"/>
      <c r="BK5" s="304"/>
      <c r="BL5" s="302"/>
      <c r="BM5" s="302"/>
      <c r="BN5" s="300"/>
      <c r="BO5" s="304"/>
      <c r="BP5" s="302"/>
      <c r="BQ5" s="302"/>
      <c r="BR5" s="300"/>
      <c r="BS5" s="304"/>
      <c r="BT5" s="302"/>
      <c r="BU5" s="302"/>
      <c r="BV5" s="300"/>
      <c r="BW5" s="353"/>
      <c r="BX5" s="356"/>
      <c r="BY5" s="311"/>
      <c r="BZ5" s="312"/>
      <c r="CA5" s="329" t="s">
        <v>49</v>
      </c>
      <c r="CB5" s="304"/>
      <c r="CC5" s="302"/>
      <c r="CD5" s="302"/>
      <c r="CE5" s="300"/>
      <c r="CF5" s="304"/>
      <c r="CG5" s="302"/>
      <c r="CH5" s="302"/>
      <c r="CI5" s="300"/>
      <c r="CJ5" s="304"/>
      <c r="CK5" s="302"/>
      <c r="CL5" s="302"/>
      <c r="CM5" s="300"/>
      <c r="CN5" s="304"/>
      <c r="CO5" s="302"/>
      <c r="CP5" s="302"/>
      <c r="CQ5" s="300"/>
      <c r="CR5" s="331">
        <f>IF([1]ลับ!CX4=0," ",[1]ลับ!CX4)</f>
        <v>20</v>
      </c>
      <c r="CS5" s="333">
        <v>100</v>
      </c>
      <c r="CT5" s="339"/>
      <c r="CU5" s="342"/>
      <c r="CV5" s="342"/>
      <c r="CW5" s="342"/>
      <c r="CX5" s="325"/>
      <c r="CY5" s="326"/>
      <c r="CZ5" s="326"/>
      <c r="DA5" s="326"/>
      <c r="DB5" s="325"/>
      <c r="DC5" s="326"/>
      <c r="DD5" s="326"/>
      <c r="DE5" s="328"/>
    </row>
    <row r="6" spans="1:109" ht="12" customHeight="1" thickBot="1">
      <c r="A6" s="354"/>
      <c r="B6" s="363"/>
      <c r="C6" s="314"/>
      <c r="D6" s="314"/>
      <c r="E6" s="330"/>
      <c r="F6" s="305"/>
      <c r="G6" s="303"/>
      <c r="H6" s="303"/>
      <c r="I6" s="301"/>
      <c r="J6" s="305"/>
      <c r="K6" s="303"/>
      <c r="L6" s="303"/>
      <c r="M6" s="301"/>
      <c r="N6" s="305"/>
      <c r="O6" s="303"/>
      <c r="P6" s="303"/>
      <c r="Q6" s="301"/>
      <c r="R6" s="305"/>
      <c r="S6" s="303"/>
      <c r="T6" s="303"/>
      <c r="U6" s="301"/>
      <c r="V6" s="305"/>
      <c r="W6" s="303"/>
      <c r="X6" s="303"/>
      <c r="Y6" s="301"/>
      <c r="Z6" s="305"/>
      <c r="AA6" s="303"/>
      <c r="AB6" s="303"/>
      <c r="AC6" s="301"/>
      <c r="AD6" s="305"/>
      <c r="AE6" s="303"/>
      <c r="AF6" s="303"/>
      <c r="AG6" s="301"/>
      <c r="AH6" s="305"/>
      <c r="AI6" s="303"/>
      <c r="AJ6" s="303"/>
      <c r="AK6" s="301"/>
      <c r="AL6" s="354"/>
      <c r="AM6" s="308"/>
      <c r="AN6" s="313"/>
      <c r="AO6" s="314"/>
      <c r="AP6" s="330"/>
      <c r="AQ6" s="305"/>
      <c r="AR6" s="303"/>
      <c r="AS6" s="303"/>
      <c r="AT6" s="301"/>
      <c r="AU6" s="305"/>
      <c r="AV6" s="303"/>
      <c r="AW6" s="303"/>
      <c r="AX6" s="301"/>
      <c r="AY6" s="305"/>
      <c r="AZ6" s="303"/>
      <c r="BA6" s="303"/>
      <c r="BB6" s="301"/>
      <c r="BC6" s="305"/>
      <c r="BD6" s="303"/>
      <c r="BE6" s="303"/>
      <c r="BF6" s="301"/>
      <c r="BG6" s="305"/>
      <c r="BH6" s="303"/>
      <c r="BI6" s="303"/>
      <c r="BJ6" s="301"/>
      <c r="BK6" s="305"/>
      <c r="BL6" s="303"/>
      <c r="BM6" s="303"/>
      <c r="BN6" s="301"/>
      <c r="BO6" s="305"/>
      <c r="BP6" s="303"/>
      <c r="BQ6" s="303"/>
      <c r="BR6" s="301"/>
      <c r="BS6" s="305"/>
      <c r="BT6" s="303"/>
      <c r="BU6" s="303"/>
      <c r="BV6" s="301"/>
      <c r="BW6" s="354"/>
      <c r="BX6" s="357"/>
      <c r="BY6" s="313"/>
      <c r="BZ6" s="314"/>
      <c r="CA6" s="330"/>
      <c r="CB6" s="305"/>
      <c r="CC6" s="303"/>
      <c r="CD6" s="303"/>
      <c r="CE6" s="301"/>
      <c r="CF6" s="305"/>
      <c r="CG6" s="303"/>
      <c r="CH6" s="303"/>
      <c r="CI6" s="301"/>
      <c r="CJ6" s="305"/>
      <c r="CK6" s="303"/>
      <c r="CL6" s="303"/>
      <c r="CM6" s="301"/>
      <c r="CN6" s="305"/>
      <c r="CO6" s="303"/>
      <c r="CP6" s="303"/>
      <c r="CQ6" s="301"/>
      <c r="CR6" s="332"/>
      <c r="CS6" s="334"/>
      <c r="CT6" s="33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135">
        <f>IF('[1]ชื่อ-มาตรฐาน7'!A6="","",'[1]ชื่อ-มาตรฐาน7'!A6)</f>
        <v>1</v>
      </c>
      <c r="B7" s="194" t="s">
        <v>118</v>
      </c>
      <c r="C7" s="217" t="s">
        <v>24</v>
      </c>
      <c r="D7" s="270" t="s">
        <v>59</v>
      </c>
      <c r="E7" s="271" t="s">
        <v>57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94" t="s">
        <v>118</v>
      </c>
      <c r="AN7" s="217" t="s">
        <v>24</v>
      </c>
      <c r="AO7" s="270" t="s">
        <v>59</v>
      </c>
      <c r="AP7" s="271" t="s">
        <v>57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94" t="s">
        <v>118</v>
      </c>
      <c r="BY7" s="217" t="s">
        <v>24</v>
      </c>
      <c r="BZ7" s="270" t="s">
        <v>59</v>
      </c>
      <c r="CA7" s="271" t="s">
        <v>57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5" t="s">
        <v>119</v>
      </c>
      <c r="C8" s="220" t="s">
        <v>24</v>
      </c>
      <c r="D8" s="267" t="s">
        <v>60</v>
      </c>
      <c r="E8" s="200" t="s">
        <v>61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5" t="s">
        <v>119</v>
      </c>
      <c r="AN8" s="220" t="s">
        <v>24</v>
      </c>
      <c r="AO8" s="267" t="s">
        <v>60</v>
      </c>
      <c r="AP8" s="200" t="s">
        <v>61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5" t="s">
        <v>119</v>
      </c>
      <c r="BY8" s="220" t="s">
        <v>24</v>
      </c>
      <c r="BZ8" s="267" t="s">
        <v>60</v>
      </c>
      <c r="CA8" s="200" t="s">
        <v>61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5" t="s">
        <v>120</v>
      </c>
      <c r="C9" s="220" t="s">
        <v>24</v>
      </c>
      <c r="D9" s="267" t="s">
        <v>62</v>
      </c>
      <c r="E9" s="200" t="s">
        <v>63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5" t="s">
        <v>120</v>
      </c>
      <c r="AN9" s="220" t="s">
        <v>24</v>
      </c>
      <c r="AO9" s="267" t="s">
        <v>62</v>
      </c>
      <c r="AP9" s="200" t="s">
        <v>63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5" t="s">
        <v>120</v>
      </c>
      <c r="BY9" s="220" t="s">
        <v>24</v>
      </c>
      <c r="BZ9" s="267" t="s">
        <v>62</v>
      </c>
      <c r="CA9" s="200" t="s">
        <v>63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5" t="s">
        <v>121</v>
      </c>
      <c r="C10" s="220" t="s">
        <v>24</v>
      </c>
      <c r="D10" s="267" t="s">
        <v>64</v>
      </c>
      <c r="E10" s="200" t="s">
        <v>65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5" t="s">
        <v>121</v>
      </c>
      <c r="AN10" s="220" t="s">
        <v>24</v>
      </c>
      <c r="AO10" s="267" t="s">
        <v>64</v>
      </c>
      <c r="AP10" s="200" t="s">
        <v>65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5" t="s">
        <v>121</v>
      </c>
      <c r="BY10" s="220" t="s">
        <v>24</v>
      </c>
      <c r="BZ10" s="267" t="s">
        <v>64</v>
      </c>
      <c r="CA10" s="200" t="s">
        <v>65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6" t="s">
        <v>122</v>
      </c>
      <c r="C11" s="222" t="s">
        <v>24</v>
      </c>
      <c r="D11" s="272" t="s">
        <v>66</v>
      </c>
      <c r="E11" s="273" t="s">
        <v>67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6" t="s">
        <v>122</v>
      </c>
      <c r="AN11" s="222" t="s">
        <v>24</v>
      </c>
      <c r="AO11" s="272" t="s">
        <v>66</v>
      </c>
      <c r="AP11" s="273" t="s">
        <v>67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6" t="s">
        <v>122</v>
      </c>
      <c r="BY11" s="222" t="s">
        <v>24</v>
      </c>
      <c r="BZ11" s="272" t="s">
        <v>66</v>
      </c>
      <c r="CA11" s="273" t="s">
        <v>67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3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194" t="s">
        <v>123</v>
      </c>
      <c r="C12" s="217" t="s">
        <v>24</v>
      </c>
      <c r="D12" s="270" t="s">
        <v>68</v>
      </c>
      <c r="E12" s="271" t="s">
        <v>69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194" t="s">
        <v>123</v>
      </c>
      <c r="AN12" s="217" t="s">
        <v>24</v>
      </c>
      <c r="AO12" s="270" t="s">
        <v>68</v>
      </c>
      <c r="AP12" s="271" t="s">
        <v>69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194" t="s">
        <v>123</v>
      </c>
      <c r="BY12" s="217" t="s">
        <v>24</v>
      </c>
      <c r="BZ12" s="270" t="s">
        <v>68</v>
      </c>
      <c r="CA12" s="271" t="s">
        <v>69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5" t="s">
        <v>125</v>
      </c>
      <c r="C13" s="223" t="s">
        <v>24</v>
      </c>
      <c r="D13" s="267" t="s">
        <v>72</v>
      </c>
      <c r="E13" s="200" t="s">
        <v>25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5" t="s">
        <v>125</v>
      </c>
      <c r="AN13" s="223" t="s">
        <v>24</v>
      </c>
      <c r="AO13" s="267" t="s">
        <v>72</v>
      </c>
      <c r="AP13" s="200" t="s">
        <v>25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5" t="s">
        <v>125</v>
      </c>
      <c r="BY13" s="223" t="s">
        <v>24</v>
      </c>
      <c r="BZ13" s="267" t="s">
        <v>72</v>
      </c>
      <c r="CA13" s="200" t="s">
        <v>25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5" t="s">
        <v>126</v>
      </c>
      <c r="C14" s="220" t="s">
        <v>24</v>
      </c>
      <c r="D14" s="267" t="s">
        <v>73</v>
      </c>
      <c r="E14" s="200" t="s">
        <v>74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5" t="s">
        <v>126</v>
      </c>
      <c r="AN14" s="220" t="s">
        <v>24</v>
      </c>
      <c r="AO14" s="267" t="s">
        <v>73</v>
      </c>
      <c r="AP14" s="200" t="s">
        <v>74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5" t="s">
        <v>126</v>
      </c>
      <c r="BY14" s="220" t="s">
        <v>24</v>
      </c>
      <c r="BZ14" s="267" t="s">
        <v>73</v>
      </c>
      <c r="CA14" s="200" t="s">
        <v>74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195" t="s">
        <v>127</v>
      </c>
      <c r="C15" s="223" t="s">
        <v>24</v>
      </c>
      <c r="D15" s="267" t="s">
        <v>75</v>
      </c>
      <c r="E15" s="200" t="s">
        <v>76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195" t="s">
        <v>127</v>
      </c>
      <c r="AN15" s="223" t="s">
        <v>24</v>
      </c>
      <c r="AO15" s="267" t="s">
        <v>75</v>
      </c>
      <c r="AP15" s="200" t="s">
        <v>76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195" t="s">
        <v>127</v>
      </c>
      <c r="BY15" s="223" t="s">
        <v>24</v>
      </c>
      <c r="BZ15" s="267" t="s">
        <v>75</v>
      </c>
      <c r="CA15" s="200" t="s">
        <v>76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6" t="s">
        <v>128</v>
      </c>
      <c r="C16" s="222" t="s">
        <v>24</v>
      </c>
      <c r="D16" s="272" t="s">
        <v>77</v>
      </c>
      <c r="E16" s="273" t="s">
        <v>23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6" t="s">
        <v>128</v>
      </c>
      <c r="AN16" s="222" t="s">
        <v>24</v>
      </c>
      <c r="AO16" s="272" t="s">
        <v>77</v>
      </c>
      <c r="AP16" s="273" t="s">
        <v>23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6" t="s">
        <v>128</v>
      </c>
      <c r="BY16" s="222" t="s">
        <v>24</v>
      </c>
      <c r="BZ16" s="272" t="s">
        <v>77</v>
      </c>
      <c r="CA16" s="273" t="s">
        <v>23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94" t="s">
        <v>129</v>
      </c>
      <c r="C17" s="217" t="s">
        <v>26</v>
      </c>
      <c r="D17" s="270" t="s">
        <v>78</v>
      </c>
      <c r="E17" s="271" t="s">
        <v>79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94" t="s">
        <v>129</v>
      </c>
      <c r="AN17" s="217" t="s">
        <v>26</v>
      </c>
      <c r="AO17" s="270" t="s">
        <v>78</v>
      </c>
      <c r="AP17" s="271" t="s">
        <v>79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94" t="s">
        <v>129</v>
      </c>
      <c r="BY17" s="217" t="s">
        <v>26</v>
      </c>
      <c r="BZ17" s="270" t="s">
        <v>78</v>
      </c>
      <c r="CA17" s="271" t="s">
        <v>79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5" t="s">
        <v>130</v>
      </c>
      <c r="C18" s="220" t="s">
        <v>26</v>
      </c>
      <c r="D18" s="267" t="s">
        <v>80</v>
      </c>
      <c r="E18" s="200" t="s">
        <v>81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5" t="s">
        <v>130</v>
      </c>
      <c r="AN18" s="220" t="s">
        <v>26</v>
      </c>
      <c r="AO18" s="267" t="s">
        <v>80</v>
      </c>
      <c r="AP18" s="200" t="s">
        <v>81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5" t="s">
        <v>130</v>
      </c>
      <c r="BY18" s="220" t="s">
        <v>26</v>
      </c>
      <c r="BZ18" s="267" t="s">
        <v>80</v>
      </c>
      <c r="CA18" s="200" t="s">
        <v>81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5" t="s">
        <v>131</v>
      </c>
      <c r="C19" s="220" t="s">
        <v>26</v>
      </c>
      <c r="D19" s="267" t="s">
        <v>82</v>
      </c>
      <c r="E19" s="200" t="s">
        <v>83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5" t="s">
        <v>131</v>
      </c>
      <c r="AN19" s="220" t="s">
        <v>26</v>
      </c>
      <c r="AO19" s="267" t="s">
        <v>82</v>
      </c>
      <c r="AP19" s="200" t="s">
        <v>83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5" t="s">
        <v>131</v>
      </c>
      <c r="BY19" s="220" t="s">
        <v>26</v>
      </c>
      <c r="BZ19" s="267" t="s">
        <v>82</v>
      </c>
      <c r="CA19" s="200" t="s">
        <v>83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5" t="s">
        <v>132</v>
      </c>
      <c r="C20" s="220" t="s">
        <v>26</v>
      </c>
      <c r="D20" s="267" t="s">
        <v>84</v>
      </c>
      <c r="E20" s="200" t="s">
        <v>85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5" t="s">
        <v>132</v>
      </c>
      <c r="AN20" s="220" t="s">
        <v>26</v>
      </c>
      <c r="AO20" s="267" t="s">
        <v>84</v>
      </c>
      <c r="AP20" s="200" t="s">
        <v>85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5" t="s">
        <v>132</v>
      </c>
      <c r="BY20" s="220" t="s">
        <v>26</v>
      </c>
      <c r="BZ20" s="267" t="s">
        <v>84</v>
      </c>
      <c r="CA20" s="200" t="s">
        <v>85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6" t="s">
        <v>133</v>
      </c>
      <c r="C21" s="224" t="s">
        <v>26</v>
      </c>
      <c r="D21" s="272" t="s">
        <v>86</v>
      </c>
      <c r="E21" s="273" t="s">
        <v>87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6" t="s">
        <v>133</v>
      </c>
      <c r="AN21" s="224" t="s">
        <v>26</v>
      </c>
      <c r="AO21" s="272" t="s">
        <v>86</v>
      </c>
      <c r="AP21" s="273" t="s">
        <v>87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6" t="s">
        <v>133</v>
      </c>
      <c r="BY21" s="224" t="s">
        <v>26</v>
      </c>
      <c r="BZ21" s="272" t="s">
        <v>86</v>
      </c>
      <c r="CA21" s="273" t="s">
        <v>87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94" t="s">
        <v>134</v>
      </c>
      <c r="C22" s="229" t="s">
        <v>26</v>
      </c>
      <c r="D22" s="270" t="s">
        <v>88</v>
      </c>
      <c r="E22" s="271" t="s">
        <v>89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94" t="s">
        <v>134</v>
      </c>
      <c r="AN22" s="229" t="s">
        <v>26</v>
      </c>
      <c r="AO22" s="270" t="s">
        <v>88</v>
      </c>
      <c r="AP22" s="271" t="s">
        <v>89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94" t="s">
        <v>134</v>
      </c>
      <c r="BY22" s="229" t="s">
        <v>26</v>
      </c>
      <c r="BZ22" s="270" t="s">
        <v>88</v>
      </c>
      <c r="CA22" s="271" t="s">
        <v>89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5" t="s">
        <v>135</v>
      </c>
      <c r="C23" s="227" t="s">
        <v>26</v>
      </c>
      <c r="D23" s="267" t="s">
        <v>90</v>
      </c>
      <c r="E23" s="200" t="s">
        <v>28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5" t="s">
        <v>135</v>
      </c>
      <c r="AN23" s="227" t="s">
        <v>26</v>
      </c>
      <c r="AO23" s="267" t="s">
        <v>90</v>
      </c>
      <c r="AP23" s="200" t="s">
        <v>28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5" t="s">
        <v>135</v>
      </c>
      <c r="BY23" s="227" t="s">
        <v>26</v>
      </c>
      <c r="BZ23" s="267" t="s">
        <v>90</v>
      </c>
      <c r="CA23" s="200" t="s">
        <v>28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5" t="s">
        <v>136</v>
      </c>
      <c r="C24" s="220" t="s">
        <v>26</v>
      </c>
      <c r="D24" s="267" t="s">
        <v>91</v>
      </c>
      <c r="E24" s="200" t="s">
        <v>92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5" t="s">
        <v>136</v>
      </c>
      <c r="AN24" s="220" t="s">
        <v>26</v>
      </c>
      <c r="AO24" s="267" t="s">
        <v>91</v>
      </c>
      <c r="AP24" s="200" t="s">
        <v>92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5" t="s">
        <v>136</v>
      </c>
      <c r="BY24" s="220" t="s">
        <v>26</v>
      </c>
      <c r="BZ24" s="267" t="s">
        <v>91</v>
      </c>
      <c r="CA24" s="200" t="s">
        <v>92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5" t="s">
        <v>137</v>
      </c>
      <c r="C25" s="220" t="s">
        <v>26</v>
      </c>
      <c r="D25" s="267" t="s">
        <v>93</v>
      </c>
      <c r="E25" s="200" t="s">
        <v>94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5" t="s">
        <v>137</v>
      </c>
      <c r="AN25" s="220" t="s">
        <v>26</v>
      </c>
      <c r="AO25" s="267" t="s">
        <v>93</v>
      </c>
      <c r="AP25" s="200" t="s">
        <v>94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5" t="s">
        <v>137</v>
      </c>
      <c r="BY25" s="220" t="s">
        <v>26</v>
      </c>
      <c r="BZ25" s="267" t="s">
        <v>93</v>
      </c>
      <c r="CA25" s="200" t="s">
        <v>94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6" t="s">
        <v>138</v>
      </c>
      <c r="C26" s="228" t="s">
        <v>26</v>
      </c>
      <c r="D26" s="272" t="s">
        <v>95</v>
      </c>
      <c r="E26" s="273" t="s">
        <v>20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6" t="s">
        <v>138</v>
      </c>
      <c r="AN26" s="228" t="s">
        <v>26</v>
      </c>
      <c r="AO26" s="272" t="s">
        <v>95</v>
      </c>
      <c r="AP26" s="273" t="s">
        <v>20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6" t="s">
        <v>138</v>
      </c>
      <c r="BY26" s="228" t="s">
        <v>26</v>
      </c>
      <c r="BZ26" s="272" t="s">
        <v>95</v>
      </c>
      <c r="CA26" s="273" t="s">
        <v>20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5">
        <f>IF('[1]ชื่อ-มาตรฐาน7'!A26="","",'[1]ชื่อ-มาตรฐาน7'!A26)</f>
        <v>21</v>
      </c>
      <c r="B27" s="194" t="s">
        <v>139</v>
      </c>
      <c r="C27" s="229" t="s">
        <v>26</v>
      </c>
      <c r="D27" s="270" t="s">
        <v>96</v>
      </c>
      <c r="E27" s="271" t="s">
        <v>97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194" t="s">
        <v>139</v>
      </c>
      <c r="AN27" s="229" t="s">
        <v>26</v>
      </c>
      <c r="AO27" s="270" t="s">
        <v>96</v>
      </c>
      <c r="AP27" s="271" t="s">
        <v>97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194" t="s">
        <v>139</v>
      </c>
      <c r="BY27" s="229" t="s">
        <v>26</v>
      </c>
      <c r="BZ27" s="270" t="s">
        <v>96</v>
      </c>
      <c r="CA27" s="271" t="s">
        <v>97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195" t="s">
        <v>140</v>
      </c>
      <c r="C28" s="227" t="s">
        <v>26</v>
      </c>
      <c r="D28" s="267" t="s">
        <v>98</v>
      </c>
      <c r="E28" s="200" t="s">
        <v>99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195" t="s">
        <v>140</v>
      </c>
      <c r="AN28" s="227" t="s">
        <v>26</v>
      </c>
      <c r="AO28" s="267" t="s">
        <v>98</v>
      </c>
      <c r="AP28" s="200" t="s">
        <v>99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195" t="s">
        <v>140</v>
      </c>
      <c r="BY28" s="227" t="s">
        <v>26</v>
      </c>
      <c r="BZ28" s="267" t="s">
        <v>98</v>
      </c>
      <c r="CA28" s="200" t="s">
        <v>99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5" t="s">
        <v>141</v>
      </c>
      <c r="C29" s="227" t="s">
        <v>26</v>
      </c>
      <c r="D29" s="267" t="s">
        <v>100</v>
      </c>
      <c r="E29" s="200" t="s">
        <v>58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5" t="s">
        <v>141</v>
      </c>
      <c r="AN29" s="227" t="s">
        <v>26</v>
      </c>
      <c r="AO29" s="267" t="s">
        <v>100</v>
      </c>
      <c r="AP29" s="200" t="s">
        <v>58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5" t="s">
        <v>141</v>
      </c>
      <c r="BY29" s="227" t="s">
        <v>26</v>
      </c>
      <c r="BZ29" s="267" t="s">
        <v>100</v>
      </c>
      <c r="CA29" s="200" t="s">
        <v>58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5" t="s">
        <v>142</v>
      </c>
      <c r="C30" s="227" t="s">
        <v>26</v>
      </c>
      <c r="D30" s="267" t="s">
        <v>101</v>
      </c>
      <c r="E30" s="200" t="s">
        <v>102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5" t="s">
        <v>142</v>
      </c>
      <c r="AN30" s="227" t="s">
        <v>26</v>
      </c>
      <c r="AO30" s="267" t="s">
        <v>101</v>
      </c>
      <c r="AP30" s="200" t="s">
        <v>102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5" t="s">
        <v>142</v>
      </c>
      <c r="BY30" s="227" t="s">
        <v>26</v>
      </c>
      <c r="BZ30" s="267" t="s">
        <v>101</v>
      </c>
      <c r="CA30" s="200" t="s">
        <v>102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96" t="s">
        <v>143</v>
      </c>
      <c r="C31" s="228" t="s">
        <v>26</v>
      </c>
      <c r="D31" s="272" t="s">
        <v>103</v>
      </c>
      <c r="E31" s="273" t="s">
        <v>104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96" t="s">
        <v>143</v>
      </c>
      <c r="AN31" s="228" t="s">
        <v>26</v>
      </c>
      <c r="AO31" s="272" t="s">
        <v>103</v>
      </c>
      <c r="AP31" s="273" t="s">
        <v>104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96" t="s">
        <v>143</v>
      </c>
      <c r="BY31" s="228" t="s">
        <v>26</v>
      </c>
      <c r="BZ31" s="272" t="s">
        <v>103</v>
      </c>
      <c r="CA31" s="273" t="s">
        <v>104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135">
        <f>IF('[1]ชื่อ-มาตรฐาน7'!A31="","",'[1]ชื่อ-มาตรฐาน7'!A31)</f>
        <v>26</v>
      </c>
      <c r="B32" s="194" t="s">
        <v>144</v>
      </c>
      <c r="C32" s="229" t="s">
        <v>26</v>
      </c>
      <c r="D32" s="270" t="s">
        <v>105</v>
      </c>
      <c r="E32" s="271" t="s">
        <v>106</v>
      </c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194" t="s">
        <v>144</v>
      </c>
      <c r="AN32" s="229" t="s">
        <v>26</v>
      </c>
      <c r="AO32" s="270" t="s">
        <v>105</v>
      </c>
      <c r="AP32" s="271" t="s">
        <v>106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194" t="s">
        <v>144</v>
      </c>
      <c r="BY32" s="229" t="s">
        <v>26</v>
      </c>
      <c r="BZ32" s="270" t="s">
        <v>105</v>
      </c>
      <c r="CA32" s="271" t="s">
        <v>106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195" t="s">
        <v>145</v>
      </c>
      <c r="C33" s="227" t="s">
        <v>26</v>
      </c>
      <c r="D33" s="267" t="s">
        <v>107</v>
      </c>
      <c r="E33" s="200" t="s">
        <v>58</v>
      </c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195" t="s">
        <v>145</v>
      </c>
      <c r="AN33" s="227" t="s">
        <v>26</v>
      </c>
      <c r="AO33" s="267" t="s">
        <v>107</v>
      </c>
      <c r="AP33" s="200" t="s">
        <v>58</v>
      </c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195" t="s">
        <v>145</v>
      </c>
      <c r="BY33" s="227" t="s">
        <v>26</v>
      </c>
      <c r="BZ33" s="267" t="s">
        <v>107</v>
      </c>
      <c r="CA33" s="200" t="s">
        <v>58</v>
      </c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95">
        <f>IF('[1]ชื่อ-มาตรฐาน7'!A33="","",'[1]ชื่อ-มาตรฐาน7'!A33)</f>
        <v>28</v>
      </c>
      <c r="B34" s="195" t="s">
        <v>146</v>
      </c>
      <c r="C34" s="220" t="s">
        <v>26</v>
      </c>
      <c r="D34" s="267" t="s">
        <v>108</v>
      </c>
      <c r="E34" s="200" t="s">
        <v>31</v>
      </c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195" t="s">
        <v>146</v>
      </c>
      <c r="AN34" s="220" t="s">
        <v>26</v>
      </c>
      <c r="AO34" s="267" t="s">
        <v>108</v>
      </c>
      <c r="AP34" s="200" t="s">
        <v>31</v>
      </c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195" t="s">
        <v>146</v>
      </c>
      <c r="BY34" s="220" t="s">
        <v>26</v>
      </c>
      <c r="BZ34" s="267" t="s">
        <v>108</v>
      </c>
      <c r="CA34" s="200" t="s">
        <v>31</v>
      </c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95">
        <f>IF('[1]ชื่อ-มาตรฐาน7'!A34="","",'[1]ชื่อ-มาตรฐาน7'!A34)</f>
        <v>29</v>
      </c>
      <c r="B35" s="195" t="s">
        <v>147</v>
      </c>
      <c r="C35" s="223" t="s">
        <v>26</v>
      </c>
      <c r="D35" s="267" t="s">
        <v>109</v>
      </c>
      <c r="E35" s="200" t="s">
        <v>110</v>
      </c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>
        <v>29</v>
      </c>
      <c r="AM35" s="195" t="s">
        <v>147</v>
      </c>
      <c r="AN35" s="223" t="s">
        <v>26</v>
      </c>
      <c r="AO35" s="267" t="s">
        <v>109</v>
      </c>
      <c r="AP35" s="200" t="s">
        <v>110</v>
      </c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>
        <v>29</v>
      </c>
      <c r="BX35" s="195" t="s">
        <v>147</v>
      </c>
      <c r="BY35" s="223" t="s">
        <v>26</v>
      </c>
      <c r="BZ35" s="267" t="s">
        <v>109</v>
      </c>
      <c r="CA35" s="200" t="s">
        <v>110</v>
      </c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6" t="s">
        <v>148</v>
      </c>
      <c r="C36" s="222" t="s">
        <v>26</v>
      </c>
      <c r="D36" s="272" t="s">
        <v>111</v>
      </c>
      <c r="E36" s="273" t="s">
        <v>112</v>
      </c>
      <c r="F36" s="158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29">
        <v>30</v>
      </c>
      <c r="AM36" s="196" t="s">
        <v>148</v>
      </c>
      <c r="AN36" s="222" t="s">
        <v>26</v>
      </c>
      <c r="AO36" s="272" t="s">
        <v>111</v>
      </c>
      <c r="AP36" s="273" t="s">
        <v>112</v>
      </c>
      <c r="AQ36" s="158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>
        <v>30</v>
      </c>
      <c r="BX36" s="196" t="s">
        <v>148</v>
      </c>
      <c r="BY36" s="222" t="s">
        <v>26</v>
      </c>
      <c r="BZ36" s="272" t="s">
        <v>111</v>
      </c>
      <c r="CA36" s="273" t="s">
        <v>112</v>
      </c>
      <c r="CB36" s="158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163"/>
      <c r="CS36" s="163"/>
      <c r="CT36" s="164"/>
      <c r="CU36" s="165"/>
      <c r="CV36" s="118">
        <f t="shared" si="1"/>
        <v>0</v>
      </c>
      <c r="CW36" s="183">
        <f t="shared" si="2"/>
        <v>0</v>
      </c>
      <c r="CX36" s="166"/>
      <c r="CY36" s="167"/>
      <c r="CZ36" s="167"/>
      <c r="DA36" s="164"/>
      <c r="DB36" s="168"/>
      <c r="DC36" s="167"/>
      <c r="DD36" s="167"/>
      <c r="DE36" s="169"/>
    </row>
    <row r="37" spans="1:109" ht="16.95" customHeight="1">
      <c r="A37" s="78">
        <v>31</v>
      </c>
      <c r="B37" s="194" t="s">
        <v>149</v>
      </c>
      <c r="C37" s="226" t="s">
        <v>26</v>
      </c>
      <c r="D37" s="270" t="s">
        <v>113</v>
      </c>
      <c r="E37" s="271" t="s">
        <v>114</v>
      </c>
      <c r="F37" s="93"/>
      <c r="G37" s="91"/>
      <c r="H37" s="91"/>
      <c r="I37" s="147"/>
      <c r="J37" s="90"/>
      <c r="K37" s="91"/>
      <c r="L37" s="91"/>
      <c r="M37" s="92"/>
      <c r="N37" s="93"/>
      <c r="O37" s="91"/>
      <c r="P37" s="91"/>
      <c r="Q37" s="147"/>
      <c r="R37" s="90"/>
      <c r="S37" s="91"/>
      <c r="T37" s="91"/>
      <c r="U37" s="92"/>
      <c r="V37" s="93"/>
      <c r="W37" s="91"/>
      <c r="X37" s="91"/>
      <c r="Y37" s="147"/>
      <c r="Z37" s="90"/>
      <c r="AA37" s="91"/>
      <c r="AB37" s="91"/>
      <c r="AC37" s="92"/>
      <c r="AD37" s="93"/>
      <c r="AE37" s="91"/>
      <c r="AF37" s="91"/>
      <c r="AG37" s="147"/>
      <c r="AH37" s="90"/>
      <c r="AI37" s="91"/>
      <c r="AJ37" s="91"/>
      <c r="AK37" s="92"/>
      <c r="AL37" s="85">
        <v>31</v>
      </c>
      <c r="AM37" s="194" t="s">
        <v>149</v>
      </c>
      <c r="AN37" s="226" t="s">
        <v>26</v>
      </c>
      <c r="AO37" s="270" t="s">
        <v>113</v>
      </c>
      <c r="AP37" s="271" t="s">
        <v>114</v>
      </c>
      <c r="AQ37" s="93"/>
      <c r="AR37" s="91"/>
      <c r="AS37" s="91"/>
      <c r="AT37" s="147"/>
      <c r="AU37" s="90"/>
      <c r="AV37" s="91"/>
      <c r="AW37" s="91"/>
      <c r="AX37" s="92"/>
      <c r="AY37" s="93"/>
      <c r="AZ37" s="91"/>
      <c r="BA37" s="91"/>
      <c r="BB37" s="147"/>
      <c r="BC37" s="90"/>
      <c r="BD37" s="91"/>
      <c r="BE37" s="91"/>
      <c r="BF37" s="92"/>
      <c r="BG37" s="93"/>
      <c r="BH37" s="91"/>
      <c r="BI37" s="91"/>
      <c r="BJ37" s="147"/>
      <c r="BK37" s="90"/>
      <c r="BL37" s="91"/>
      <c r="BM37" s="91"/>
      <c r="BN37" s="92"/>
      <c r="BO37" s="93"/>
      <c r="BP37" s="91"/>
      <c r="BQ37" s="91"/>
      <c r="BR37" s="147"/>
      <c r="BS37" s="90"/>
      <c r="BT37" s="91"/>
      <c r="BU37" s="91"/>
      <c r="BV37" s="92"/>
      <c r="BW37" s="85">
        <v>31</v>
      </c>
      <c r="BX37" s="194" t="s">
        <v>149</v>
      </c>
      <c r="BY37" s="226" t="s">
        <v>26</v>
      </c>
      <c r="BZ37" s="270" t="s">
        <v>113</v>
      </c>
      <c r="CA37" s="271" t="s">
        <v>114</v>
      </c>
      <c r="CB37" s="93"/>
      <c r="CC37" s="91"/>
      <c r="CD37" s="91"/>
      <c r="CE37" s="147"/>
      <c r="CF37" s="90"/>
      <c r="CG37" s="91"/>
      <c r="CH37" s="91"/>
      <c r="CI37" s="92"/>
      <c r="CJ37" s="93"/>
      <c r="CK37" s="91"/>
      <c r="CL37" s="91"/>
      <c r="CM37" s="147"/>
      <c r="CN37" s="90"/>
      <c r="CO37" s="91"/>
      <c r="CP37" s="91"/>
      <c r="CQ37" s="92"/>
      <c r="CR37" s="170"/>
      <c r="CS37" s="171"/>
      <c r="CT37" s="91"/>
      <c r="CU37" s="147"/>
      <c r="CV37" s="89">
        <f t="shared" si="1"/>
        <v>0</v>
      </c>
      <c r="CW37" s="133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95">
        <v>32</v>
      </c>
      <c r="B38" s="195" t="s">
        <v>150</v>
      </c>
      <c r="C38" s="220" t="s">
        <v>26</v>
      </c>
      <c r="D38" s="267" t="s">
        <v>115</v>
      </c>
      <c r="E38" s="200" t="s">
        <v>116</v>
      </c>
      <c r="F38" s="106"/>
      <c r="G38" s="107"/>
      <c r="H38" s="107"/>
      <c r="I38" s="155"/>
      <c r="J38" s="109"/>
      <c r="K38" s="107"/>
      <c r="L38" s="107"/>
      <c r="M38" s="108"/>
      <c r="N38" s="106"/>
      <c r="O38" s="107"/>
      <c r="P38" s="107"/>
      <c r="Q38" s="155"/>
      <c r="R38" s="109"/>
      <c r="S38" s="107"/>
      <c r="T38" s="107"/>
      <c r="U38" s="108"/>
      <c r="V38" s="106"/>
      <c r="W38" s="107"/>
      <c r="X38" s="107"/>
      <c r="Y38" s="155"/>
      <c r="Z38" s="109"/>
      <c r="AA38" s="107"/>
      <c r="AB38" s="107"/>
      <c r="AC38" s="108"/>
      <c r="AD38" s="106"/>
      <c r="AE38" s="107"/>
      <c r="AF38" s="107"/>
      <c r="AG38" s="155"/>
      <c r="AH38" s="109"/>
      <c r="AI38" s="107"/>
      <c r="AJ38" s="107"/>
      <c r="AK38" s="108"/>
      <c r="AL38" s="101">
        <v>32</v>
      </c>
      <c r="AM38" s="195" t="s">
        <v>150</v>
      </c>
      <c r="AN38" s="220" t="s">
        <v>26</v>
      </c>
      <c r="AO38" s="267" t="s">
        <v>115</v>
      </c>
      <c r="AP38" s="200" t="s">
        <v>116</v>
      </c>
      <c r="AQ38" s="109"/>
      <c r="AR38" s="107"/>
      <c r="AS38" s="107"/>
      <c r="AT38" s="155"/>
      <c r="AU38" s="109"/>
      <c r="AV38" s="107"/>
      <c r="AW38" s="107"/>
      <c r="AX38" s="108"/>
      <c r="AY38" s="106"/>
      <c r="AZ38" s="107"/>
      <c r="BA38" s="107"/>
      <c r="BB38" s="155"/>
      <c r="BC38" s="109"/>
      <c r="BD38" s="107"/>
      <c r="BE38" s="107"/>
      <c r="BF38" s="108"/>
      <c r="BG38" s="106"/>
      <c r="BH38" s="107"/>
      <c r="BI38" s="107"/>
      <c r="BJ38" s="155"/>
      <c r="BK38" s="109"/>
      <c r="BL38" s="107"/>
      <c r="BM38" s="107"/>
      <c r="BN38" s="108"/>
      <c r="BO38" s="106"/>
      <c r="BP38" s="107"/>
      <c r="BQ38" s="107"/>
      <c r="BR38" s="155"/>
      <c r="BS38" s="109"/>
      <c r="BT38" s="107"/>
      <c r="BU38" s="107"/>
      <c r="BV38" s="108"/>
      <c r="BW38" s="101">
        <v>32</v>
      </c>
      <c r="BX38" s="195" t="s">
        <v>150</v>
      </c>
      <c r="BY38" s="220" t="s">
        <v>26</v>
      </c>
      <c r="BZ38" s="267" t="s">
        <v>115</v>
      </c>
      <c r="CA38" s="200" t="s">
        <v>116</v>
      </c>
      <c r="CB38" s="109"/>
      <c r="CC38" s="107"/>
      <c r="CD38" s="107"/>
      <c r="CE38" s="155"/>
      <c r="CF38" s="109"/>
      <c r="CG38" s="107"/>
      <c r="CH38" s="107"/>
      <c r="CI38" s="108"/>
      <c r="CJ38" s="106"/>
      <c r="CK38" s="107"/>
      <c r="CL38" s="107"/>
      <c r="CM38" s="155"/>
      <c r="CN38" s="109"/>
      <c r="CO38" s="107"/>
      <c r="CP38" s="107"/>
      <c r="CQ38" s="108"/>
      <c r="CR38" s="172"/>
      <c r="CS38" s="173"/>
      <c r="CT38" s="107"/>
      <c r="CU38" s="155"/>
      <c r="CV38" s="89">
        <f t="shared" si="1"/>
        <v>0</v>
      </c>
      <c r="CW38" s="89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6.95" customHeight="1">
      <c r="A39" s="135">
        <v>33</v>
      </c>
      <c r="B39" s="195" t="s">
        <v>151</v>
      </c>
      <c r="C39" s="220" t="s">
        <v>26</v>
      </c>
      <c r="D39" s="267" t="s">
        <v>117</v>
      </c>
      <c r="E39" s="200" t="s">
        <v>20</v>
      </c>
      <c r="F39" s="106"/>
      <c r="G39" s="107"/>
      <c r="H39" s="107"/>
      <c r="I39" s="155"/>
      <c r="J39" s="109"/>
      <c r="K39" s="107"/>
      <c r="L39" s="107"/>
      <c r="M39" s="108"/>
      <c r="N39" s="106"/>
      <c r="O39" s="107"/>
      <c r="P39" s="107"/>
      <c r="Q39" s="155"/>
      <c r="R39" s="109"/>
      <c r="S39" s="107"/>
      <c r="T39" s="107"/>
      <c r="U39" s="108"/>
      <c r="V39" s="106"/>
      <c r="W39" s="107"/>
      <c r="X39" s="107"/>
      <c r="Y39" s="155"/>
      <c r="Z39" s="109"/>
      <c r="AA39" s="107"/>
      <c r="AB39" s="107"/>
      <c r="AC39" s="108"/>
      <c r="AD39" s="106"/>
      <c r="AE39" s="107"/>
      <c r="AF39" s="107"/>
      <c r="AG39" s="155"/>
      <c r="AH39" s="109"/>
      <c r="AI39" s="107"/>
      <c r="AJ39" s="107"/>
      <c r="AK39" s="108"/>
      <c r="AL39" s="131">
        <v>33</v>
      </c>
      <c r="AM39" s="195" t="s">
        <v>151</v>
      </c>
      <c r="AN39" s="220" t="s">
        <v>26</v>
      </c>
      <c r="AO39" s="267" t="s">
        <v>117</v>
      </c>
      <c r="AP39" s="200" t="s">
        <v>20</v>
      </c>
      <c r="AQ39" s="109"/>
      <c r="AR39" s="107"/>
      <c r="AS39" s="107"/>
      <c r="AT39" s="155"/>
      <c r="AU39" s="109"/>
      <c r="AV39" s="107"/>
      <c r="AW39" s="107"/>
      <c r="AX39" s="108"/>
      <c r="AY39" s="106"/>
      <c r="AZ39" s="107"/>
      <c r="BA39" s="107"/>
      <c r="BB39" s="155"/>
      <c r="BC39" s="109"/>
      <c r="BD39" s="107"/>
      <c r="BE39" s="107"/>
      <c r="BF39" s="108"/>
      <c r="BG39" s="106"/>
      <c r="BH39" s="107"/>
      <c r="BI39" s="107"/>
      <c r="BJ39" s="155"/>
      <c r="BK39" s="109"/>
      <c r="BL39" s="107"/>
      <c r="BM39" s="107"/>
      <c r="BN39" s="108"/>
      <c r="BO39" s="106"/>
      <c r="BP39" s="107"/>
      <c r="BQ39" s="107"/>
      <c r="BR39" s="155"/>
      <c r="BS39" s="109"/>
      <c r="BT39" s="107"/>
      <c r="BU39" s="107"/>
      <c r="BV39" s="108"/>
      <c r="BW39" s="131">
        <v>33</v>
      </c>
      <c r="BX39" s="195" t="s">
        <v>151</v>
      </c>
      <c r="BY39" s="220" t="s">
        <v>26</v>
      </c>
      <c r="BZ39" s="267" t="s">
        <v>117</v>
      </c>
      <c r="CA39" s="200" t="s">
        <v>20</v>
      </c>
      <c r="CB39" s="109"/>
      <c r="CC39" s="107"/>
      <c r="CD39" s="107"/>
      <c r="CE39" s="155"/>
      <c r="CF39" s="109"/>
      <c r="CG39" s="107"/>
      <c r="CH39" s="107"/>
      <c r="CI39" s="108"/>
      <c r="CJ39" s="106"/>
      <c r="CK39" s="107"/>
      <c r="CL39" s="107"/>
      <c r="CM39" s="155"/>
      <c r="CN39" s="109"/>
      <c r="CO39" s="107"/>
      <c r="CP39" s="107"/>
      <c r="CQ39" s="108"/>
      <c r="CR39" s="172"/>
      <c r="CS39" s="173"/>
      <c r="CT39" s="107"/>
      <c r="CU39" s="155"/>
      <c r="CV39" s="89">
        <f t="shared" si="1"/>
        <v>0</v>
      </c>
      <c r="CW39" s="89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6.95" customHeight="1">
      <c r="A40" s="95">
        <v>34</v>
      </c>
      <c r="B40" s="195" t="s">
        <v>353</v>
      </c>
      <c r="C40" s="220" t="s">
        <v>24</v>
      </c>
      <c r="D40" s="267" t="s">
        <v>350</v>
      </c>
      <c r="E40" s="200" t="s">
        <v>351</v>
      </c>
      <c r="F40" s="106"/>
      <c r="G40" s="107"/>
      <c r="H40" s="107"/>
      <c r="I40" s="155"/>
      <c r="J40" s="109"/>
      <c r="K40" s="107"/>
      <c r="L40" s="107"/>
      <c r="M40" s="108"/>
      <c r="N40" s="106"/>
      <c r="O40" s="107"/>
      <c r="P40" s="107"/>
      <c r="Q40" s="155"/>
      <c r="R40" s="109"/>
      <c r="S40" s="107"/>
      <c r="T40" s="107"/>
      <c r="U40" s="108"/>
      <c r="V40" s="106"/>
      <c r="W40" s="107"/>
      <c r="X40" s="107"/>
      <c r="Y40" s="155"/>
      <c r="Z40" s="109"/>
      <c r="AA40" s="107"/>
      <c r="AB40" s="107"/>
      <c r="AC40" s="108"/>
      <c r="AD40" s="106"/>
      <c r="AE40" s="107"/>
      <c r="AF40" s="107"/>
      <c r="AG40" s="155"/>
      <c r="AH40" s="109"/>
      <c r="AI40" s="107"/>
      <c r="AJ40" s="107"/>
      <c r="AK40" s="108"/>
      <c r="AL40" s="101">
        <v>34</v>
      </c>
      <c r="AM40" s="195" t="s">
        <v>353</v>
      </c>
      <c r="AN40" s="220" t="s">
        <v>24</v>
      </c>
      <c r="AO40" s="267" t="s">
        <v>350</v>
      </c>
      <c r="AP40" s="200" t="s">
        <v>351</v>
      </c>
      <c r="AQ40" s="109"/>
      <c r="AR40" s="107"/>
      <c r="AS40" s="107"/>
      <c r="AT40" s="155"/>
      <c r="AU40" s="109"/>
      <c r="AV40" s="107"/>
      <c r="AW40" s="107"/>
      <c r="AX40" s="108"/>
      <c r="AY40" s="106"/>
      <c r="AZ40" s="107"/>
      <c r="BA40" s="107"/>
      <c r="BB40" s="155"/>
      <c r="BC40" s="109"/>
      <c r="BD40" s="107"/>
      <c r="BE40" s="107"/>
      <c r="BF40" s="108"/>
      <c r="BG40" s="106"/>
      <c r="BH40" s="107"/>
      <c r="BI40" s="107"/>
      <c r="BJ40" s="155"/>
      <c r="BK40" s="109"/>
      <c r="BL40" s="107"/>
      <c r="BM40" s="107"/>
      <c r="BN40" s="108"/>
      <c r="BO40" s="106"/>
      <c r="BP40" s="107"/>
      <c r="BQ40" s="107"/>
      <c r="BR40" s="155"/>
      <c r="BS40" s="109"/>
      <c r="BT40" s="107"/>
      <c r="BU40" s="107"/>
      <c r="BV40" s="108"/>
      <c r="BW40" s="101">
        <v>34</v>
      </c>
      <c r="BX40" s="195" t="s">
        <v>353</v>
      </c>
      <c r="BY40" s="220" t="s">
        <v>24</v>
      </c>
      <c r="BZ40" s="267" t="s">
        <v>350</v>
      </c>
      <c r="CA40" s="200" t="s">
        <v>351</v>
      </c>
      <c r="CB40" s="109"/>
      <c r="CC40" s="107"/>
      <c r="CD40" s="107"/>
      <c r="CE40" s="155"/>
      <c r="CF40" s="109"/>
      <c r="CG40" s="107"/>
      <c r="CH40" s="107"/>
      <c r="CI40" s="108"/>
      <c r="CJ40" s="106"/>
      <c r="CK40" s="107"/>
      <c r="CL40" s="107"/>
      <c r="CM40" s="155"/>
      <c r="CN40" s="109"/>
      <c r="CO40" s="107"/>
      <c r="CP40" s="107"/>
      <c r="CQ40" s="108"/>
      <c r="CR40" s="172"/>
      <c r="CS40" s="173"/>
      <c r="CT40" s="107"/>
      <c r="CU40" s="155"/>
      <c r="CV40" s="89">
        <f t="shared" si="1"/>
        <v>0</v>
      </c>
      <c r="CW40" s="89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6.95" customHeight="1" thickBot="1">
      <c r="A41" s="174">
        <v>35</v>
      </c>
      <c r="B41" s="128"/>
      <c r="C41" s="201"/>
      <c r="D41" s="181"/>
      <c r="E41" s="182"/>
      <c r="F41" s="122"/>
      <c r="G41" s="120"/>
      <c r="H41" s="120"/>
      <c r="I41" s="175"/>
      <c r="J41" s="119"/>
      <c r="K41" s="120"/>
      <c r="L41" s="120"/>
      <c r="M41" s="121"/>
      <c r="N41" s="122"/>
      <c r="O41" s="120"/>
      <c r="P41" s="120"/>
      <c r="Q41" s="175"/>
      <c r="R41" s="119"/>
      <c r="S41" s="120"/>
      <c r="T41" s="120"/>
      <c r="U41" s="121"/>
      <c r="V41" s="122"/>
      <c r="W41" s="120"/>
      <c r="X41" s="120"/>
      <c r="Y41" s="175"/>
      <c r="Z41" s="119"/>
      <c r="AA41" s="120"/>
      <c r="AB41" s="120"/>
      <c r="AC41" s="121"/>
      <c r="AD41" s="122"/>
      <c r="AE41" s="120"/>
      <c r="AF41" s="120"/>
      <c r="AG41" s="175"/>
      <c r="AH41" s="119"/>
      <c r="AI41" s="120"/>
      <c r="AJ41" s="120"/>
      <c r="AK41" s="176"/>
      <c r="AL41" s="177">
        <v>35</v>
      </c>
      <c r="AM41" s="128"/>
      <c r="AN41" s="201"/>
      <c r="AO41" s="181"/>
      <c r="AP41" s="182"/>
      <c r="AQ41" s="119"/>
      <c r="AR41" s="120"/>
      <c r="AS41" s="120"/>
      <c r="AT41" s="175"/>
      <c r="AU41" s="119"/>
      <c r="AV41" s="120"/>
      <c r="AW41" s="120"/>
      <c r="AX41" s="121"/>
      <c r="AY41" s="122"/>
      <c r="AZ41" s="120"/>
      <c r="BA41" s="120"/>
      <c r="BB41" s="175"/>
      <c r="BC41" s="119"/>
      <c r="BD41" s="120"/>
      <c r="BE41" s="120"/>
      <c r="BF41" s="121"/>
      <c r="BG41" s="122"/>
      <c r="BH41" s="120"/>
      <c r="BI41" s="120"/>
      <c r="BJ41" s="175"/>
      <c r="BK41" s="119"/>
      <c r="BL41" s="120"/>
      <c r="BM41" s="120"/>
      <c r="BN41" s="121"/>
      <c r="BO41" s="122"/>
      <c r="BP41" s="120"/>
      <c r="BQ41" s="120"/>
      <c r="BR41" s="175"/>
      <c r="BS41" s="119"/>
      <c r="BT41" s="120"/>
      <c r="BU41" s="120"/>
      <c r="BV41" s="176"/>
      <c r="BW41" s="177">
        <v>35</v>
      </c>
      <c r="BX41" s="128"/>
      <c r="BY41" s="201"/>
      <c r="BZ41" s="181"/>
      <c r="CA41" s="182"/>
      <c r="CB41" s="119"/>
      <c r="CC41" s="120"/>
      <c r="CD41" s="120"/>
      <c r="CE41" s="175"/>
      <c r="CF41" s="119"/>
      <c r="CG41" s="120"/>
      <c r="CH41" s="120"/>
      <c r="CI41" s="121"/>
      <c r="CJ41" s="122"/>
      <c r="CK41" s="120"/>
      <c r="CL41" s="120"/>
      <c r="CM41" s="175"/>
      <c r="CN41" s="119"/>
      <c r="CO41" s="120"/>
      <c r="CP41" s="120"/>
      <c r="CQ41" s="121"/>
      <c r="CR41" s="178"/>
      <c r="CS41" s="179"/>
      <c r="CT41" s="120"/>
      <c r="CU41" s="175"/>
      <c r="CV41" s="118">
        <f t="shared" si="1"/>
        <v>0</v>
      </c>
      <c r="CW41" s="118">
        <f t="shared" si="2"/>
        <v>0</v>
      </c>
      <c r="CX41" s="119"/>
      <c r="CY41" s="120"/>
      <c r="CZ41" s="120"/>
      <c r="DA41" s="121"/>
      <c r="DB41" s="122"/>
      <c r="DC41" s="120"/>
      <c r="DD41" s="120"/>
      <c r="DE41" s="121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22.5" customHeight="1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22.5" customHeight="1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  <row r="123" spans="3:97" ht="18">
      <c r="C123" s="57"/>
      <c r="AM123" s="57"/>
      <c r="AN123" s="57"/>
      <c r="AO123" s="57"/>
      <c r="AP123" s="57"/>
      <c r="BX123" s="57"/>
      <c r="BY123" s="57"/>
      <c r="CR123" s="180"/>
      <c r="CS123" s="180"/>
    </row>
    <row r="124" spans="3:97" ht="18">
      <c r="C124" s="57"/>
      <c r="AM124" s="57"/>
      <c r="AN124" s="57"/>
      <c r="AO124" s="57"/>
      <c r="AP124" s="57"/>
      <c r="BX124" s="57"/>
      <c r="BY124" s="57"/>
      <c r="CR124" s="180"/>
      <c r="CS124" s="180"/>
    </row>
    <row r="125" spans="3:97" ht="18">
      <c r="C125" s="57"/>
      <c r="AM125" s="57"/>
      <c r="AN125" s="57"/>
      <c r="AO125" s="57"/>
      <c r="AP125" s="57"/>
      <c r="BX125" s="57"/>
      <c r="BY125" s="57"/>
      <c r="CR125" s="180"/>
      <c r="CS125" s="180"/>
    </row>
    <row r="126" spans="3:97" ht="18">
      <c r="C126" s="57"/>
      <c r="AM126" s="57"/>
      <c r="AN126" s="57"/>
      <c r="AO126" s="57"/>
      <c r="AP126" s="57"/>
      <c r="BX126" s="57"/>
      <c r="BY126" s="57"/>
      <c r="CR126" s="180"/>
      <c r="CS126" s="180"/>
    </row>
    <row r="127" spans="3:97" ht="18">
      <c r="C127" s="57"/>
      <c r="AM127" s="57"/>
      <c r="AN127" s="57"/>
      <c r="AO127" s="57"/>
      <c r="AP127" s="57"/>
      <c r="BX127" s="57"/>
      <c r="BY127" s="57"/>
      <c r="CR127" s="180"/>
      <c r="CS127" s="180"/>
    </row>
    <row r="128" spans="3:97" ht="18">
      <c r="C128" s="57"/>
      <c r="AM128" s="57"/>
      <c r="AN128" s="57"/>
      <c r="AO128" s="57"/>
      <c r="AP128" s="57"/>
      <c r="BX128" s="57"/>
      <c r="BY128" s="57"/>
      <c r="CR128" s="180"/>
      <c r="CS128" s="180"/>
    </row>
  </sheetData>
  <protectedRanges>
    <protectedRange sqref="CN3:CQ4" name="ช่วง1_2_1"/>
    <protectedRange sqref="X7:X26 AC7:AE31 AB7:AB26 AG7:AK31 AF7:AF26 F7:W31 Y7:AA31 BI7:BI26 BN7:BP31 BM7:BM26 BR7:BV31 BQ7:BQ26 AQ7:BH31 BJ7:BL31 CB7:CQ31 F3:AK6 AQ3:BV6 CB3:CM6 CN5:CQ6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39"/>
  <sheetViews>
    <sheetView tabSelected="1" workbookViewId="0">
      <selection activeCell="A3" sqref="A3:AI3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84" t="s">
        <v>367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 t="s">
        <v>368</v>
      </c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</row>
    <row r="2" spans="1:65" s="37" customFormat="1" ht="16.95" customHeight="1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 t="s">
        <v>9</v>
      </c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</row>
    <row r="3" spans="1:65" s="37" customFormat="1" ht="16.95" customHeight="1">
      <c r="A3" s="285" t="s">
        <v>11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 t="s">
        <v>11</v>
      </c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</row>
    <row r="4" spans="1:65" s="37" customFormat="1" ht="16.95" customHeight="1">
      <c r="A4" s="39"/>
      <c r="B4" s="31"/>
      <c r="C4" s="42"/>
      <c r="D4" s="43"/>
      <c r="E4" s="289" t="s">
        <v>15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1"/>
      <c r="AD4" s="292" t="s">
        <v>16</v>
      </c>
      <c r="AE4" s="293" t="s">
        <v>12</v>
      </c>
      <c r="AF4" s="293" t="s">
        <v>19</v>
      </c>
      <c r="AG4" s="187"/>
      <c r="AH4" s="31"/>
      <c r="AI4" s="42"/>
      <c r="AJ4" s="44"/>
      <c r="AK4" s="289" t="s">
        <v>18</v>
      </c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2" t="s">
        <v>17</v>
      </c>
      <c r="BK4" s="294" t="s">
        <v>4</v>
      </c>
      <c r="BL4" s="293" t="s">
        <v>10</v>
      </c>
      <c r="BM4" s="297" t="s">
        <v>5</v>
      </c>
    </row>
    <row r="5" spans="1:65" s="37" customFormat="1" ht="16.95" customHeight="1">
      <c r="A5" s="33"/>
      <c r="B5" s="32"/>
      <c r="C5" s="34"/>
      <c r="D5" s="35"/>
      <c r="E5" s="286" t="s">
        <v>13</v>
      </c>
      <c r="F5" s="286"/>
      <c r="G5" s="286"/>
      <c r="H5" s="286"/>
      <c r="I5" s="287"/>
      <c r="J5" s="288" t="s">
        <v>13</v>
      </c>
      <c r="K5" s="286"/>
      <c r="L5" s="286"/>
      <c r="M5" s="286"/>
      <c r="N5" s="287"/>
      <c r="O5" s="286" t="s">
        <v>13</v>
      </c>
      <c r="P5" s="286"/>
      <c r="Q5" s="286"/>
      <c r="R5" s="286"/>
      <c r="S5" s="287"/>
      <c r="T5" s="286" t="s">
        <v>13</v>
      </c>
      <c r="U5" s="286"/>
      <c r="V5" s="286"/>
      <c r="W5" s="286"/>
      <c r="X5" s="287"/>
      <c r="Y5" s="288" t="s">
        <v>13</v>
      </c>
      <c r="Z5" s="286"/>
      <c r="AA5" s="286"/>
      <c r="AB5" s="286"/>
      <c r="AC5" s="286"/>
      <c r="AD5" s="292"/>
      <c r="AE5" s="293"/>
      <c r="AF5" s="293"/>
      <c r="AG5" s="188"/>
      <c r="AH5" s="32"/>
      <c r="AI5" s="34"/>
      <c r="AJ5" s="36"/>
      <c r="AK5" s="288" t="s">
        <v>13</v>
      </c>
      <c r="AL5" s="286"/>
      <c r="AM5" s="286"/>
      <c r="AN5" s="286"/>
      <c r="AO5" s="287"/>
      <c r="AP5" s="288" t="s">
        <v>13</v>
      </c>
      <c r="AQ5" s="286"/>
      <c r="AR5" s="286"/>
      <c r="AS5" s="286"/>
      <c r="AT5" s="287"/>
      <c r="AU5" s="288" t="s">
        <v>13</v>
      </c>
      <c r="AV5" s="286"/>
      <c r="AW5" s="286"/>
      <c r="AX5" s="286"/>
      <c r="AY5" s="287"/>
      <c r="AZ5" s="288" t="s">
        <v>13</v>
      </c>
      <c r="BA5" s="286"/>
      <c r="BB5" s="286"/>
      <c r="BC5" s="286"/>
      <c r="BD5" s="287"/>
      <c r="BE5" s="288" t="s">
        <v>13</v>
      </c>
      <c r="BF5" s="286"/>
      <c r="BG5" s="286"/>
      <c r="BH5" s="286"/>
      <c r="BI5" s="287"/>
      <c r="BJ5" s="292"/>
      <c r="BK5" s="295"/>
      <c r="BL5" s="293"/>
      <c r="BM5" s="29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93"/>
      <c r="AF6" s="293"/>
      <c r="AG6" s="189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96"/>
      <c r="BL6" s="293"/>
      <c r="BM6" s="298"/>
    </row>
    <row r="7" spans="1:65" ht="18" customHeight="1">
      <c r="A7" s="8"/>
      <c r="B7" s="186"/>
      <c r="C7" s="186"/>
      <c r="D7" s="186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0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99"/>
    </row>
    <row r="8" spans="1:65" ht="16.05" customHeight="1">
      <c r="A8" s="185">
        <v>1</v>
      </c>
      <c r="B8" s="212" t="s">
        <v>24</v>
      </c>
      <c r="C8" s="267" t="s">
        <v>152</v>
      </c>
      <c r="D8" s="267" t="s">
        <v>153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77" t="s">
        <v>21</v>
      </c>
      <c r="AI8" s="267" t="s">
        <v>152</v>
      </c>
      <c r="AJ8" s="267" t="s">
        <v>153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5">
        <v>2</v>
      </c>
      <c r="B9" s="214" t="s">
        <v>24</v>
      </c>
      <c r="C9" s="267" t="s">
        <v>154</v>
      </c>
      <c r="D9" s="267" t="s">
        <v>155</v>
      </c>
      <c r="E9" s="47"/>
      <c r="F9" s="13"/>
      <c r="G9" s="13"/>
      <c r="H9" s="14"/>
      <c r="I9" s="28">
        <f t="shared" ref="I9:I39" si="0">E9+F9+G9+H9</f>
        <v>0</v>
      </c>
      <c r="J9" s="13"/>
      <c r="K9" s="13"/>
      <c r="L9" s="13"/>
      <c r="M9" s="14"/>
      <c r="N9" s="50">
        <f t="shared" ref="N9:N39" si="1">J9+K9+L9+M9</f>
        <v>0</v>
      </c>
      <c r="O9" s="13"/>
      <c r="P9" s="13"/>
      <c r="Q9" s="13"/>
      <c r="R9" s="14"/>
      <c r="S9" s="28">
        <f t="shared" ref="S9:S39" si="2">O9+P9+Q9+R9</f>
        <v>0</v>
      </c>
      <c r="T9" s="13"/>
      <c r="U9" s="13"/>
      <c r="V9" s="13"/>
      <c r="W9" s="14"/>
      <c r="X9" s="28">
        <f t="shared" ref="X9:X39" si="3">T9+U9+V9+W9</f>
        <v>0</v>
      </c>
      <c r="Y9" s="13"/>
      <c r="Z9" s="13"/>
      <c r="AA9" s="13"/>
      <c r="AB9" s="14"/>
      <c r="AC9" s="50">
        <f t="shared" ref="AC9:AC39" si="4">Y9+Z9+AA9+AB9</f>
        <v>0</v>
      </c>
      <c r="AD9" s="16">
        <f t="shared" ref="AD9:AD39" si="5">I9+N9+S9+X9</f>
        <v>0</v>
      </c>
      <c r="AE9" s="52"/>
      <c r="AF9" s="15"/>
      <c r="AG9" s="22">
        <v>2</v>
      </c>
      <c r="AH9" s="277" t="s">
        <v>21</v>
      </c>
      <c r="AI9" s="267" t="s">
        <v>154</v>
      </c>
      <c r="AJ9" s="267" t="s">
        <v>155</v>
      </c>
      <c r="AK9" s="13"/>
      <c r="AL9" s="13"/>
      <c r="AM9" s="13"/>
      <c r="AN9" s="14"/>
      <c r="AO9" s="50">
        <f t="shared" ref="AO9:AO39" si="6">AK9+AL9+AM9+AN9</f>
        <v>0</v>
      </c>
      <c r="AP9" s="13"/>
      <c r="AQ9" s="13"/>
      <c r="AR9" s="13"/>
      <c r="AS9" s="14"/>
      <c r="AT9" s="50">
        <f t="shared" ref="AT9:AT39" si="7">AP9+AQ9+AR9+AS9</f>
        <v>0</v>
      </c>
      <c r="AU9" s="13"/>
      <c r="AV9" s="13"/>
      <c r="AW9" s="13"/>
      <c r="AX9" s="14"/>
      <c r="AY9" s="50">
        <f t="shared" ref="AY9:AY39" si="8">AU9+AV9+AW9+AX9</f>
        <v>0</v>
      </c>
      <c r="AZ9" s="13"/>
      <c r="BA9" s="13"/>
      <c r="BB9" s="13"/>
      <c r="BC9" s="14"/>
      <c r="BD9" s="50">
        <f t="shared" ref="BD9:BD39" si="9">AZ9+BA9+BB9+BC9</f>
        <v>0</v>
      </c>
      <c r="BE9" s="13"/>
      <c r="BF9" s="13"/>
      <c r="BG9" s="13"/>
      <c r="BH9" s="14"/>
      <c r="BI9" s="50">
        <f t="shared" ref="BI9:BI39" si="10">BE9+BF9+BG9+BH9</f>
        <v>0</v>
      </c>
      <c r="BJ9" s="15">
        <f t="shared" ref="BJ9:BJ39" si="11">AO9+AT9+AY9+BD9</f>
        <v>0</v>
      </c>
      <c r="BK9" s="55"/>
      <c r="BL9" s="49">
        <f t="shared" ref="BL9:BL39" si="12">AD9+AE9+BJ9+BK9</f>
        <v>0</v>
      </c>
      <c r="BM9" s="17">
        <f t="shared" ref="BM9:BM39" si="13">IF(BL9&gt;=80,4,IF(BL9&gt;=75,3.5,IF(BL9&gt;=70,3,IF(BL9&gt;=65,2.5,IF(BL9&gt;=60,2,IF(BL9&gt;=55,1.5,IF(BL9&gt;=50,1,0)))))))</f>
        <v>0</v>
      </c>
    </row>
    <row r="10" spans="1:65" ht="16.05" customHeight="1">
      <c r="A10" s="185">
        <v>3</v>
      </c>
      <c r="B10" s="214" t="s">
        <v>24</v>
      </c>
      <c r="C10" s="267" t="s">
        <v>156</v>
      </c>
      <c r="D10" s="267" t="s">
        <v>157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77" t="s">
        <v>21</v>
      </c>
      <c r="AI10" s="267" t="s">
        <v>156</v>
      </c>
      <c r="AJ10" s="267" t="s">
        <v>157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05" customHeight="1">
      <c r="A11" s="185">
        <v>4</v>
      </c>
      <c r="B11" s="214" t="s">
        <v>24</v>
      </c>
      <c r="C11" s="267" t="s">
        <v>158</v>
      </c>
      <c r="D11" s="267" t="s">
        <v>56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77" t="s">
        <v>21</v>
      </c>
      <c r="AI11" s="267" t="s">
        <v>158</v>
      </c>
      <c r="AJ11" s="267" t="s">
        <v>56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05" customHeight="1">
      <c r="A12" s="185">
        <v>5</v>
      </c>
      <c r="B12" s="212" t="s">
        <v>24</v>
      </c>
      <c r="C12" s="267" t="s">
        <v>159</v>
      </c>
      <c r="D12" s="267" t="s">
        <v>160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77" t="s">
        <v>21</v>
      </c>
      <c r="AI12" s="267" t="s">
        <v>159</v>
      </c>
      <c r="AJ12" s="267" t="s">
        <v>160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05" customHeight="1">
      <c r="A13" s="185">
        <v>6</v>
      </c>
      <c r="B13" s="214" t="s">
        <v>24</v>
      </c>
      <c r="C13" s="267" t="s">
        <v>161</v>
      </c>
      <c r="D13" s="267" t="s">
        <v>162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77" t="s">
        <v>21</v>
      </c>
      <c r="AI13" s="267" t="s">
        <v>161</v>
      </c>
      <c r="AJ13" s="267" t="s">
        <v>162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05" customHeight="1">
      <c r="A14" s="185">
        <v>7</v>
      </c>
      <c r="B14" s="214" t="s">
        <v>24</v>
      </c>
      <c r="C14" s="267" t="s">
        <v>163</v>
      </c>
      <c r="D14" s="267" t="s">
        <v>52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77" t="s">
        <v>21</v>
      </c>
      <c r="AI14" s="267" t="s">
        <v>163</v>
      </c>
      <c r="AJ14" s="267" t="s">
        <v>52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05" customHeight="1">
      <c r="A15" s="185">
        <v>8</v>
      </c>
      <c r="B15" s="214" t="s">
        <v>24</v>
      </c>
      <c r="C15" s="267" t="s">
        <v>164</v>
      </c>
      <c r="D15" s="267" t="s">
        <v>165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77" t="s">
        <v>21</v>
      </c>
      <c r="AI15" s="267" t="s">
        <v>164</v>
      </c>
      <c r="AJ15" s="267" t="s">
        <v>165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05" customHeight="1">
      <c r="A16" s="185">
        <v>9</v>
      </c>
      <c r="B16" s="214" t="s">
        <v>24</v>
      </c>
      <c r="C16" s="267" t="s">
        <v>166</v>
      </c>
      <c r="D16" s="267" t="s">
        <v>167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77" t="s">
        <v>21</v>
      </c>
      <c r="AI16" s="267" t="s">
        <v>166</v>
      </c>
      <c r="AJ16" s="267" t="s">
        <v>167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05" customHeight="1">
      <c r="A17" s="185">
        <v>10</v>
      </c>
      <c r="B17" s="214" t="s">
        <v>24</v>
      </c>
      <c r="C17" s="267" t="s">
        <v>30</v>
      </c>
      <c r="D17" s="267" t="s">
        <v>168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77" t="s">
        <v>21</v>
      </c>
      <c r="AI17" s="267" t="s">
        <v>30</v>
      </c>
      <c r="AJ17" s="267" t="s">
        <v>168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05" customHeight="1">
      <c r="A18" s="185">
        <v>11</v>
      </c>
      <c r="B18" s="212" t="s">
        <v>24</v>
      </c>
      <c r="C18" s="267" t="s">
        <v>169</v>
      </c>
      <c r="D18" s="267" t="s">
        <v>170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77" t="s">
        <v>21</v>
      </c>
      <c r="AI18" s="267" t="s">
        <v>169</v>
      </c>
      <c r="AJ18" s="267" t="s">
        <v>170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05" customHeight="1">
      <c r="A19" s="185">
        <v>12</v>
      </c>
      <c r="B19" s="212" t="s">
        <v>24</v>
      </c>
      <c r="C19" s="267" t="s">
        <v>171</v>
      </c>
      <c r="D19" s="267" t="s">
        <v>172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77" t="s">
        <v>21</v>
      </c>
      <c r="AI19" s="267" t="s">
        <v>171</v>
      </c>
      <c r="AJ19" s="267" t="s">
        <v>172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05" customHeight="1">
      <c r="A20" s="185">
        <v>13</v>
      </c>
      <c r="B20" s="214" t="s">
        <v>24</v>
      </c>
      <c r="C20" s="267" t="s">
        <v>173</v>
      </c>
      <c r="D20" s="267" t="s">
        <v>174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77" t="s">
        <v>21</v>
      </c>
      <c r="AI20" s="267" t="s">
        <v>173</v>
      </c>
      <c r="AJ20" s="267" t="s">
        <v>174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05" customHeight="1">
      <c r="A21" s="185">
        <v>14</v>
      </c>
      <c r="B21" s="214" t="s">
        <v>24</v>
      </c>
      <c r="C21" s="267" t="s">
        <v>175</v>
      </c>
      <c r="D21" s="267" t="s">
        <v>176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77" t="s">
        <v>21</v>
      </c>
      <c r="AI21" s="267" t="s">
        <v>175</v>
      </c>
      <c r="AJ21" s="267" t="s">
        <v>176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05" customHeight="1">
      <c r="A22" s="185">
        <v>15</v>
      </c>
      <c r="B22" s="212" t="s">
        <v>24</v>
      </c>
      <c r="C22" s="267" t="s">
        <v>177</v>
      </c>
      <c r="D22" s="267" t="s">
        <v>178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77" t="s">
        <v>21</v>
      </c>
      <c r="AI22" s="267" t="s">
        <v>177</v>
      </c>
      <c r="AJ22" s="267" t="s">
        <v>178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05" customHeight="1">
      <c r="A23" s="185">
        <v>16</v>
      </c>
      <c r="B23" s="214" t="s">
        <v>24</v>
      </c>
      <c r="C23" s="267" t="s">
        <v>179</v>
      </c>
      <c r="D23" s="267" t="s">
        <v>180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77" t="s">
        <v>21</v>
      </c>
      <c r="AI23" s="267" t="s">
        <v>179</v>
      </c>
      <c r="AJ23" s="267" t="s">
        <v>180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05" customHeight="1">
      <c r="A24" s="185">
        <v>17</v>
      </c>
      <c r="B24" s="214" t="s">
        <v>24</v>
      </c>
      <c r="C24" s="267" t="s">
        <v>181</v>
      </c>
      <c r="D24" s="267" t="s">
        <v>182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77" t="s">
        <v>21</v>
      </c>
      <c r="AI24" s="267" t="s">
        <v>181</v>
      </c>
      <c r="AJ24" s="267" t="s">
        <v>182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05" customHeight="1">
      <c r="A25" s="185">
        <v>18</v>
      </c>
      <c r="B25" s="214" t="s">
        <v>24</v>
      </c>
      <c r="C25" s="267" t="s">
        <v>183</v>
      </c>
      <c r="D25" s="267" t="s">
        <v>184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77" t="s">
        <v>21</v>
      </c>
      <c r="AI25" s="267" t="s">
        <v>183</v>
      </c>
      <c r="AJ25" s="267" t="s">
        <v>184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05" customHeight="1">
      <c r="A26" s="185">
        <v>19</v>
      </c>
      <c r="B26" s="231" t="s">
        <v>26</v>
      </c>
      <c r="C26" s="267" t="s">
        <v>187</v>
      </c>
      <c r="D26" s="267" t="s">
        <v>188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77" t="s">
        <v>22</v>
      </c>
      <c r="AI26" s="267" t="s">
        <v>187</v>
      </c>
      <c r="AJ26" s="267" t="s">
        <v>188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05" customHeight="1">
      <c r="A27" s="185">
        <v>20</v>
      </c>
      <c r="B27" s="213" t="s">
        <v>26</v>
      </c>
      <c r="C27" s="267" t="s">
        <v>189</v>
      </c>
      <c r="D27" s="267" t="s">
        <v>190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77" t="s">
        <v>22</v>
      </c>
      <c r="AI27" s="267" t="s">
        <v>189</v>
      </c>
      <c r="AJ27" s="267" t="s">
        <v>190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05" customHeight="1">
      <c r="A28" s="185">
        <v>21</v>
      </c>
      <c r="B28" s="214" t="s">
        <v>26</v>
      </c>
      <c r="C28" s="267" t="s">
        <v>191</v>
      </c>
      <c r="D28" s="267" t="s">
        <v>32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77" t="s">
        <v>22</v>
      </c>
      <c r="AI28" s="267" t="s">
        <v>191</v>
      </c>
      <c r="AJ28" s="267" t="s">
        <v>32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05" customHeight="1">
      <c r="A29" s="185">
        <v>22</v>
      </c>
      <c r="B29" s="214" t="s">
        <v>26</v>
      </c>
      <c r="C29" s="267" t="s">
        <v>192</v>
      </c>
      <c r="D29" s="267" t="s">
        <v>54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77" t="s">
        <v>22</v>
      </c>
      <c r="AI29" s="267" t="s">
        <v>192</v>
      </c>
      <c r="AJ29" s="267" t="s">
        <v>54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05" customHeight="1">
      <c r="A30" s="185">
        <v>23</v>
      </c>
      <c r="B30" s="214" t="s">
        <v>26</v>
      </c>
      <c r="C30" s="267" t="s">
        <v>193</v>
      </c>
      <c r="D30" s="267" t="s">
        <v>194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77" t="s">
        <v>22</v>
      </c>
      <c r="AI30" s="267" t="s">
        <v>193</v>
      </c>
      <c r="AJ30" s="267" t="s">
        <v>194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05" customHeight="1">
      <c r="A31" s="185">
        <v>24</v>
      </c>
      <c r="B31" s="214" t="s">
        <v>26</v>
      </c>
      <c r="C31" s="267" t="s">
        <v>195</v>
      </c>
      <c r="D31" s="267" t="s">
        <v>196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77" t="s">
        <v>22</v>
      </c>
      <c r="AI31" s="267" t="s">
        <v>195</v>
      </c>
      <c r="AJ31" s="267" t="s">
        <v>196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05" customHeight="1">
      <c r="A32" s="185">
        <v>25</v>
      </c>
      <c r="B32" s="214" t="s">
        <v>26</v>
      </c>
      <c r="C32" s="267" t="s">
        <v>197</v>
      </c>
      <c r="D32" s="267" t="s">
        <v>198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77" t="s">
        <v>22</v>
      </c>
      <c r="AI32" s="267" t="s">
        <v>197</v>
      </c>
      <c r="AJ32" s="267" t="s">
        <v>198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6.05" customHeight="1">
      <c r="A33" s="185">
        <v>26</v>
      </c>
      <c r="B33" s="214" t="s">
        <v>26</v>
      </c>
      <c r="C33" s="267" t="s">
        <v>199</v>
      </c>
      <c r="D33" s="267" t="s">
        <v>200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77" t="s">
        <v>22</v>
      </c>
      <c r="AI33" s="267" t="s">
        <v>199</v>
      </c>
      <c r="AJ33" s="267" t="s">
        <v>200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6.05" customHeight="1">
      <c r="A34" s="185">
        <v>27</v>
      </c>
      <c r="B34" s="214" t="s">
        <v>26</v>
      </c>
      <c r="C34" s="267" t="s">
        <v>201</v>
      </c>
      <c r="D34" s="267" t="s">
        <v>202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77" t="s">
        <v>22</v>
      </c>
      <c r="AI34" s="267" t="s">
        <v>201</v>
      </c>
      <c r="AJ34" s="267" t="s">
        <v>202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6.05" customHeight="1">
      <c r="A35" s="185">
        <v>28</v>
      </c>
      <c r="B35" s="231" t="s">
        <v>24</v>
      </c>
      <c r="C35" s="267" t="s">
        <v>203</v>
      </c>
      <c r="D35" s="267" t="s">
        <v>204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77" t="s">
        <v>22</v>
      </c>
      <c r="AI35" s="267" t="s">
        <v>203</v>
      </c>
      <c r="AJ35" s="267" t="s">
        <v>204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6.05" customHeight="1">
      <c r="A36" s="185">
        <v>29</v>
      </c>
      <c r="B36" s="215" t="s">
        <v>26</v>
      </c>
      <c r="C36" s="267" t="s">
        <v>205</v>
      </c>
      <c r="D36" s="267" t="s">
        <v>206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77" t="s">
        <v>22</v>
      </c>
      <c r="AI36" s="267" t="s">
        <v>205</v>
      </c>
      <c r="AJ36" s="267" t="s">
        <v>206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6.05" customHeight="1">
      <c r="A37" s="185">
        <v>30</v>
      </c>
      <c r="B37" s="214" t="s">
        <v>26</v>
      </c>
      <c r="C37" s="267" t="s">
        <v>355</v>
      </c>
      <c r="D37" s="267" t="s">
        <v>356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77" t="s">
        <v>22</v>
      </c>
      <c r="AI37" s="267" t="s">
        <v>355</v>
      </c>
      <c r="AJ37" s="267" t="s">
        <v>356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185">
        <v>31</v>
      </c>
      <c r="B38" s="231"/>
      <c r="C38" s="213"/>
      <c r="D38" s="213"/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22">
        <v>31</v>
      </c>
      <c r="AH38" s="20"/>
      <c r="AI38" s="213"/>
      <c r="AJ38" s="213"/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185">
        <v>32</v>
      </c>
      <c r="B39" s="215"/>
      <c r="C39" s="232"/>
      <c r="D39" s="213"/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22">
        <v>32</v>
      </c>
      <c r="AH39" s="20"/>
      <c r="AI39" s="232"/>
      <c r="AJ39" s="213"/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22"/>
  <sheetViews>
    <sheetView workbookViewId="0">
      <selection activeCell="BX7" sqref="BX7:CA36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51" t="s">
        <v>33</v>
      </c>
      <c r="B2" s="338" t="s">
        <v>34</v>
      </c>
      <c r="C2" s="310" t="s">
        <v>35</v>
      </c>
      <c r="D2" s="310"/>
      <c r="E2" s="59" t="s">
        <v>36</v>
      </c>
      <c r="F2" s="315">
        <v>1</v>
      </c>
      <c r="G2" s="316"/>
      <c r="H2" s="316"/>
      <c r="I2" s="317"/>
      <c r="J2" s="316">
        <v>2</v>
      </c>
      <c r="K2" s="316"/>
      <c r="L2" s="316"/>
      <c r="M2" s="316"/>
      <c r="N2" s="315">
        <v>3</v>
      </c>
      <c r="O2" s="316"/>
      <c r="P2" s="316"/>
      <c r="Q2" s="317"/>
      <c r="R2" s="316">
        <v>4</v>
      </c>
      <c r="S2" s="316"/>
      <c r="T2" s="316"/>
      <c r="U2" s="316"/>
      <c r="V2" s="362">
        <v>5</v>
      </c>
      <c r="W2" s="316"/>
      <c r="X2" s="316"/>
      <c r="Y2" s="317"/>
      <c r="Z2" s="315">
        <v>6</v>
      </c>
      <c r="AA2" s="316"/>
      <c r="AB2" s="316"/>
      <c r="AC2" s="317"/>
      <c r="AD2" s="315">
        <v>7</v>
      </c>
      <c r="AE2" s="316"/>
      <c r="AF2" s="316"/>
      <c r="AG2" s="317"/>
      <c r="AH2" s="315">
        <v>8</v>
      </c>
      <c r="AI2" s="316"/>
      <c r="AJ2" s="316"/>
      <c r="AK2" s="317"/>
      <c r="AL2" s="351" t="s">
        <v>33</v>
      </c>
      <c r="AM2" s="306" t="s">
        <v>34</v>
      </c>
      <c r="AN2" s="309" t="s">
        <v>35</v>
      </c>
      <c r="AO2" s="310"/>
      <c r="AP2" s="59" t="s">
        <v>36</v>
      </c>
      <c r="AQ2" s="315">
        <v>9</v>
      </c>
      <c r="AR2" s="316"/>
      <c r="AS2" s="316"/>
      <c r="AT2" s="317"/>
      <c r="AU2" s="318">
        <v>10</v>
      </c>
      <c r="AV2" s="319"/>
      <c r="AW2" s="319"/>
      <c r="AX2" s="320"/>
      <c r="AY2" s="321">
        <v>11</v>
      </c>
      <c r="AZ2" s="319"/>
      <c r="BA2" s="319"/>
      <c r="BB2" s="322"/>
      <c r="BC2" s="316">
        <v>12</v>
      </c>
      <c r="BD2" s="316"/>
      <c r="BE2" s="316"/>
      <c r="BF2" s="316"/>
      <c r="BG2" s="315">
        <v>13</v>
      </c>
      <c r="BH2" s="316"/>
      <c r="BI2" s="316"/>
      <c r="BJ2" s="317"/>
      <c r="BK2" s="316">
        <v>14</v>
      </c>
      <c r="BL2" s="316"/>
      <c r="BM2" s="316"/>
      <c r="BN2" s="316"/>
      <c r="BO2" s="315">
        <v>15</v>
      </c>
      <c r="BP2" s="316"/>
      <c r="BQ2" s="316"/>
      <c r="BR2" s="316"/>
      <c r="BS2" s="348">
        <v>16</v>
      </c>
      <c r="BT2" s="349"/>
      <c r="BU2" s="349"/>
      <c r="BV2" s="350"/>
      <c r="BW2" s="351" t="s">
        <v>33</v>
      </c>
      <c r="BX2" s="355" t="s">
        <v>34</v>
      </c>
      <c r="BY2" s="309" t="s">
        <v>35</v>
      </c>
      <c r="BZ2" s="310"/>
      <c r="CA2" s="59" t="s">
        <v>36</v>
      </c>
      <c r="CB2" s="315">
        <v>17</v>
      </c>
      <c r="CC2" s="316"/>
      <c r="CD2" s="316"/>
      <c r="CE2" s="317"/>
      <c r="CF2" s="316">
        <v>18</v>
      </c>
      <c r="CG2" s="316"/>
      <c r="CH2" s="316"/>
      <c r="CI2" s="316"/>
      <c r="CJ2" s="315">
        <v>19</v>
      </c>
      <c r="CK2" s="316"/>
      <c r="CL2" s="316"/>
      <c r="CM2" s="317"/>
      <c r="CN2" s="316">
        <v>20</v>
      </c>
      <c r="CO2" s="316"/>
      <c r="CP2" s="316"/>
      <c r="CQ2" s="316"/>
      <c r="CR2" s="346" t="s">
        <v>37</v>
      </c>
      <c r="CS2" s="346"/>
      <c r="CT2" s="338" t="s">
        <v>38</v>
      </c>
      <c r="CU2" s="340" t="s">
        <v>39</v>
      </c>
      <c r="CV2" s="340" t="s">
        <v>40</v>
      </c>
      <c r="CW2" s="340" t="s">
        <v>41</v>
      </c>
      <c r="CX2" s="343" t="s">
        <v>42</v>
      </c>
      <c r="CY2" s="344"/>
      <c r="CZ2" s="344"/>
      <c r="DA2" s="345"/>
      <c r="DB2" s="343" t="s">
        <v>43</v>
      </c>
      <c r="DC2" s="344"/>
      <c r="DD2" s="344"/>
      <c r="DE2" s="345"/>
    </row>
    <row r="3" spans="1:109" ht="21" customHeight="1">
      <c r="A3" s="352"/>
      <c r="B3" s="339"/>
      <c r="C3" s="312"/>
      <c r="D3" s="312"/>
      <c r="E3" s="60" t="s">
        <v>44</v>
      </c>
      <c r="F3" s="335"/>
      <c r="G3" s="336"/>
      <c r="H3" s="336"/>
      <c r="I3" s="337"/>
      <c r="J3" s="335"/>
      <c r="K3" s="336"/>
      <c r="L3" s="336"/>
      <c r="M3" s="337"/>
      <c r="N3" s="335"/>
      <c r="O3" s="336"/>
      <c r="P3" s="336"/>
      <c r="Q3" s="337"/>
      <c r="R3" s="335"/>
      <c r="S3" s="336"/>
      <c r="T3" s="336"/>
      <c r="U3" s="337"/>
      <c r="V3" s="335"/>
      <c r="W3" s="336"/>
      <c r="X3" s="336"/>
      <c r="Y3" s="337"/>
      <c r="Z3" s="335"/>
      <c r="AA3" s="336"/>
      <c r="AB3" s="336"/>
      <c r="AC3" s="337"/>
      <c r="AD3" s="335"/>
      <c r="AE3" s="336"/>
      <c r="AF3" s="336"/>
      <c r="AG3" s="337"/>
      <c r="AH3" s="335"/>
      <c r="AI3" s="336"/>
      <c r="AJ3" s="336"/>
      <c r="AK3" s="337"/>
      <c r="AL3" s="352"/>
      <c r="AM3" s="307"/>
      <c r="AN3" s="311"/>
      <c r="AO3" s="312"/>
      <c r="AP3" s="60" t="s">
        <v>44</v>
      </c>
      <c r="AQ3" s="335"/>
      <c r="AR3" s="336"/>
      <c r="AS3" s="336"/>
      <c r="AT3" s="337"/>
      <c r="AU3" s="335"/>
      <c r="AV3" s="336"/>
      <c r="AW3" s="336"/>
      <c r="AX3" s="337"/>
      <c r="AY3" s="335"/>
      <c r="AZ3" s="336"/>
      <c r="BA3" s="336"/>
      <c r="BB3" s="337"/>
      <c r="BC3" s="335"/>
      <c r="BD3" s="336"/>
      <c r="BE3" s="336"/>
      <c r="BF3" s="337"/>
      <c r="BG3" s="335"/>
      <c r="BH3" s="336"/>
      <c r="BI3" s="336"/>
      <c r="BJ3" s="337"/>
      <c r="BK3" s="335"/>
      <c r="BL3" s="336"/>
      <c r="BM3" s="336"/>
      <c r="BN3" s="337"/>
      <c r="BO3" s="335"/>
      <c r="BP3" s="336"/>
      <c r="BQ3" s="336"/>
      <c r="BR3" s="337"/>
      <c r="BS3" s="335"/>
      <c r="BT3" s="336"/>
      <c r="BU3" s="336"/>
      <c r="BV3" s="337"/>
      <c r="BW3" s="352"/>
      <c r="BX3" s="356"/>
      <c r="BY3" s="311"/>
      <c r="BZ3" s="312"/>
      <c r="CA3" s="60" t="s">
        <v>44</v>
      </c>
      <c r="CB3" s="335"/>
      <c r="CC3" s="336"/>
      <c r="CD3" s="336"/>
      <c r="CE3" s="337"/>
      <c r="CF3" s="335"/>
      <c r="CG3" s="336"/>
      <c r="CH3" s="336"/>
      <c r="CI3" s="337"/>
      <c r="CJ3" s="335"/>
      <c r="CK3" s="336"/>
      <c r="CL3" s="336"/>
      <c r="CM3" s="337"/>
      <c r="CN3" s="347"/>
      <c r="CO3" s="347"/>
      <c r="CP3" s="347"/>
      <c r="CQ3" s="347"/>
      <c r="CR3" s="358" t="s">
        <v>45</v>
      </c>
      <c r="CS3" s="360" t="s">
        <v>41</v>
      </c>
      <c r="CT3" s="339"/>
      <c r="CU3" s="341"/>
      <c r="CV3" s="341"/>
      <c r="CW3" s="341"/>
      <c r="CX3" s="323"/>
      <c r="CY3" s="324"/>
      <c r="CZ3" s="324"/>
      <c r="DA3" s="327"/>
      <c r="DB3" s="323"/>
      <c r="DC3" s="324"/>
      <c r="DD3" s="324"/>
      <c r="DE3" s="327"/>
    </row>
    <row r="4" spans="1:109" ht="19.5" customHeight="1">
      <c r="A4" s="352"/>
      <c r="B4" s="339"/>
      <c r="C4" s="312"/>
      <c r="D4" s="312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52"/>
      <c r="AM4" s="307"/>
      <c r="AN4" s="311"/>
      <c r="AO4" s="312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52"/>
      <c r="BX4" s="356"/>
      <c r="BY4" s="311"/>
      <c r="BZ4" s="312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59"/>
      <c r="CS4" s="361"/>
      <c r="CT4" s="339"/>
      <c r="CU4" s="341"/>
      <c r="CV4" s="341"/>
      <c r="CW4" s="341"/>
      <c r="CX4" s="323" t="s">
        <v>47</v>
      </c>
      <c r="CY4" s="324"/>
      <c r="CZ4" s="324"/>
      <c r="DA4" s="324"/>
      <c r="DB4" s="323" t="s">
        <v>48</v>
      </c>
      <c r="DC4" s="324"/>
      <c r="DD4" s="324"/>
      <c r="DE4" s="327"/>
    </row>
    <row r="5" spans="1:109" ht="10.199999999999999" customHeight="1" thickBot="1">
      <c r="A5" s="353"/>
      <c r="B5" s="339"/>
      <c r="C5" s="312"/>
      <c r="D5" s="312"/>
      <c r="E5" s="329" t="s">
        <v>49</v>
      </c>
      <c r="F5" s="304"/>
      <c r="G5" s="302"/>
      <c r="H5" s="302"/>
      <c r="I5" s="300"/>
      <c r="J5" s="304"/>
      <c r="K5" s="302"/>
      <c r="L5" s="302"/>
      <c r="M5" s="300"/>
      <c r="N5" s="304"/>
      <c r="O5" s="302"/>
      <c r="P5" s="302"/>
      <c r="Q5" s="300"/>
      <c r="R5" s="304"/>
      <c r="S5" s="302"/>
      <c r="T5" s="302"/>
      <c r="U5" s="300"/>
      <c r="V5" s="304"/>
      <c r="W5" s="302"/>
      <c r="X5" s="302"/>
      <c r="Y5" s="300"/>
      <c r="Z5" s="304"/>
      <c r="AA5" s="302"/>
      <c r="AB5" s="302"/>
      <c r="AC5" s="300"/>
      <c r="AD5" s="304"/>
      <c r="AE5" s="302"/>
      <c r="AF5" s="302"/>
      <c r="AG5" s="300"/>
      <c r="AH5" s="304"/>
      <c r="AI5" s="302"/>
      <c r="AJ5" s="302"/>
      <c r="AK5" s="300"/>
      <c r="AL5" s="353"/>
      <c r="AM5" s="307"/>
      <c r="AN5" s="311"/>
      <c r="AO5" s="312"/>
      <c r="AP5" s="329" t="s">
        <v>49</v>
      </c>
      <c r="AQ5" s="304"/>
      <c r="AR5" s="302"/>
      <c r="AS5" s="302"/>
      <c r="AT5" s="300"/>
      <c r="AU5" s="304"/>
      <c r="AV5" s="302"/>
      <c r="AW5" s="302"/>
      <c r="AX5" s="300"/>
      <c r="AY5" s="304"/>
      <c r="AZ5" s="302"/>
      <c r="BA5" s="302"/>
      <c r="BB5" s="300"/>
      <c r="BC5" s="304"/>
      <c r="BD5" s="302"/>
      <c r="BE5" s="302"/>
      <c r="BF5" s="300"/>
      <c r="BG5" s="304"/>
      <c r="BH5" s="302"/>
      <c r="BI5" s="302"/>
      <c r="BJ5" s="300"/>
      <c r="BK5" s="304"/>
      <c r="BL5" s="302"/>
      <c r="BM5" s="302"/>
      <c r="BN5" s="300"/>
      <c r="BO5" s="304"/>
      <c r="BP5" s="302"/>
      <c r="BQ5" s="302"/>
      <c r="BR5" s="300"/>
      <c r="BS5" s="304"/>
      <c r="BT5" s="302"/>
      <c r="BU5" s="302"/>
      <c r="BV5" s="300"/>
      <c r="BW5" s="353"/>
      <c r="BX5" s="356"/>
      <c r="BY5" s="311"/>
      <c r="BZ5" s="312"/>
      <c r="CA5" s="329" t="s">
        <v>49</v>
      </c>
      <c r="CB5" s="304"/>
      <c r="CC5" s="302"/>
      <c r="CD5" s="302"/>
      <c r="CE5" s="300"/>
      <c r="CF5" s="304"/>
      <c r="CG5" s="302"/>
      <c r="CH5" s="302"/>
      <c r="CI5" s="300"/>
      <c r="CJ5" s="304"/>
      <c r="CK5" s="302"/>
      <c r="CL5" s="302"/>
      <c r="CM5" s="300"/>
      <c r="CN5" s="304"/>
      <c r="CO5" s="302"/>
      <c r="CP5" s="302"/>
      <c r="CQ5" s="300"/>
      <c r="CR5" s="331">
        <f>IF([1]ลับ!CX4=0," ",[1]ลับ!CX4)</f>
        <v>20</v>
      </c>
      <c r="CS5" s="333">
        <v>100</v>
      </c>
      <c r="CT5" s="339"/>
      <c r="CU5" s="342"/>
      <c r="CV5" s="342"/>
      <c r="CW5" s="342"/>
      <c r="CX5" s="325"/>
      <c r="CY5" s="326"/>
      <c r="CZ5" s="326"/>
      <c r="DA5" s="326"/>
      <c r="DB5" s="325"/>
      <c r="DC5" s="326"/>
      <c r="DD5" s="326"/>
      <c r="DE5" s="328"/>
    </row>
    <row r="6" spans="1:109" ht="12" customHeight="1" thickBot="1">
      <c r="A6" s="354"/>
      <c r="B6" s="339"/>
      <c r="C6" s="312"/>
      <c r="D6" s="312"/>
      <c r="E6" s="364"/>
      <c r="F6" s="305"/>
      <c r="G6" s="303"/>
      <c r="H6" s="303"/>
      <c r="I6" s="301"/>
      <c r="J6" s="305"/>
      <c r="K6" s="303"/>
      <c r="L6" s="303"/>
      <c r="M6" s="301"/>
      <c r="N6" s="305"/>
      <c r="O6" s="303"/>
      <c r="P6" s="303"/>
      <c r="Q6" s="301"/>
      <c r="R6" s="305"/>
      <c r="S6" s="303"/>
      <c r="T6" s="303"/>
      <c r="U6" s="301"/>
      <c r="V6" s="305"/>
      <c r="W6" s="303"/>
      <c r="X6" s="303"/>
      <c r="Y6" s="301"/>
      <c r="Z6" s="305"/>
      <c r="AA6" s="303"/>
      <c r="AB6" s="303"/>
      <c r="AC6" s="301"/>
      <c r="AD6" s="305"/>
      <c r="AE6" s="303"/>
      <c r="AF6" s="303"/>
      <c r="AG6" s="301"/>
      <c r="AH6" s="305"/>
      <c r="AI6" s="303"/>
      <c r="AJ6" s="303"/>
      <c r="AK6" s="301"/>
      <c r="AL6" s="354"/>
      <c r="AM6" s="308"/>
      <c r="AN6" s="313"/>
      <c r="AO6" s="314"/>
      <c r="AP6" s="330"/>
      <c r="AQ6" s="305"/>
      <c r="AR6" s="303"/>
      <c r="AS6" s="303"/>
      <c r="AT6" s="301"/>
      <c r="AU6" s="305"/>
      <c r="AV6" s="303"/>
      <c r="AW6" s="303"/>
      <c r="AX6" s="301"/>
      <c r="AY6" s="305"/>
      <c r="AZ6" s="303"/>
      <c r="BA6" s="303"/>
      <c r="BB6" s="301"/>
      <c r="BC6" s="305"/>
      <c r="BD6" s="303"/>
      <c r="BE6" s="303"/>
      <c r="BF6" s="301"/>
      <c r="BG6" s="305"/>
      <c r="BH6" s="303"/>
      <c r="BI6" s="303"/>
      <c r="BJ6" s="301"/>
      <c r="BK6" s="305"/>
      <c r="BL6" s="303"/>
      <c r="BM6" s="303"/>
      <c r="BN6" s="301"/>
      <c r="BO6" s="305"/>
      <c r="BP6" s="303"/>
      <c r="BQ6" s="303"/>
      <c r="BR6" s="301"/>
      <c r="BS6" s="305"/>
      <c r="BT6" s="303"/>
      <c r="BU6" s="303"/>
      <c r="BV6" s="301"/>
      <c r="BW6" s="354"/>
      <c r="BX6" s="357"/>
      <c r="BY6" s="313"/>
      <c r="BZ6" s="314"/>
      <c r="CA6" s="330"/>
      <c r="CB6" s="305"/>
      <c r="CC6" s="303"/>
      <c r="CD6" s="303"/>
      <c r="CE6" s="301"/>
      <c r="CF6" s="305"/>
      <c r="CG6" s="303"/>
      <c r="CH6" s="303"/>
      <c r="CI6" s="301"/>
      <c r="CJ6" s="305"/>
      <c r="CK6" s="303"/>
      <c r="CL6" s="303"/>
      <c r="CM6" s="301"/>
      <c r="CN6" s="305"/>
      <c r="CO6" s="303"/>
      <c r="CP6" s="303"/>
      <c r="CQ6" s="301"/>
      <c r="CR6" s="332"/>
      <c r="CS6" s="334"/>
      <c r="CT6" s="33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194" t="s">
        <v>207</v>
      </c>
      <c r="C7" s="217" t="s">
        <v>24</v>
      </c>
      <c r="D7" s="270" t="s">
        <v>152</v>
      </c>
      <c r="E7" s="271" t="s">
        <v>153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94" t="s">
        <v>207</v>
      </c>
      <c r="AN7" s="217" t="s">
        <v>24</v>
      </c>
      <c r="AO7" s="270" t="s">
        <v>152</v>
      </c>
      <c r="AP7" s="271" t="s">
        <v>153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94" t="s">
        <v>207</v>
      </c>
      <c r="BY7" s="217" t="s">
        <v>24</v>
      </c>
      <c r="BZ7" s="270" t="s">
        <v>152</v>
      </c>
      <c r="CA7" s="271" t="s">
        <v>153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5" t="s">
        <v>208</v>
      </c>
      <c r="C8" s="220" t="s">
        <v>24</v>
      </c>
      <c r="D8" s="267" t="s">
        <v>154</v>
      </c>
      <c r="E8" s="200" t="s">
        <v>155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5" t="s">
        <v>208</v>
      </c>
      <c r="AN8" s="220" t="s">
        <v>24</v>
      </c>
      <c r="AO8" s="267" t="s">
        <v>154</v>
      </c>
      <c r="AP8" s="200" t="s">
        <v>155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5" t="s">
        <v>208</v>
      </c>
      <c r="BY8" s="220" t="s">
        <v>24</v>
      </c>
      <c r="BZ8" s="267" t="s">
        <v>154</v>
      </c>
      <c r="CA8" s="200" t="s">
        <v>155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5" t="s">
        <v>209</v>
      </c>
      <c r="C9" s="220" t="s">
        <v>24</v>
      </c>
      <c r="D9" s="267" t="s">
        <v>156</v>
      </c>
      <c r="E9" s="200" t="s">
        <v>157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5" t="s">
        <v>209</v>
      </c>
      <c r="AN9" s="220" t="s">
        <v>24</v>
      </c>
      <c r="AO9" s="267" t="s">
        <v>156</v>
      </c>
      <c r="AP9" s="200" t="s">
        <v>157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5" t="s">
        <v>209</v>
      </c>
      <c r="BY9" s="220" t="s">
        <v>24</v>
      </c>
      <c r="BZ9" s="267" t="s">
        <v>156</v>
      </c>
      <c r="CA9" s="200" t="s">
        <v>157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5" t="s">
        <v>210</v>
      </c>
      <c r="C10" s="220" t="s">
        <v>24</v>
      </c>
      <c r="D10" s="267" t="s">
        <v>158</v>
      </c>
      <c r="E10" s="200" t="s">
        <v>56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5" t="s">
        <v>210</v>
      </c>
      <c r="AN10" s="220" t="s">
        <v>24</v>
      </c>
      <c r="AO10" s="267" t="s">
        <v>158</v>
      </c>
      <c r="AP10" s="200" t="s">
        <v>56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5" t="s">
        <v>210</v>
      </c>
      <c r="BY10" s="220" t="s">
        <v>24</v>
      </c>
      <c r="BZ10" s="267" t="s">
        <v>158</v>
      </c>
      <c r="CA10" s="200" t="s">
        <v>56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6" t="s">
        <v>211</v>
      </c>
      <c r="C11" s="224" t="s">
        <v>24</v>
      </c>
      <c r="D11" s="272" t="s">
        <v>159</v>
      </c>
      <c r="E11" s="273" t="s">
        <v>160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6" t="s">
        <v>211</v>
      </c>
      <c r="AN11" s="224" t="s">
        <v>24</v>
      </c>
      <c r="AO11" s="272" t="s">
        <v>159</v>
      </c>
      <c r="AP11" s="273" t="s">
        <v>160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6" t="s">
        <v>211</v>
      </c>
      <c r="BY11" s="224" t="s">
        <v>24</v>
      </c>
      <c r="BZ11" s="272" t="s">
        <v>159</v>
      </c>
      <c r="CA11" s="273" t="s">
        <v>160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3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194" t="s">
        <v>212</v>
      </c>
      <c r="C12" s="226" t="s">
        <v>24</v>
      </c>
      <c r="D12" s="270" t="s">
        <v>161</v>
      </c>
      <c r="E12" s="271" t="s">
        <v>162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194" t="s">
        <v>212</v>
      </c>
      <c r="AN12" s="226" t="s">
        <v>24</v>
      </c>
      <c r="AO12" s="270" t="s">
        <v>161</v>
      </c>
      <c r="AP12" s="271" t="s">
        <v>162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194" t="s">
        <v>212</v>
      </c>
      <c r="BY12" s="226" t="s">
        <v>24</v>
      </c>
      <c r="BZ12" s="270" t="s">
        <v>161</v>
      </c>
      <c r="CA12" s="271" t="s">
        <v>162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5" t="s">
        <v>213</v>
      </c>
      <c r="C13" s="220" t="s">
        <v>24</v>
      </c>
      <c r="D13" s="267" t="s">
        <v>163</v>
      </c>
      <c r="E13" s="200" t="s">
        <v>52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5" t="s">
        <v>213</v>
      </c>
      <c r="AN13" s="220" t="s">
        <v>24</v>
      </c>
      <c r="AO13" s="267" t="s">
        <v>163</v>
      </c>
      <c r="AP13" s="200" t="s">
        <v>52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5" t="s">
        <v>213</v>
      </c>
      <c r="BY13" s="220" t="s">
        <v>24</v>
      </c>
      <c r="BZ13" s="267" t="s">
        <v>163</v>
      </c>
      <c r="CA13" s="200" t="s">
        <v>52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5" t="s">
        <v>214</v>
      </c>
      <c r="C14" s="220" t="s">
        <v>24</v>
      </c>
      <c r="D14" s="267" t="s">
        <v>164</v>
      </c>
      <c r="E14" s="200" t="s">
        <v>165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5" t="s">
        <v>214</v>
      </c>
      <c r="AN14" s="220" t="s">
        <v>24</v>
      </c>
      <c r="AO14" s="267" t="s">
        <v>164</v>
      </c>
      <c r="AP14" s="200" t="s">
        <v>165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5" t="s">
        <v>214</v>
      </c>
      <c r="BY14" s="220" t="s">
        <v>24</v>
      </c>
      <c r="BZ14" s="267" t="s">
        <v>164</v>
      </c>
      <c r="CA14" s="200" t="s">
        <v>165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195" t="s">
        <v>215</v>
      </c>
      <c r="C15" s="220" t="s">
        <v>24</v>
      </c>
      <c r="D15" s="267" t="s">
        <v>166</v>
      </c>
      <c r="E15" s="200" t="s">
        <v>167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195" t="s">
        <v>215</v>
      </c>
      <c r="AN15" s="220" t="s">
        <v>24</v>
      </c>
      <c r="AO15" s="267" t="s">
        <v>166</v>
      </c>
      <c r="AP15" s="200" t="s">
        <v>167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195" t="s">
        <v>215</v>
      </c>
      <c r="BY15" s="220" t="s">
        <v>24</v>
      </c>
      <c r="BZ15" s="267" t="s">
        <v>166</v>
      </c>
      <c r="CA15" s="200" t="s">
        <v>167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6" t="s">
        <v>216</v>
      </c>
      <c r="C16" s="222" t="s">
        <v>24</v>
      </c>
      <c r="D16" s="272" t="s">
        <v>30</v>
      </c>
      <c r="E16" s="273" t="s">
        <v>168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6" t="s">
        <v>216</v>
      </c>
      <c r="AN16" s="222" t="s">
        <v>24</v>
      </c>
      <c r="AO16" s="272" t="s">
        <v>30</v>
      </c>
      <c r="AP16" s="273" t="s">
        <v>168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6" t="s">
        <v>216</v>
      </c>
      <c r="BY16" s="222" t="s">
        <v>24</v>
      </c>
      <c r="BZ16" s="272" t="s">
        <v>30</v>
      </c>
      <c r="CA16" s="273" t="s">
        <v>168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94" t="s">
        <v>217</v>
      </c>
      <c r="C17" s="217" t="s">
        <v>24</v>
      </c>
      <c r="D17" s="270" t="s">
        <v>169</v>
      </c>
      <c r="E17" s="271" t="s">
        <v>170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94" t="s">
        <v>217</v>
      </c>
      <c r="AN17" s="217" t="s">
        <v>24</v>
      </c>
      <c r="AO17" s="270" t="s">
        <v>169</v>
      </c>
      <c r="AP17" s="271" t="s">
        <v>170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94" t="s">
        <v>217</v>
      </c>
      <c r="BY17" s="217" t="s">
        <v>24</v>
      </c>
      <c r="BZ17" s="270" t="s">
        <v>169</v>
      </c>
      <c r="CA17" s="271" t="s">
        <v>170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5" t="s">
        <v>218</v>
      </c>
      <c r="C18" s="223" t="s">
        <v>24</v>
      </c>
      <c r="D18" s="267" t="s">
        <v>171</v>
      </c>
      <c r="E18" s="200" t="s">
        <v>172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5" t="s">
        <v>218</v>
      </c>
      <c r="AN18" s="223" t="s">
        <v>24</v>
      </c>
      <c r="AO18" s="267" t="s">
        <v>171</v>
      </c>
      <c r="AP18" s="200" t="s">
        <v>172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5" t="s">
        <v>218</v>
      </c>
      <c r="BY18" s="223" t="s">
        <v>24</v>
      </c>
      <c r="BZ18" s="267" t="s">
        <v>171</v>
      </c>
      <c r="CA18" s="200" t="s">
        <v>172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5" t="s">
        <v>219</v>
      </c>
      <c r="C19" s="220" t="s">
        <v>24</v>
      </c>
      <c r="D19" s="267" t="s">
        <v>173</v>
      </c>
      <c r="E19" s="200" t="s">
        <v>174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5" t="s">
        <v>219</v>
      </c>
      <c r="AN19" s="220" t="s">
        <v>24</v>
      </c>
      <c r="AO19" s="267" t="s">
        <v>173</v>
      </c>
      <c r="AP19" s="200" t="s">
        <v>174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5" t="s">
        <v>219</v>
      </c>
      <c r="BY19" s="220" t="s">
        <v>24</v>
      </c>
      <c r="BZ19" s="267" t="s">
        <v>173</v>
      </c>
      <c r="CA19" s="200" t="s">
        <v>174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5" t="s">
        <v>220</v>
      </c>
      <c r="C20" s="220" t="s">
        <v>24</v>
      </c>
      <c r="D20" s="267" t="s">
        <v>175</v>
      </c>
      <c r="E20" s="200" t="s">
        <v>176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5" t="s">
        <v>220</v>
      </c>
      <c r="AN20" s="220" t="s">
        <v>24</v>
      </c>
      <c r="AO20" s="267" t="s">
        <v>175</v>
      </c>
      <c r="AP20" s="200" t="s">
        <v>176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5" t="s">
        <v>220</v>
      </c>
      <c r="BY20" s="220" t="s">
        <v>24</v>
      </c>
      <c r="BZ20" s="267" t="s">
        <v>175</v>
      </c>
      <c r="CA20" s="200" t="s">
        <v>176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6" t="s">
        <v>221</v>
      </c>
      <c r="C21" s="224" t="s">
        <v>24</v>
      </c>
      <c r="D21" s="272" t="s">
        <v>177</v>
      </c>
      <c r="E21" s="273" t="s">
        <v>178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6" t="s">
        <v>221</v>
      </c>
      <c r="AN21" s="224" t="s">
        <v>24</v>
      </c>
      <c r="AO21" s="272" t="s">
        <v>177</v>
      </c>
      <c r="AP21" s="273" t="s">
        <v>178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6" t="s">
        <v>221</v>
      </c>
      <c r="BY21" s="224" t="s">
        <v>24</v>
      </c>
      <c r="BZ21" s="272" t="s">
        <v>177</v>
      </c>
      <c r="CA21" s="273" t="s">
        <v>178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94" t="s">
        <v>222</v>
      </c>
      <c r="C22" s="226" t="s">
        <v>24</v>
      </c>
      <c r="D22" s="270" t="s">
        <v>179</v>
      </c>
      <c r="E22" s="271" t="s">
        <v>180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94" t="s">
        <v>222</v>
      </c>
      <c r="AN22" s="226" t="s">
        <v>24</v>
      </c>
      <c r="AO22" s="270" t="s">
        <v>179</v>
      </c>
      <c r="AP22" s="271" t="s">
        <v>180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94" t="s">
        <v>222</v>
      </c>
      <c r="BY22" s="226" t="s">
        <v>24</v>
      </c>
      <c r="BZ22" s="270" t="s">
        <v>179</v>
      </c>
      <c r="CA22" s="271" t="s">
        <v>180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5" t="s">
        <v>223</v>
      </c>
      <c r="C23" s="220" t="s">
        <v>24</v>
      </c>
      <c r="D23" s="267" t="s">
        <v>181</v>
      </c>
      <c r="E23" s="200" t="s">
        <v>182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5" t="s">
        <v>223</v>
      </c>
      <c r="AN23" s="220" t="s">
        <v>24</v>
      </c>
      <c r="AO23" s="267" t="s">
        <v>181</v>
      </c>
      <c r="AP23" s="200" t="s">
        <v>182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5" t="s">
        <v>223</v>
      </c>
      <c r="BY23" s="220" t="s">
        <v>24</v>
      </c>
      <c r="BZ23" s="267" t="s">
        <v>181</v>
      </c>
      <c r="CA23" s="200" t="s">
        <v>182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5" t="s">
        <v>224</v>
      </c>
      <c r="C24" s="220" t="s">
        <v>24</v>
      </c>
      <c r="D24" s="267" t="s">
        <v>183</v>
      </c>
      <c r="E24" s="200" t="s">
        <v>184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5" t="s">
        <v>224</v>
      </c>
      <c r="AN24" s="220" t="s">
        <v>24</v>
      </c>
      <c r="AO24" s="267" t="s">
        <v>183</v>
      </c>
      <c r="AP24" s="200" t="s">
        <v>184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5" t="s">
        <v>224</v>
      </c>
      <c r="BY24" s="220" t="s">
        <v>24</v>
      </c>
      <c r="BZ24" s="267" t="s">
        <v>183</v>
      </c>
      <c r="CA24" s="200" t="s">
        <v>184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195" t="s">
        <v>226</v>
      </c>
      <c r="C25" s="265" t="s">
        <v>26</v>
      </c>
      <c r="D25" s="267" t="s">
        <v>187</v>
      </c>
      <c r="E25" s="200" t="s">
        <v>188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195" t="s">
        <v>226</v>
      </c>
      <c r="AN25" s="265" t="s">
        <v>26</v>
      </c>
      <c r="AO25" s="267" t="s">
        <v>187</v>
      </c>
      <c r="AP25" s="200" t="s">
        <v>188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195" t="s">
        <v>226</v>
      </c>
      <c r="BY25" s="265" t="s">
        <v>26</v>
      </c>
      <c r="BZ25" s="267" t="s">
        <v>187</v>
      </c>
      <c r="CA25" s="200" t="s">
        <v>188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6" t="s">
        <v>227</v>
      </c>
      <c r="C26" s="266" t="s">
        <v>26</v>
      </c>
      <c r="D26" s="272" t="s">
        <v>189</v>
      </c>
      <c r="E26" s="273" t="s">
        <v>190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6" t="s">
        <v>227</v>
      </c>
      <c r="AN26" s="266" t="s">
        <v>26</v>
      </c>
      <c r="AO26" s="272" t="s">
        <v>189</v>
      </c>
      <c r="AP26" s="273" t="s">
        <v>190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6" t="s">
        <v>227</v>
      </c>
      <c r="BY26" s="266" t="s">
        <v>26</v>
      </c>
      <c r="BZ26" s="272" t="s">
        <v>189</v>
      </c>
      <c r="CA26" s="273" t="s">
        <v>190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135">
        <f>IF('[1]ชื่อ-มาตรฐาน7'!A26="","",'[1]ชื่อ-มาตรฐาน7'!A26)</f>
        <v>21</v>
      </c>
      <c r="B27" s="194" t="s">
        <v>228</v>
      </c>
      <c r="C27" s="226" t="s">
        <v>26</v>
      </c>
      <c r="D27" s="270" t="s">
        <v>191</v>
      </c>
      <c r="E27" s="271" t="s">
        <v>32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194" t="s">
        <v>228</v>
      </c>
      <c r="AN27" s="226" t="s">
        <v>26</v>
      </c>
      <c r="AO27" s="270" t="s">
        <v>191</v>
      </c>
      <c r="AP27" s="271" t="s">
        <v>32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194" t="s">
        <v>228</v>
      </c>
      <c r="BY27" s="226" t="s">
        <v>26</v>
      </c>
      <c r="BZ27" s="270" t="s">
        <v>191</v>
      </c>
      <c r="CA27" s="271" t="s">
        <v>32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195" t="s">
        <v>229</v>
      </c>
      <c r="C28" s="220" t="s">
        <v>26</v>
      </c>
      <c r="D28" s="267" t="s">
        <v>192</v>
      </c>
      <c r="E28" s="200" t="s">
        <v>54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195" t="s">
        <v>229</v>
      </c>
      <c r="AN28" s="220" t="s">
        <v>26</v>
      </c>
      <c r="AO28" s="267" t="s">
        <v>192</v>
      </c>
      <c r="AP28" s="200" t="s">
        <v>54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195" t="s">
        <v>229</v>
      </c>
      <c r="BY28" s="220" t="s">
        <v>26</v>
      </c>
      <c r="BZ28" s="267" t="s">
        <v>192</v>
      </c>
      <c r="CA28" s="200" t="s">
        <v>54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195" t="s">
        <v>230</v>
      </c>
      <c r="C29" s="220" t="s">
        <v>26</v>
      </c>
      <c r="D29" s="267" t="s">
        <v>193</v>
      </c>
      <c r="E29" s="200" t="s">
        <v>194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195" t="s">
        <v>230</v>
      </c>
      <c r="AN29" s="220" t="s">
        <v>26</v>
      </c>
      <c r="AO29" s="267" t="s">
        <v>193</v>
      </c>
      <c r="AP29" s="200" t="s">
        <v>194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195" t="s">
        <v>230</v>
      </c>
      <c r="BY29" s="220" t="s">
        <v>26</v>
      </c>
      <c r="BZ29" s="267" t="s">
        <v>193</v>
      </c>
      <c r="CA29" s="200" t="s">
        <v>194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5" t="s">
        <v>231</v>
      </c>
      <c r="C30" s="220" t="s">
        <v>26</v>
      </c>
      <c r="D30" s="267" t="s">
        <v>195</v>
      </c>
      <c r="E30" s="200" t="s">
        <v>196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5" t="s">
        <v>231</v>
      </c>
      <c r="AN30" s="220" t="s">
        <v>26</v>
      </c>
      <c r="AO30" s="267" t="s">
        <v>195</v>
      </c>
      <c r="AP30" s="200" t="s">
        <v>196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5" t="s">
        <v>231</v>
      </c>
      <c r="BY30" s="220" t="s">
        <v>26</v>
      </c>
      <c r="BZ30" s="267" t="s">
        <v>195</v>
      </c>
      <c r="CA30" s="200" t="s">
        <v>196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96" t="s">
        <v>232</v>
      </c>
      <c r="C31" s="222" t="s">
        <v>26</v>
      </c>
      <c r="D31" s="272" t="s">
        <v>197</v>
      </c>
      <c r="E31" s="273" t="s">
        <v>198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96" t="s">
        <v>232</v>
      </c>
      <c r="AN31" s="222" t="s">
        <v>26</v>
      </c>
      <c r="AO31" s="272" t="s">
        <v>197</v>
      </c>
      <c r="AP31" s="273" t="s">
        <v>198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96" t="s">
        <v>232</v>
      </c>
      <c r="BY31" s="222" t="s">
        <v>26</v>
      </c>
      <c r="BZ31" s="272" t="s">
        <v>197</v>
      </c>
      <c r="CA31" s="273" t="s">
        <v>198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78">
        <f>IF('[1]ชื่อ-มาตรฐาน7'!A31="","",'[1]ชื่อ-มาตรฐาน7'!A31)</f>
        <v>26</v>
      </c>
      <c r="B32" s="194" t="s">
        <v>233</v>
      </c>
      <c r="C32" s="226" t="s">
        <v>26</v>
      </c>
      <c r="D32" s="270" t="s">
        <v>199</v>
      </c>
      <c r="E32" s="271" t="s">
        <v>200</v>
      </c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194" t="s">
        <v>233</v>
      </c>
      <c r="AN32" s="226" t="s">
        <v>26</v>
      </c>
      <c r="AO32" s="270" t="s">
        <v>199</v>
      </c>
      <c r="AP32" s="271" t="s">
        <v>200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194" t="s">
        <v>233</v>
      </c>
      <c r="BY32" s="226" t="s">
        <v>26</v>
      </c>
      <c r="BZ32" s="270" t="s">
        <v>199</v>
      </c>
      <c r="CA32" s="271" t="s">
        <v>200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195" t="s">
        <v>234</v>
      </c>
      <c r="C33" s="220" t="s">
        <v>26</v>
      </c>
      <c r="D33" s="267" t="s">
        <v>201</v>
      </c>
      <c r="E33" s="200" t="s">
        <v>202</v>
      </c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195" t="s">
        <v>234</v>
      </c>
      <c r="AN33" s="220" t="s">
        <v>26</v>
      </c>
      <c r="AO33" s="267" t="s">
        <v>201</v>
      </c>
      <c r="AP33" s="200" t="s">
        <v>202</v>
      </c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195" t="s">
        <v>234</v>
      </c>
      <c r="BY33" s="220" t="s">
        <v>26</v>
      </c>
      <c r="BZ33" s="267" t="s">
        <v>201</v>
      </c>
      <c r="CA33" s="200" t="s">
        <v>202</v>
      </c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95">
        <f>IF('[1]ชื่อ-มาตรฐาน7'!A33="","",'[1]ชื่อ-มาตรฐาน7'!A33)</f>
        <v>28</v>
      </c>
      <c r="B34" s="263" t="s">
        <v>235</v>
      </c>
      <c r="C34" s="265" t="s">
        <v>24</v>
      </c>
      <c r="D34" s="267" t="s">
        <v>203</v>
      </c>
      <c r="E34" s="200" t="s">
        <v>204</v>
      </c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263" t="s">
        <v>235</v>
      </c>
      <c r="AN34" s="265" t="s">
        <v>24</v>
      </c>
      <c r="AO34" s="267" t="s">
        <v>203</v>
      </c>
      <c r="AP34" s="200" t="s">
        <v>204</v>
      </c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263" t="s">
        <v>235</v>
      </c>
      <c r="BY34" s="265" t="s">
        <v>24</v>
      </c>
      <c r="BZ34" s="267" t="s">
        <v>203</v>
      </c>
      <c r="CA34" s="200" t="s">
        <v>204</v>
      </c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95">
        <f>IF('[1]ชื่อ-มาตรฐาน7'!A34="","",'[1]ชื่อ-มาตรฐาน7'!A34)</f>
        <v>29</v>
      </c>
      <c r="B35" s="195" t="s">
        <v>236</v>
      </c>
      <c r="C35" s="227" t="s">
        <v>26</v>
      </c>
      <c r="D35" s="267" t="s">
        <v>205</v>
      </c>
      <c r="E35" s="200" t="s">
        <v>206</v>
      </c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>
        <v>29</v>
      </c>
      <c r="AM35" s="195" t="s">
        <v>236</v>
      </c>
      <c r="AN35" s="227" t="s">
        <v>26</v>
      </c>
      <c r="AO35" s="267" t="s">
        <v>205</v>
      </c>
      <c r="AP35" s="200" t="s">
        <v>206</v>
      </c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>
        <v>29</v>
      </c>
      <c r="BX35" s="195" t="s">
        <v>236</v>
      </c>
      <c r="BY35" s="227" t="s">
        <v>26</v>
      </c>
      <c r="BZ35" s="267" t="s">
        <v>205</v>
      </c>
      <c r="CA35" s="200" t="s">
        <v>206</v>
      </c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6" t="s">
        <v>354</v>
      </c>
      <c r="C36" s="222" t="s">
        <v>26</v>
      </c>
      <c r="D36" s="272" t="s">
        <v>355</v>
      </c>
      <c r="E36" s="273" t="s">
        <v>356</v>
      </c>
      <c r="F36" s="233"/>
      <c r="G36" s="234"/>
      <c r="H36" s="234"/>
      <c r="I36" s="235"/>
      <c r="J36" s="236"/>
      <c r="K36" s="234"/>
      <c r="L36" s="234"/>
      <c r="M36" s="237"/>
      <c r="N36" s="233"/>
      <c r="O36" s="234"/>
      <c r="P36" s="234"/>
      <c r="Q36" s="235"/>
      <c r="R36" s="236"/>
      <c r="S36" s="234"/>
      <c r="T36" s="234"/>
      <c r="U36" s="237"/>
      <c r="V36" s="233"/>
      <c r="W36" s="234"/>
      <c r="X36" s="234"/>
      <c r="Y36" s="235"/>
      <c r="Z36" s="236"/>
      <c r="AA36" s="234"/>
      <c r="AB36" s="234"/>
      <c r="AC36" s="237"/>
      <c r="AD36" s="233"/>
      <c r="AE36" s="234"/>
      <c r="AF36" s="234"/>
      <c r="AG36" s="235"/>
      <c r="AH36" s="236"/>
      <c r="AI36" s="234"/>
      <c r="AJ36" s="234"/>
      <c r="AK36" s="237"/>
      <c r="AL36" s="114">
        <v>30</v>
      </c>
      <c r="AM36" s="196" t="s">
        <v>354</v>
      </c>
      <c r="AN36" s="222" t="s">
        <v>26</v>
      </c>
      <c r="AO36" s="272" t="s">
        <v>355</v>
      </c>
      <c r="AP36" s="273" t="s">
        <v>356</v>
      </c>
      <c r="AQ36" s="233"/>
      <c r="AR36" s="234"/>
      <c r="AS36" s="234"/>
      <c r="AT36" s="235"/>
      <c r="AU36" s="236"/>
      <c r="AV36" s="234"/>
      <c r="AW36" s="234"/>
      <c r="AX36" s="237"/>
      <c r="AY36" s="233"/>
      <c r="AZ36" s="234"/>
      <c r="BA36" s="234"/>
      <c r="BB36" s="235"/>
      <c r="BC36" s="236"/>
      <c r="BD36" s="234"/>
      <c r="BE36" s="234"/>
      <c r="BF36" s="237"/>
      <c r="BG36" s="233"/>
      <c r="BH36" s="234"/>
      <c r="BI36" s="234"/>
      <c r="BJ36" s="235"/>
      <c r="BK36" s="236"/>
      <c r="BL36" s="234"/>
      <c r="BM36" s="234"/>
      <c r="BN36" s="237"/>
      <c r="BO36" s="233"/>
      <c r="BP36" s="234"/>
      <c r="BQ36" s="234"/>
      <c r="BR36" s="235"/>
      <c r="BS36" s="236"/>
      <c r="BT36" s="234"/>
      <c r="BU36" s="234"/>
      <c r="BV36" s="237"/>
      <c r="BW36" s="114">
        <v>30</v>
      </c>
      <c r="BX36" s="196" t="s">
        <v>354</v>
      </c>
      <c r="BY36" s="222" t="s">
        <v>26</v>
      </c>
      <c r="BZ36" s="272" t="s">
        <v>355</v>
      </c>
      <c r="CA36" s="273" t="s">
        <v>356</v>
      </c>
      <c r="CB36" s="233"/>
      <c r="CC36" s="234"/>
      <c r="CD36" s="234"/>
      <c r="CE36" s="235"/>
      <c r="CF36" s="236"/>
      <c r="CG36" s="234"/>
      <c r="CH36" s="234"/>
      <c r="CI36" s="237"/>
      <c r="CJ36" s="233"/>
      <c r="CK36" s="234"/>
      <c r="CL36" s="234"/>
      <c r="CM36" s="235"/>
      <c r="CN36" s="236"/>
      <c r="CO36" s="234"/>
      <c r="CP36" s="234"/>
      <c r="CQ36" s="237"/>
      <c r="CR36" s="163"/>
      <c r="CS36" s="163"/>
      <c r="CT36" s="164"/>
      <c r="CU36" s="165"/>
      <c r="CV36" s="118">
        <f t="shared" si="1"/>
        <v>0</v>
      </c>
      <c r="CW36" s="118">
        <f t="shared" si="2"/>
        <v>0</v>
      </c>
      <c r="CX36" s="166"/>
      <c r="CY36" s="167"/>
      <c r="CZ36" s="167"/>
      <c r="DA36" s="164"/>
      <c r="DB36" s="168"/>
      <c r="DC36" s="167"/>
      <c r="DD36" s="167"/>
      <c r="DE36" s="169"/>
    </row>
    <row r="37" spans="1:109" ht="19.95" customHeight="1">
      <c r="A37" s="245">
        <v>31</v>
      </c>
      <c r="B37" s="274"/>
      <c r="C37" s="275"/>
      <c r="D37" s="216"/>
      <c r="E37" s="276"/>
      <c r="F37" s="90"/>
      <c r="G37" s="91"/>
      <c r="H37" s="91"/>
      <c r="I37" s="92"/>
      <c r="J37" s="90"/>
      <c r="K37" s="91"/>
      <c r="L37" s="91"/>
      <c r="M37" s="92"/>
      <c r="N37" s="90"/>
      <c r="O37" s="91"/>
      <c r="P37" s="91"/>
      <c r="Q37" s="92"/>
      <c r="R37" s="90"/>
      <c r="S37" s="91"/>
      <c r="T37" s="91"/>
      <c r="U37" s="92"/>
      <c r="V37" s="90"/>
      <c r="W37" s="91"/>
      <c r="X37" s="91"/>
      <c r="Y37" s="92"/>
      <c r="Z37" s="90"/>
      <c r="AA37" s="91"/>
      <c r="AB37" s="91"/>
      <c r="AC37" s="92"/>
      <c r="AD37" s="90"/>
      <c r="AE37" s="91"/>
      <c r="AF37" s="91"/>
      <c r="AG37" s="92"/>
      <c r="AH37" s="90"/>
      <c r="AI37" s="91"/>
      <c r="AJ37" s="91"/>
      <c r="AK37" s="92"/>
      <c r="AL37" s="252">
        <v>31</v>
      </c>
      <c r="AM37" s="242"/>
      <c r="AN37" s="226"/>
      <c r="AO37" s="218"/>
      <c r="AP37" s="219"/>
      <c r="AQ37" s="90"/>
      <c r="AR37" s="91"/>
      <c r="AS37" s="91"/>
      <c r="AT37" s="92"/>
      <c r="AU37" s="90"/>
      <c r="AV37" s="91"/>
      <c r="AW37" s="91"/>
      <c r="AX37" s="92"/>
      <c r="AY37" s="90"/>
      <c r="AZ37" s="91"/>
      <c r="BA37" s="91"/>
      <c r="BB37" s="92"/>
      <c r="BC37" s="90"/>
      <c r="BD37" s="91"/>
      <c r="BE37" s="91"/>
      <c r="BF37" s="92"/>
      <c r="BG37" s="90"/>
      <c r="BH37" s="91"/>
      <c r="BI37" s="91"/>
      <c r="BJ37" s="92"/>
      <c r="BK37" s="90"/>
      <c r="BL37" s="91"/>
      <c r="BM37" s="91"/>
      <c r="BN37" s="92"/>
      <c r="BO37" s="90"/>
      <c r="BP37" s="91"/>
      <c r="BQ37" s="91"/>
      <c r="BR37" s="92"/>
      <c r="BS37" s="90"/>
      <c r="BT37" s="91"/>
      <c r="BU37" s="91"/>
      <c r="BV37" s="92"/>
      <c r="BW37" s="252">
        <v>31</v>
      </c>
      <c r="BX37" s="242"/>
      <c r="BY37" s="226"/>
      <c r="BZ37" s="218"/>
      <c r="CA37" s="219"/>
      <c r="CB37" s="90"/>
      <c r="CC37" s="91"/>
      <c r="CD37" s="91"/>
      <c r="CE37" s="92"/>
      <c r="CF37" s="90"/>
      <c r="CG37" s="91"/>
      <c r="CH37" s="91"/>
      <c r="CI37" s="92"/>
      <c r="CJ37" s="90"/>
      <c r="CK37" s="91"/>
      <c r="CL37" s="91"/>
      <c r="CM37" s="92"/>
      <c r="CN37" s="90"/>
      <c r="CO37" s="91"/>
      <c r="CP37" s="91"/>
      <c r="CQ37" s="92"/>
      <c r="CR37" s="173"/>
      <c r="CS37" s="173"/>
      <c r="CT37" s="155"/>
      <c r="CU37" s="249"/>
      <c r="CV37" s="183">
        <f t="shared" si="1"/>
        <v>0</v>
      </c>
      <c r="CW37" s="183">
        <f t="shared" si="2"/>
        <v>0</v>
      </c>
      <c r="CX37" s="90"/>
      <c r="CY37" s="91"/>
      <c r="CZ37" s="91"/>
      <c r="DA37" s="92"/>
      <c r="DB37" s="93"/>
      <c r="DC37" s="91"/>
      <c r="DD37" s="91"/>
      <c r="DE37" s="92"/>
    </row>
    <row r="38" spans="1:109" ht="19.95" customHeight="1">
      <c r="A38" s="246">
        <v>32</v>
      </c>
      <c r="B38" s="96"/>
      <c r="C38" s="227"/>
      <c r="D38" s="232"/>
      <c r="E38" s="221"/>
      <c r="F38" s="109"/>
      <c r="G38" s="107"/>
      <c r="H38" s="107"/>
      <c r="I38" s="108"/>
      <c r="J38" s="109"/>
      <c r="K38" s="107"/>
      <c r="L38" s="107"/>
      <c r="M38" s="108"/>
      <c r="N38" s="109"/>
      <c r="O38" s="107"/>
      <c r="P38" s="107"/>
      <c r="Q38" s="108"/>
      <c r="R38" s="109"/>
      <c r="S38" s="107"/>
      <c r="T38" s="107"/>
      <c r="U38" s="108"/>
      <c r="V38" s="109"/>
      <c r="W38" s="107"/>
      <c r="X38" s="107"/>
      <c r="Y38" s="108"/>
      <c r="Z38" s="109"/>
      <c r="AA38" s="107"/>
      <c r="AB38" s="107"/>
      <c r="AC38" s="108"/>
      <c r="AD38" s="109"/>
      <c r="AE38" s="107"/>
      <c r="AF38" s="107"/>
      <c r="AG38" s="108"/>
      <c r="AH38" s="109"/>
      <c r="AI38" s="107"/>
      <c r="AJ38" s="107"/>
      <c r="AK38" s="108"/>
      <c r="AL38" s="246">
        <v>32</v>
      </c>
      <c r="AM38" s="96"/>
      <c r="AN38" s="227"/>
      <c r="AO38" s="232"/>
      <c r="AP38" s="221"/>
      <c r="AQ38" s="109"/>
      <c r="AR38" s="107"/>
      <c r="AS38" s="107"/>
      <c r="AT38" s="108"/>
      <c r="AU38" s="109"/>
      <c r="AV38" s="107"/>
      <c r="AW38" s="107"/>
      <c r="AX38" s="108"/>
      <c r="AY38" s="109"/>
      <c r="AZ38" s="107"/>
      <c r="BA38" s="107"/>
      <c r="BB38" s="108"/>
      <c r="BC38" s="109"/>
      <c r="BD38" s="107"/>
      <c r="BE38" s="107"/>
      <c r="BF38" s="108"/>
      <c r="BG38" s="109"/>
      <c r="BH38" s="107"/>
      <c r="BI38" s="107"/>
      <c r="BJ38" s="108"/>
      <c r="BK38" s="109"/>
      <c r="BL38" s="107"/>
      <c r="BM38" s="107"/>
      <c r="BN38" s="108"/>
      <c r="BO38" s="109"/>
      <c r="BP38" s="107"/>
      <c r="BQ38" s="107"/>
      <c r="BR38" s="108"/>
      <c r="BS38" s="109"/>
      <c r="BT38" s="107"/>
      <c r="BU38" s="107"/>
      <c r="BV38" s="108"/>
      <c r="BW38" s="246">
        <v>32</v>
      </c>
      <c r="BX38" s="96"/>
      <c r="BY38" s="227"/>
      <c r="BZ38" s="232"/>
      <c r="CA38" s="221"/>
      <c r="CB38" s="109"/>
      <c r="CC38" s="107"/>
      <c r="CD38" s="107"/>
      <c r="CE38" s="108"/>
      <c r="CF38" s="109"/>
      <c r="CG38" s="107"/>
      <c r="CH38" s="107"/>
      <c r="CI38" s="108"/>
      <c r="CJ38" s="109"/>
      <c r="CK38" s="107"/>
      <c r="CL38" s="107"/>
      <c r="CM38" s="108"/>
      <c r="CN38" s="109"/>
      <c r="CO38" s="107"/>
      <c r="CP38" s="107"/>
      <c r="CQ38" s="108"/>
      <c r="CR38" s="173"/>
      <c r="CS38" s="173"/>
      <c r="CT38" s="155"/>
      <c r="CU38" s="250"/>
      <c r="CV38" s="238">
        <f t="shared" si="1"/>
        <v>0</v>
      </c>
      <c r="CW38" s="183">
        <f t="shared" si="2"/>
        <v>0</v>
      </c>
      <c r="CX38" s="109"/>
      <c r="CY38" s="107"/>
      <c r="CZ38" s="107"/>
      <c r="DA38" s="108"/>
      <c r="DB38" s="106"/>
      <c r="DC38" s="107"/>
      <c r="DD38" s="107"/>
      <c r="DE38" s="108"/>
    </row>
    <row r="39" spans="1:109" ht="19.95" customHeight="1">
      <c r="A39" s="246">
        <v>33</v>
      </c>
      <c r="B39" s="243"/>
      <c r="C39" s="109"/>
      <c r="D39" s="107"/>
      <c r="E39" s="108"/>
      <c r="F39" s="109"/>
      <c r="G39" s="107"/>
      <c r="H39" s="107"/>
      <c r="I39" s="108"/>
      <c r="J39" s="109"/>
      <c r="K39" s="107"/>
      <c r="L39" s="107"/>
      <c r="M39" s="108"/>
      <c r="N39" s="109"/>
      <c r="O39" s="107"/>
      <c r="P39" s="107"/>
      <c r="Q39" s="108"/>
      <c r="R39" s="109"/>
      <c r="S39" s="107"/>
      <c r="T39" s="107"/>
      <c r="U39" s="108"/>
      <c r="V39" s="109"/>
      <c r="W39" s="107"/>
      <c r="X39" s="107"/>
      <c r="Y39" s="108"/>
      <c r="Z39" s="109"/>
      <c r="AA39" s="107"/>
      <c r="AB39" s="107"/>
      <c r="AC39" s="108"/>
      <c r="AD39" s="109"/>
      <c r="AE39" s="107"/>
      <c r="AF39" s="107"/>
      <c r="AG39" s="108"/>
      <c r="AH39" s="109"/>
      <c r="AI39" s="107"/>
      <c r="AJ39" s="107"/>
      <c r="AK39" s="108"/>
      <c r="AL39" s="246">
        <v>33</v>
      </c>
      <c r="AM39" s="243"/>
      <c r="AN39" s="109"/>
      <c r="AO39" s="107"/>
      <c r="AP39" s="108"/>
      <c r="AQ39" s="109"/>
      <c r="AR39" s="107"/>
      <c r="AS39" s="107"/>
      <c r="AT39" s="108"/>
      <c r="AU39" s="109"/>
      <c r="AV39" s="107"/>
      <c r="AW39" s="107"/>
      <c r="AX39" s="108"/>
      <c r="AY39" s="109"/>
      <c r="AZ39" s="107"/>
      <c r="BA39" s="107"/>
      <c r="BB39" s="108"/>
      <c r="BC39" s="109"/>
      <c r="BD39" s="107"/>
      <c r="BE39" s="107"/>
      <c r="BF39" s="108"/>
      <c r="BG39" s="109"/>
      <c r="BH39" s="107"/>
      <c r="BI39" s="107"/>
      <c r="BJ39" s="108"/>
      <c r="BK39" s="109"/>
      <c r="BL39" s="107"/>
      <c r="BM39" s="107"/>
      <c r="BN39" s="108"/>
      <c r="BO39" s="109"/>
      <c r="BP39" s="107"/>
      <c r="BQ39" s="107"/>
      <c r="BR39" s="108"/>
      <c r="BS39" s="109"/>
      <c r="BT39" s="107"/>
      <c r="BU39" s="107"/>
      <c r="BV39" s="108"/>
      <c r="BW39" s="246">
        <v>33</v>
      </c>
      <c r="BX39" s="243"/>
      <c r="BY39" s="109"/>
      <c r="BZ39" s="107"/>
      <c r="CA39" s="108"/>
      <c r="CB39" s="109"/>
      <c r="CC39" s="107"/>
      <c r="CD39" s="107"/>
      <c r="CE39" s="108"/>
      <c r="CF39" s="109"/>
      <c r="CG39" s="107"/>
      <c r="CH39" s="107"/>
      <c r="CI39" s="108"/>
      <c r="CJ39" s="109"/>
      <c r="CK39" s="107"/>
      <c r="CL39" s="107"/>
      <c r="CM39" s="108"/>
      <c r="CN39" s="109"/>
      <c r="CO39" s="107"/>
      <c r="CP39" s="107"/>
      <c r="CQ39" s="108"/>
      <c r="CR39" s="173"/>
      <c r="CS39" s="173"/>
      <c r="CT39" s="155"/>
      <c r="CU39" s="250"/>
      <c r="CV39" s="238">
        <f t="shared" si="1"/>
        <v>0</v>
      </c>
      <c r="CW39" s="183">
        <f t="shared" si="2"/>
        <v>0</v>
      </c>
      <c r="CX39" s="109"/>
      <c r="CY39" s="107"/>
      <c r="CZ39" s="107"/>
      <c r="DA39" s="108"/>
      <c r="DB39" s="106"/>
      <c r="DC39" s="107"/>
      <c r="DD39" s="107"/>
      <c r="DE39" s="108"/>
    </row>
    <row r="40" spans="1:109" ht="19.95" customHeight="1">
      <c r="A40" s="246">
        <v>34</v>
      </c>
      <c r="B40" s="243"/>
      <c r="C40" s="109"/>
      <c r="D40" s="107"/>
      <c r="E40" s="108"/>
      <c r="F40" s="109"/>
      <c r="G40" s="107"/>
      <c r="H40" s="107"/>
      <c r="I40" s="108"/>
      <c r="J40" s="109"/>
      <c r="K40" s="107"/>
      <c r="L40" s="107"/>
      <c r="M40" s="108"/>
      <c r="N40" s="109"/>
      <c r="O40" s="107"/>
      <c r="P40" s="107"/>
      <c r="Q40" s="108"/>
      <c r="R40" s="109"/>
      <c r="S40" s="107"/>
      <c r="T40" s="107"/>
      <c r="U40" s="108"/>
      <c r="V40" s="109"/>
      <c r="W40" s="107"/>
      <c r="X40" s="107"/>
      <c r="Y40" s="108"/>
      <c r="Z40" s="109"/>
      <c r="AA40" s="107"/>
      <c r="AB40" s="107"/>
      <c r="AC40" s="108"/>
      <c r="AD40" s="109"/>
      <c r="AE40" s="107"/>
      <c r="AF40" s="107"/>
      <c r="AG40" s="108"/>
      <c r="AH40" s="109"/>
      <c r="AI40" s="107"/>
      <c r="AJ40" s="107"/>
      <c r="AK40" s="108"/>
      <c r="AL40" s="246">
        <v>34</v>
      </c>
      <c r="AM40" s="243"/>
      <c r="AN40" s="109"/>
      <c r="AO40" s="107"/>
      <c r="AP40" s="108"/>
      <c r="AQ40" s="109"/>
      <c r="AR40" s="107"/>
      <c r="AS40" s="107"/>
      <c r="AT40" s="108"/>
      <c r="AU40" s="109"/>
      <c r="AV40" s="107"/>
      <c r="AW40" s="107"/>
      <c r="AX40" s="108"/>
      <c r="AY40" s="109"/>
      <c r="AZ40" s="107"/>
      <c r="BA40" s="107"/>
      <c r="BB40" s="108"/>
      <c r="BC40" s="109"/>
      <c r="BD40" s="107"/>
      <c r="BE40" s="107"/>
      <c r="BF40" s="108"/>
      <c r="BG40" s="109"/>
      <c r="BH40" s="107"/>
      <c r="BI40" s="107"/>
      <c r="BJ40" s="108"/>
      <c r="BK40" s="109"/>
      <c r="BL40" s="107"/>
      <c r="BM40" s="107"/>
      <c r="BN40" s="108"/>
      <c r="BO40" s="109"/>
      <c r="BP40" s="107"/>
      <c r="BQ40" s="107"/>
      <c r="BR40" s="108"/>
      <c r="BS40" s="109"/>
      <c r="BT40" s="107"/>
      <c r="BU40" s="107"/>
      <c r="BV40" s="108"/>
      <c r="BW40" s="246">
        <v>34</v>
      </c>
      <c r="BX40" s="243"/>
      <c r="BY40" s="109"/>
      <c r="BZ40" s="107"/>
      <c r="CA40" s="108"/>
      <c r="CB40" s="109"/>
      <c r="CC40" s="107"/>
      <c r="CD40" s="107"/>
      <c r="CE40" s="108"/>
      <c r="CF40" s="109"/>
      <c r="CG40" s="107"/>
      <c r="CH40" s="107"/>
      <c r="CI40" s="108"/>
      <c r="CJ40" s="109"/>
      <c r="CK40" s="107"/>
      <c r="CL40" s="107"/>
      <c r="CM40" s="108"/>
      <c r="CN40" s="109"/>
      <c r="CO40" s="107"/>
      <c r="CP40" s="107"/>
      <c r="CQ40" s="108"/>
      <c r="CR40" s="173"/>
      <c r="CS40" s="173"/>
      <c r="CT40" s="155"/>
      <c r="CU40" s="250"/>
      <c r="CV40" s="238">
        <f t="shared" si="1"/>
        <v>0</v>
      </c>
      <c r="CW40" s="183">
        <f t="shared" si="2"/>
        <v>0</v>
      </c>
      <c r="CX40" s="109"/>
      <c r="CY40" s="107"/>
      <c r="CZ40" s="107"/>
      <c r="DA40" s="108"/>
      <c r="DB40" s="106"/>
      <c r="DC40" s="107"/>
      <c r="DD40" s="107"/>
      <c r="DE40" s="108"/>
    </row>
    <row r="41" spans="1:109" ht="19.95" customHeight="1" thickBot="1">
      <c r="A41" s="247">
        <v>35</v>
      </c>
      <c r="B41" s="244"/>
      <c r="C41" s="119"/>
      <c r="D41" s="120"/>
      <c r="E41" s="121"/>
      <c r="F41" s="119"/>
      <c r="G41" s="120"/>
      <c r="H41" s="120"/>
      <c r="I41" s="121"/>
      <c r="J41" s="119"/>
      <c r="K41" s="120"/>
      <c r="L41" s="120"/>
      <c r="M41" s="121"/>
      <c r="N41" s="119"/>
      <c r="O41" s="120"/>
      <c r="P41" s="120"/>
      <c r="Q41" s="121"/>
      <c r="R41" s="119"/>
      <c r="S41" s="120"/>
      <c r="T41" s="120"/>
      <c r="U41" s="121"/>
      <c r="V41" s="119"/>
      <c r="W41" s="120"/>
      <c r="X41" s="120"/>
      <c r="Y41" s="121"/>
      <c r="Z41" s="119"/>
      <c r="AA41" s="120"/>
      <c r="AB41" s="120"/>
      <c r="AC41" s="121"/>
      <c r="AD41" s="119"/>
      <c r="AE41" s="120"/>
      <c r="AF41" s="120"/>
      <c r="AG41" s="121"/>
      <c r="AH41" s="119"/>
      <c r="AI41" s="120"/>
      <c r="AJ41" s="120"/>
      <c r="AK41" s="121"/>
      <c r="AL41" s="247">
        <v>35</v>
      </c>
      <c r="AM41" s="244"/>
      <c r="AN41" s="119"/>
      <c r="AO41" s="120"/>
      <c r="AP41" s="121"/>
      <c r="AQ41" s="119"/>
      <c r="AR41" s="120"/>
      <c r="AS41" s="120"/>
      <c r="AT41" s="121"/>
      <c r="AU41" s="119"/>
      <c r="AV41" s="120"/>
      <c r="AW41" s="120"/>
      <c r="AX41" s="121"/>
      <c r="AY41" s="119"/>
      <c r="AZ41" s="120"/>
      <c r="BA41" s="120"/>
      <c r="BB41" s="121"/>
      <c r="BC41" s="119"/>
      <c r="BD41" s="120"/>
      <c r="BE41" s="120"/>
      <c r="BF41" s="121"/>
      <c r="BG41" s="119"/>
      <c r="BH41" s="120"/>
      <c r="BI41" s="120"/>
      <c r="BJ41" s="121"/>
      <c r="BK41" s="119"/>
      <c r="BL41" s="120"/>
      <c r="BM41" s="120"/>
      <c r="BN41" s="121"/>
      <c r="BO41" s="119"/>
      <c r="BP41" s="120"/>
      <c r="BQ41" s="120"/>
      <c r="BR41" s="121"/>
      <c r="BS41" s="119"/>
      <c r="BT41" s="120"/>
      <c r="BU41" s="120"/>
      <c r="BV41" s="121"/>
      <c r="BW41" s="247">
        <v>35</v>
      </c>
      <c r="BX41" s="244"/>
      <c r="BY41" s="119"/>
      <c r="BZ41" s="120"/>
      <c r="CA41" s="121"/>
      <c r="CB41" s="119"/>
      <c r="CC41" s="120"/>
      <c r="CD41" s="120"/>
      <c r="CE41" s="121"/>
      <c r="CF41" s="119"/>
      <c r="CG41" s="120"/>
      <c r="CH41" s="120"/>
      <c r="CI41" s="121"/>
      <c r="CJ41" s="119"/>
      <c r="CK41" s="120"/>
      <c r="CL41" s="120"/>
      <c r="CM41" s="121"/>
      <c r="CN41" s="119"/>
      <c r="CO41" s="120"/>
      <c r="CP41" s="120"/>
      <c r="CQ41" s="121"/>
      <c r="CR41" s="173"/>
      <c r="CS41" s="173"/>
      <c r="CT41" s="155"/>
      <c r="CU41" s="251"/>
      <c r="CV41" s="118">
        <f t="shared" si="1"/>
        <v>0</v>
      </c>
      <c r="CW41" s="184">
        <f t="shared" si="2"/>
        <v>0</v>
      </c>
      <c r="CX41" s="119"/>
      <c r="CY41" s="120"/>
      <c r="CZ41" s="120"/>
      <c r="DA41" s="121"/>
      <c r="DB41" s="122"/>
      <c r="DC41" s="120"/>
      <c r="DD41" s="120"/>
      <c r="DE41" s="121"/>
    </row>
    <row r="42" spans="1:109" ht="22.5" customHeight="1">
      <c r="A42" s="248"/>
      <c r="C42" s="57"/>
      <c r="AL42" s="248"/>
      <c r="AM42" s="57"/>
      <c r="AN42" s="57"/>
      <c r="AO42" s="57"/>
      <c r="AP42" s="57"/>
      <c r="BW42" s="248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32"/>
  <sheetViews>
    <sheetView workbookViewId="0">
      <selection activeCell="AJ1" sqref="AJ1:BM1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284" t="s">
        <v>365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 t="s">
        <v>366</v>
      </c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</row>
    <row r="2" spans="1:65" s="37" customFormat="1" ht="16.95" customHeight="1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 t="s">
        <v>9</v>
      </c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</row>
    <row r="3" spans="1:65" s="37" customFormat="1" ht="16.95" customHeight="1">
      <c r="A3" s="285" t="s">
        <v>11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 t="s">
        <v>11</v>
      </c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</row>
    <row r="4" spans="1:65" s="37" customFormat="1" ht="16.95" customHeight="1">
      <c r="A4" s="39"/>
      <c r="B4" s="31"/>
      <c r="C4" s="42"/>
      <c r="D4" s="43"/>
      <c r="E4" s="289" t="s">
        <v>15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1"/>
      <c r="AD4" s="292" t="s">
        <v>16</v>
      </c>
      <c r="AE4" s="293" t="s">
        <v>12</v>
      </c>
      <c r="AF4" s="293" t="s">
        <v>19</v>
      </c>
      <c r="AG4" s="187"/>
      <c r="AH4" s="31"/>
      <c r="AI4" s="42"/>
      <c r="AJ4" s="44"/>
      <c r="AK4" s="289" t="s">
        <v>18</v>
      </c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2" t="s">
        <v>17</v>
      </c>
      <c r="BK4" s="294" t="s">
        <v>4</v>
      </c>
      <c r="BL4" s="293" t="s">
        <v>10</v>
      </c>
      <c r="BM4" s="297" t="s">
        <v>5</v>
      </c>
    </row>
    <row r="5" spans="1:65" s="37" customFormat="1" ht="16.95" customHeight="1">
      <c r="A5" s="33"/>
      <c r="B5" s="32"/>
      <c r="C5" s="34"/>
      <c r="D5" s="35"/>
      <c r="E5" s="286" t="s">
        <v>13</v>
      </c>
      <c r="F5" s="286"/>
      <c r="G5" s="286"/>
      <c r="H5" s="286"/>
      <c r="I5" s="287"/>
      <c r="J5" s="288" t="s">
        <v>13</v>
      </c>
      <c r="K5" s="286"/>
      <c r="L5" s="286"/>
      <c r="M5" s="286"/>
      <c r="N5" s="287"/>
      <c r="O5" s="286" t="s">
        <v>13</v>
      </c>
      <c r="P5" s="286"/>
      <c r="Q5" s="286"/>
      <c r="R5" s="286"/>
      <c r="S5" s="287"/>
      <c r="T5" s="286" t="s">
        <v>13</v>
      </c>
      <c r="U5" s="286"/>
      <c r="V5" s="286"/>
      <c r="W5" s="286"/>
      <c r="X5" s="287"/>
      <c r="Y5" s="288" t="s">
        <v>13</v>
      </c>
      <c r="Z5" s="286"/>
      <c r="AA5" s="286"/>
      <c r="AB5" s="286"/>
      <c r="AC5" s="286"/>
      <c r="AD5" s="292"/>
      <c r="AE5" s="293"/>
      <c r="AF5" s="293"/>
      <c r="AG5" s="188"/>
      <c r="AH5" s="32"/>
      <c r="AI5" s="34"/>
      <c r="AJ5" s="36"/>
      <c r="AK5" s="288" t="s">
        <v>13</v>
      </c>
      <c r="AL5" s="286"/>
      <c r="AM5" s="286"/>
      <c r="AN5" s="286"/>
      <c r="AO5" s="287"/>
      <c r="AP5" s="288" t="s">
        <v>13</v>
      </c>
      <c r="AQ5" s="286"/>
      <c r="AR5" s="286"/>
      <c r="AS5" s="286"/>
      <c r="AT5" s="287"/>
      <c r="AU5" s="288" t="s">
        <v>13</v>
      </c>
      <c r="AV5" s="286"/>
      <c r="AW5" s="286"/>
      <c r="AX5" s="286"/>
      <c r="AY5" s="287"/>
      <c r="AZ5" s="288" t="s">
        <v>13</v>
      </c>
      <c r="BA5" s="286"/>
      <c r="BB5" s="286"/>
      <c r="BC5" s="286"/>
      <c r="BD5" s="287"/>
      <c r="BE5" s="288" t="s">
        <v>13</v>
      </c>
      <c r="BF5" s="286"/>
      <c r="BG5" s="286"/>
      <c r="BH5" s="286"/>
      <c r="BI5" s="287"/>
      <c r="BJ5" s="292"/>
      <c r="BK5" s="295"/>
      <c r="BL5" s="293"/>
      <c r="BM5" s="298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93"/>
      <c r="AF6" s="293"/>
      <c r="AG6" s="189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96"/>
      <c r="BL6" s="293"/>
      <c r="BM6" s="298"/>
    </row>
    <row r="7" spans="1:65" ht="16.95" customHeight="1">
      <c r="A7" s="8"/>
      <c r="B7" s="186"/>
      <c r="C7" s="186"/>
      <c r="D7" s="186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0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299"/>
    </row>
    <row r="8" spans="1:65" ht="16.95" customHeight="1">
      <c r="A8" s="185">
        <v>1</v>
      </c>
      <c r="B8" s="231" t="s">
        <v>24</v>
      </c>
      <c r="C8" s="267" t="s">
        <v>237</v>
      </c>
      <c r="D8" s="267" t="s">
        <v>238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0" t="s">
        <v>21</v>
      </c>
      <c r="AI8" s="267" t="s">
        <v>237</v>
      </c>
      <c r="AJ8" s="267" t="s">
        <v>238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5">
        <v>2</v>
      </c>
      <c r="B9" s="254" t="s">
        <v>24</v>
      </c>
      <c r="C9" s="267" t="s">
        <v>239</v>
      </c>
      <c r="D9" s="267" t="s">
        <v>240</v>
      </c>
      <c r="E9" s="47"/>
      <c r="F9" s="13"/>
      <c r="G9" s="13"/>
      <c r="H9" s="14"/>
      <c r="I9" s="28">
        <f t="shared" ref="I9:I32" si="0">E9+F9+G9+H9</f>
        <v>0</v>
      </c>
      <c r="J9" s="13"/>
      <c r="K9" s="13"/>
      <c r="L9" s="13"/>
      <c r="M9" s="14"/>
      <c r="N9" s="50">
        <f t="shared" ref="N9:N32" si="1">J9+K9+L9+M9</f>
        <v>0</v>
      </c>
      <c r="O9" s="13"/>
      <c r="P9" s="13"/>
      <c r="Q9" s="13"/>
      <c r="R9" s="14"/>
      <c r="S9" s="28">
        <f t="shared" ref="S9:S32" si="2">O9+P9+Q9+R9</f>
        <v>0</v>
      </c>
      <c r="T9" s="13"/>
      <c r="U9" s="13"/>
      <c r="V9" s="13"/>
      <c r="W9" s="14"/>
      <c r="X9" s="28">
        <f t="shared" ref="X9:X32" si="3">T9+U9+V9+W9</f>
        <v>0</v>
      </c>
      <c r="Y9" s="13"/>
      <c r="Z9" s="13"/>
      <c r="AA9" s="13"/>
      <c r="AB9" s="14"/>
      <c r="AC9" s="50">
        <f t="shared" ref="AC9:AC32" si="4">Y9+Z9+AA9+AB9</f>
        <v>0</v>
      </c>
      <c r="AD9" s="16">
        <f t="shared" ref="AD9:AD32" si="5">I9+N9+S9+X9</f>
        <v>0</v>
      </c>
      <c r="AE9" s="52"/>
      <c r="AF9" s="15"/>
      <c r="AG9" s="22">
        <v>2</v>
      </c>
      <c r="AH9" s="20" t="s">
        <v>21</v>
      </c>
      <c r="AI9" s="267" t="s">
        <v>239</v>
      </c>
      <c r="AJ9" s="267" t="s">
        <v>240</v>
      </c>
      <c r="AK9" s="13"/>
      <c r="AL9" s="13"/>
      <c r="AM9" s="13"/>
      <c r="AN9" s="14"/>
      <c r="AO9" s="50">
        <f t="shared" ref="AO9:AO32" si="6">AK9+AL9+AM9+AN9</f>
        <v>0</v>
      </c>
      <c r="AP9" s="13"/>
      <c r="AQ9" s="13"/>
      <c r="AR9" s="13"/>
      <c r="AS9" s="14"/>
      <c r="AT9" s="50">
        <f t="shared" ref="AT9:AT32" si="7">AP9+AQ9+AR9+AS9</f>
        <v>0</v>
      </c>
      <c r="AU9" s="13"/>
      <c r="AV9" s="13"/>
      <c r="AW9" s="13"/>
      <c r="AX9" s="14"/>
      <c r="AY9" s="50">
        <f t="shared" ref="AY9:AY32" si="8">AU9+AV9+AW9+AX9</f>
        <v>0</v>
      </c>
      <c r="AZ9" s="13"/>
      <c r="BA9" s="13"/>
      <c r="BB9" s="13"/>
      <c r="BC9" s="14"/>
      <c r="BD9" s="50">
        <f t="shared" ref="BD9:BD32" si="9">AZ9+BA9+BB9+BC9</f>
        <v>0</v>
      </c>
      <c r="BE9" s="13"/>
      <c r="BF9" s="13"/>
      <c r="BG9" s="13"/>
      <c r="BH9" s="14"/>
      <c r="BI9" s="50">
        <f t="shared" ref="BI9:BI32" si="10">BE9+BF9+BG9+BH9</f>
        <v>0</v>
      </c>
      <c r="BJ9" s="15">
        <f t="shared" ref="BJ9:BJ32" si="11">AO9+AT9+AY9+BD9</f>
        <v>0</v>
      </c>
      <c r="BK9" s="55"/>
      <c r="BL9" s="49">
        <f t="shared" ref="BL9:BL32" si="12">AD9+AE9+BJ9+BK9</f>
        <v>0</v>
      </c>
      <c r="BM9" s="17">
        <f t="shared" ref="BM9:BM32" si="13">IF(BL9&gt;=80,4,IF(BL9&gt;=75,3.5,IF(BL9&gt;=70,3,IF(BL9&gt;=65,2.5,IF(BL9&gt;=60,2,IF(BL9&gt;=55,1.5,IF(BL9&gt;=50,1,0)))))))</f>
        <v>0</v>
      </c>
    </row>
    <row r="10" spans="1:65" ht="16.95" customHeight="1">
      <c r="A10" s="185">
        <v>3</v>
      </c>
      <c r="B10" s="213" t="s">
        <v>24</v>
      </c>
      <c r="C10" s="267" t="s">
        <v>243</v>
      </c>
      <c r="D10" s="267" t="s">
        <v>51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21</v>
      </c>
      <c r="AI10" s="267" t="s">
        <v>243</v>
      </c>
      <c r="AJ10" s="267" t="s">
        <v>51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95" customHeight="1">
      <c r="A11" s="185">
        <v>4</v>
      </c>
      <c r="B11" s="254" t="s">
        <v>24</v>
      </c>
      <c r="C11" s="267" t="s">
        <v>244</v>
      </c>
      <c r="D11" s="267" t="s">
        <v>245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21</v>
      </c>
      <c r="AI11" s="267" t="s">
        <v>244</v>
      </c>
      <c r="AJ11" s="267" t="s">
        <v>245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95" customHeight="1">
      <c r="A12" s="185">
        <v>5</v>
      </c>
      <c r="B12" s="279" t="s">
        <v>24</v>
      </c>
      <c r="C12" s="267" t="s">
        <v>246</v>
      </c>
      <c r="D12" s="267" t="s">
        <v>247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21</v>
      </c>
      <c r="AI12" s="267" t="s">
        <v>246</v>
      </c>
      <c r="AJ12" s="267" t="s">
        <v>247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95" customHeight="1">
      <c r="A13" s="185">
        <v>6</v>
      </c>
      <c r="B13" s="212" t="s">
        <v>24</v>
      </c>
      <c r="C13" s="267" t="s">
        <v>248</v>
      </c>
      <c r="D13" s="267" t="s">
        <v>27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21</v>
      </c>
      <c r="AI13" s="267" t="s">
        <v>248</v>
      </c>
      <c r="AJ13" s="267" t="s">
        <v>27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95" customHeight="1">
      <c r="A14" s="185">
        <v>7</v>
      </c>
      <c r="B14" s="254" t="s">
        <v>24</v>
      </c>
      <c r="C14" s="267" t="s">
        <v>249</v>
      </c>
      <c r="D14" s="267" t="s">
        <v>250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21</v>
      </c>
      <c r="AI14" s="267" t="s">
        <v>249</v>
      </c>
      <c r="AJ14" s="267" t="s">
        <v>250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95" customHeight="1">
      <c r="A15" s="185">
        <v>8</v>
      </c>
      <c r="B15" s="214" t="s">
        <v>24</v>
      </c>
      <c r="C15" s="267" t="s">
        <v>251</v>
      </c>
      <c r="D15" s="267" t="s">
        <v>252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21</v>
      </c>
      <c r="AI15" s="267" t="s">
        <v>251</v>
      </c>
      <c r="AJ15" s="267" t="s">
        <v>252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95" customHeight="1">
      <c r="A16" s="185">
        <v>9</v>
      </c>
      <c r="B16" s="212" t="s">
        <v>24</v>
      </c>
      <c r="C16" s="267" t="s">
        <v>253</v>
      </c>
      <c r="D16" s="267" t="s">
        <v>23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21</v>
      </c>
      <c r="AI16" s="267" t="s">
        <v>253</v>
      </c>
      <c r="AJ16" s="267" t="s">
        <v>23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95" customHeight="1">
      <c r="A17" s="185">
        <v>10</v>
      </c>
      <c r="B17" s="254" t="s">
        <v>26</v>
      </c>
      <c r="C17" s="267" t="s">
        <v>255</v>
      </c>
      <c r="D17" s="267" t="s">
        <v>256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22</v>
      </c>
      <c r="AI17" s="267" t="s">
        <v>255</v>
      </c>
      <c r="AJ17" s="267" t="s">
        <v>256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95" customHeight="1">
      <c r="A18" s="185">
        <v>11</v>
      </c>
      <c r="B18" s="231" t="s">
        <v>26</v>
      </c>
      <c r="C18" s="267" t="s">
        <v>257</v>
      </c>
      <c r="D18" s="267" t="s">
        <v>258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22</v>
      </c>
      <c r="AI18" s="267" t="s">
        <v>257</v>
      </c>
      <c r="AJ18" s="267" t="s">
        <v>258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95" customHeight="1">
      <c r="A19" s="185">
        <v>12</v>
      </c>
      <c r="B19" s="214" t="s">
        <v>26</v>
      </c>
      <c r="C19" s="267" t="s">
        <v>259</v>
      </c>
      <c r="D19" s="267" t="s">
        <v>58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22</v>
      </c>
      <c r="AI19" s="267" t="s">
        <v>259</v>
      </c>
      <c r="AJ19" s="267" t="s">
        <v>58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95" customHeight="1">
      <c r="A20" s="185">
        <v>13</v>
      </c>
      <c r="B20" s="254" t="s">
        <v>26</v>
      </c>
      <c r="C20" s="267" t="s">
        <v>260</v>
      </c>
      <c r="D20" s="267" t="s">
        <v>261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22</v>
      </c>
      <c r="AI20" s="267" t="s">
        <v>260</v>
      </c>
      <c r="AJ20" s="267" t="s">
        <v>261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95" customHeight="1">
      <c r="A21" s="185">
        <v>14</v>
      </c>
      <c r="B21" s="254" t="s">
        <v>26</v>
      </c>
      <c r="C21" s="267" t="s">
        <v>262</v>
      </c>
      <c r="D21" s="267" t="s">
        <v>263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22</v>
      </c>
      <c r="AI21" s="267" t="s">
        <v>262</v>
      </c>
      <c r="AJ21" s="267" t="s">
        <v>263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95" customHeight="1">
      <c r="A22" s="185">
        <v>15</v>
      </c>
      <c r="B22" s="214" t="s">
        <v>26</v>
      </c>
      <c r="C22" s="267" t="s">
        <v>357</v>
      </c>
      <c r="D22" s="267" t="s">
        <v>76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22</v>
      </c>
      <c r="AI22" s="267" t="s">
        <v>357</v>
      </c>
      <c r="AJ22" s="267" t="s">
        <v>76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95" customHeight="1">
      <c r="A23" s="185">
        <v>16</v>
      </c>
      <c r="B23" s="255" t="s">
        <v>26</v>
      </c>
      <c r="C23" s="267" t="s">
        <v>264</v>
      </c>
      <c r="D23" s="267" t="s">
        <v>265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22</v>
      </c>
      <c r="AI23" s="267" t="s">
        <v>264</v>
      </c>
      <c r="AJ23" s="267" t="s">
        <v>265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95" customHeight="1">
      <c r="A24" s="185">
        <v>17</v>
      </c>
      <c r="B24" s="214" t="s">
        <v>26</v>
      </c>
      <c r="C24" s="267" t="s">
        <v>266</v>
      </c>
      <c r="D24" s="267" t="s">
        <v>250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22</v>
      </c>
      <c r="AI24" s="267" t="s">
        <v>266</v>
      </c>
      <c r="AJ24" s="267" t="s">
        <v>250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95" customHeight="1">
      <c r="A25" s="185">
        <v>18</v>
      </c>
      <c r="B25" s="214" t="s">
        <v>26</v>
      </c>
      <c r="C25" s="267" t="s">
        <v>50</v>
      </c>
      <c r="D25" s="267" t="s">
        <v>267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22</v>
      </c>
      <c r="AI25" s="267" t="s">
        <v>50</v>
      </c>
      <c r="AJ25" s="267" t="s">
        <v>267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95" customHeight="1">
      <c r="A26" s="185">
        <v>19</v>
      </c>
      <c r="B26" s="214" t="s">
        <v>26</v>
      </c>
      <c r="C26" s="267" t="s">
        <v>268</v>
      </c>
      <c r="D26" s="267" t="s">
        <v>269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22</v>
      </c>
      <c r="AI26" s="267" t="s">
        <v>268</v>
      </c>
      <c r="AJ26" s="267" t="s">
        <v>269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95" customHeight="1">
      <c r="A27" s="185">
        <v>20</v>
      </c>
      <c r="B27" s="214" t="s">
        <v>26</v>
      </c>
      <c r="C27" s="267" t="s">
        <v>185</v>
      </c>
      <c r="D27" s="267" t="s">
        <v>186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22</v>
      </c>
      <c r="AI27" s="267" t="s">
        <v>185</v>
      </c>
      <c r="AJ27" s="267" t="s">
        <v>186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95" customHeight="1">
      <c r="A28" s="185">
        <v>21</v>
      </c>
      <c r="B28" s="214"/>
      <c r="C28" s="213"/>
      <c r="D28" s="213"/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/>
      <c r="AI28" s="213"/>
      <c r="AJ28" s="213"/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95" customHeight="1">
      <c r="A29" s="185">
        <v>22</v>
      </c>
      <c r="B29" s="193"/>
      <c r="C29" s="192"/>
      <c r="D29" s="192"/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/>
      <c r="AI29" s="192"/>
      <c r="AJ29" s="192"/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95" customHeight="1">
      <c r="A30" s="185">
        <v>23</v>
      </c>
      <c r="B30" s="193"/>
      <c r="C30" s="192"/>
      <c r="D30" s="192"/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/>
      <c r="AI30" s="192"/>
      <c r="AJ30" s="192"/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95" customHeight="1">
      <c r="A31" s="185">
        <v>24</v>
      </c>
      <c r="B31" s="206"/>
      <c r="C31" s="192"/>
      <c r="D31" s="192"/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/>
      <c r="AI31" s="192"/>
      <c r="AJ31" s="192"/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95" customHeight="1">
      <c r="A32" s="185">
        <v>25</v>
      </c>
      <c r="B32" s="209"/>
      <c r="C32" s="192"/>
      <c r="D32" s="192"/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/>
      <c r="AI32" s="192"/>
      <c r="AJ32" s="192"/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15"/>
  <sheetViews>
    <sheetView topLeftCell="I22" workbookViewId="0">
      <selection activeCell="Y32" sqref="Y32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51" t="s">
        <v>33</v>
      </c>
      <c r="B2" s="338" t="s">
        <v>34</v>
      </c>
      <c r="C2" s="310" t="s">
        <v>35</v>
      </c>
      <c r="D2" s="310"/>
      <c r="E2" s="59" t="s">
        <v>36</v>
      </c>
      <c r="F2" s="315">
        <v>1</v>
      </c>
      <c r="G2" s="316"/>
      <c r="H2" s="316"/>
      <c r="I2" s="317"/>
      <c r="J2" s="316">
        <v>2</v>
      </c>
      <c r="K2" s="316"/>
      <c r="L2" s="316"/>
      <c r="M2" s="316"/>
      <c r="N2" s="315">
        <v>3</v>
      </c>
      <c r="O2" s="316"/>
      <c r="P2" s="316"/>
      <c r="Q2" s="317"/>
      <c r="R2" s="316">
        <v>4</v>
      </c>
      <c r="S2" s="316"/>
      <c r="T2" s="316"/>
      <c r="U2" s="316"/>
      <c r="V2" s="362">
        <v>5</v>
      </c>
      <c r="W2" s="316"/>
      <c r="X2" s="316"/>
      <c r="Y2" s="317"/>
      <c r="Z2" s="315">
        <v>6</v>
      </c>
      <c r="AA2" s="316"/>
      <c r="AB2" s="316"/>
      <c r="AC2" s="317"/>
      <c r="AD2" s="315">
        <v>7</v>
      </c>
      <c r="AE2" s="316"/>
      <c r="AF2" s="316"/>
      <c r="AG2" s="317"/>
      <c r="AH2" s="315">
        <v>8</v>
      </c>
      <c r="AI2" s="316"/>
      <c r="AJ2" s="316"/>
      <c r="AK2" s="317"/>
      <c r="AL2" s="351" t="s">
        <v>33</v>
      </c>
      <c r="AM2" s="306" t="s">
        <v>34</v>
      </c>
      <c r="AN2" s="309" t="s">
        <v>35</v>
      </c>
      <c r="AO2" s="310"/>
      <c r="AP2" s="59" t="s">
        <v>36</v>
      </c>
      <c r="AQ2" s="315">
        <v>9</v>
      </c>
      <c r="AR2" s="316"/>
      <c r="AS2" s="316"/>
      <c r="AT2" s="317"/>
      <c r="AU2" s="318">
        <v>10</v>
      </c>
      <c r="AV2" s="319"/>
      <c r="AW2" s="319"/>
      <c r="AX2" s="320"/>
      <c r="AY2" s="321">
        <v>11</v>
      </c>
      <c r="AZ2" s="319"/>
      <c r="BA2" s="319"/>
      <c r="BB2" s="322"/>
      <c r="BC2" s="316">
        <v>12</v>
      </c>
      <c r="BD2" s="316"/>
      <c r="BE2" s="316"/>
      <c r="BF2" s="316"/>
      <c r="BG2" s="315">
        <v>13</v>
      </c>
      <c r="BH2" s="316"/>
      <c r="BI2" s="316"/>
      <c r="BJ2" s="317"/>
      <c r="BK2" s="316">
        <v>14</v>
      </c>
      <c r="BL2" s="316"/>
      <c r="BM2" s="316"/>
      <c r="BN2" s="316"/>
      <c r="BO2" s="315">
        <v>15</v>
      </c>
      <c r="BP2" s="316"/>
      <c r="BQ2" s="316"/>
      <c r="BR2" s="316"/>
      <c r="BS2" s="348">
        <v>16</v>
      </c>
      <c r="BT2" s="349"/>
      <c r="BU2" s="349"/>
      <c r="BV2" s="350"/>
      <c r="BW2" s="351" t="s">
        <v>33</v>
      </c>
      <c r="BX2" s="355" t="s">
        <v>34</v>
      </c>
      <c r="BY2" s="309" t="s">
        <v>35</v>
      </c>
      <c r="BZ2" s="310"/>
      <c r="CA2" s="59" t="s">
        <v>36</v>
      </c>
      <c r="CB2" s="315">
        <v>17</v>
      </c>
      <c r="CC2" s="316"/>
      <c r="CD2" s="316"/>
      <c r="CE2" s="317"/>
      <c r="CF2" s="316">
        <v>18</v>
      </c>
      <c r="CG2" s="316"/>
      <c r="CH2" s="316"/>
      <c r="CI2" s="316"/>
      <c r="CJ2" s="315">
        <v>19</v>
      </c>
      <c r="CK2" s="316"/>
      <c r="CL2" s="316"/>
      <c r="CM2" s="317"/>
      <c r="CN2" s="316">
        <v>20</v>
      </c>
      <c r="CO2" s="316"/>
      <c r="CP2" s="316"/>
      <c r="CQ2" s="316"/>
      <c r="CR2" s="346" t="s">
        <v>37</v>
      </c>
      <c r="CS2" s="346"/>
      <c r="CT2" s="338" t="s">
        <v>38</v>
      </c>
      <c r="CU2" s="340" t="s">
        <v>39</v>
      </c>
      <c r="CV2" s="340" t="s">
        <v>40</v>
      </c>
      <c r="CW2" s="340" t="s">
        <v>41</v>
      </c>
      <c r="CX2" s="343" t="s">
        <v>42</v>
      </c>
      <c r="CY2" s="344"/>
      <c r="CZ2" s="344"/>
      <c r="DA2" s="345"/>
      <c r="DB2" s="343" t="s">
        <v>43</v>
      </c>
      <c r="DC2" s="344"/>
      <c r="DD2" s="344"/>
      <c r="DE2" s="345"/>
    </row>
    <row r="3" spans="1:109" ht="21" customHeight="1">
      <c r="A3" s="352"/>
      <c r="B3" s="339"/>
      <c r="C3" s="312"/>
      <c r="D3" s="312"/>
      <c r="E3" s="60" t="s">
        <v>44</v>
      </c>
      <c r="F3" s="335"/>
      <c r="G3" s="336"/>
      <c r="H3" s="336"/>
      <c r="I3" s="337"/>
      <c r="J3" s="335"/>
      <c r="K3" s="336"/>
      <c r="L3" s="336"/>
      <c r="M3" s="337"/>
      <c r="N3" s="335"/>
      <c r="O3" s="336"/>
      <c r="P3" s="336"/>
      <c r="Q3" s="337"/>
      <c r="R3" s="335"/>
      <c r="S3" s="336"/>
      <c r="T3" s="336"/>
      <c r="U3" s="337"/>
      <c r="V3" s="335"/>
      <c r="W3" s="336"/>
      <c r="X3" s="336"/>
      <c r="Y3" s="337"/>
      <c r="Z3" s="335"/>
      <c r="AA3" s="336"/>
      <c r="AB3" s="336"/>
      <c r="AC3" s="337"/>
      <c r="AD3" s="335"/>
      <c r="AE3" s="336"/>
      <c r="AF3" s="336"/>
      <c r="AG3" s="337"/>
      <c r="AH3" s="335"/>
      <c r="AI3" s="336"/>
      <c r="AJ3" s="336"/>
      <c r="AK3" s="337"/>
      <c r="AL3" s="352"/>
      <c r="AM3" s="307"/>
      <c r="AN3" s="311"/>
      <c r="AO3" s="312"/>
      <c r="AP3" s="60" t="s">
        <v>44</v>
      </c>
      <c r="AQ3" s="335"/>
      <c r="AR3" s="336"/>
      <c r="AS3" s="336"/>
      <c r="AT3" s="337"/>
      <c r="AU3" s="335"/>
      <c r="AV3" s="336"/>
      <c r="AW3" s="336"/>
      <c r="AX3" s="337"/>
      <c r="AY3" s="335"/>
      <c r="AZ3" s="336"/>
      <c r="BA3" s="336"/>
      <c r="BB3" s="337"/>
      <c r="BC3" s="335"/>
      <c r="BD3" s="336"/>
      <c r="BE3" s="336"/>
      <c r="BF3" s="337"/>
      <c r="BG3" s="335"/>
      <c r="BH3" s="336"/>
      <c r="BI3" s="336"/>
      <c r="BJ3" s="337"/>
      <c r="BK3" s="335"/>
      <c r="BL3" s="336"/>
      <c r="BM3" s="336"/>
      <c r="BN3" s="337"/>
      <c r="BO3" s="335"/>
      <c r="BP3" s="336"/>
      <c r="BQ3" s="336"/>
      <c r="BR3" s="337"/>
      <c r="BS3" s="335"/>
      <c r="BT3" s="336"/>
      <c r="BU3" s="336"/>
      <c r="BV3" s="337"/>
      <c r="BW3" s="352"/>
      <c r="BX3" s="356"/>
      <c r="BY3" s="311"/>
      <c r="BZ3" s="312"/>
      <c r="CA3" s="60" t="s">
        <v>44</v>
      </c>
      <c r="CB3" s="335"/>
      <c r="CC3" s="336"/>
      <c r="CD3" s="336"/>
      <c r="CE3" s="337"/>
      <c r="CF3" s="335"/>
      <c r="CG3" s="336"/>
      <c r="CH3" s="336"/>
      <c r="CI3" s="337"/>
      <c r="CJ3" s="335"/>
      <c r="CK3" s="336"/>
      <c r="CL3" s="336"/>
      <c r="CM3" s="337"/>
      <c r="CN3" s="347"/>
      <c r="CO3" s="347"/>
      <c r="CP3" s="347"/>
      <c r="CQ3" s="347"/>
      <c r="CR3" s="358" t="s">
        <v>45</v>
      </c>
      <c r="CS3" s="360" t="s">
        <v>41</v>
      </c>
      <c r="CT3" s="339"/>
      <c r="CU3" s="341"/>
      <c r="CV3" s="341"/>
      <c r="CW3" s="341"/>
      <c r="CX3" s="323"/>
      <c r="CY3" s="324"/>
      <c r="CZ3" s="324"/>
      <c r="DA3" s="327"/>
      <c r="DB3" s="323"/>
      <c r="DC3" s="324"/>
      <c r="DD3" s="324"/>
      <c r="DE3" s="327"/>
    </row>
    <row r="4" spans="1:109" ht="19.5" customHeight="1">
      <c r="A4" s="352"/>
      <c r="B4" s="339"/>
      <c r="C4" s="312"/>
      <c r="D4" s="312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52"/>
      <c r="AM4" s="307"/>
      <c r="AN4" s="311"/>
      <c r="AO4" s="312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52"/>
      <c r="BX4" s="356"/>
      <c r="BY4" s="311"/>
      <c r="BZ4" s="312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59"/>
      <c r="CS4" s="361"/>
      <c r="CT4" s="339"/>
      <c r="CU4" s="341"/>
      <c r="CV4" s="341"/>
      <c r="CW4" s="341"/>
      <c r="CX4" s="323" t="s">
        <v>47</v>
      </c>
      <c r="CY4" s="324"/>
      <c r="CZ4" s="324"/>
      <c r="DA4" s="324"/>
      <c r="DB4" s="323" t="s">
        <v>48</v>
      </c>
      <c r="DC4" s="324"/>
      <c r="DD4" s="324"/>
      <c r="DE4" s="327"/>
    </row>
    <row r="5" spans="1:109" ht="10.199999999999999" customHeight="1" thickBot="1">
      <c r="A5" s="353"/>
      <c r="B5" s="339"/>
      <c r="C5" s="312"/>
      <c r="D5" s="312"/>
      <c r="E5" s="329" t="s">
        <v>49</v>
      </c>
      <c r="F5" s="304"/>
      <c r="G5" s="302"/>
      <c r="H5" s="302"/>
      <c r="I5" s="300"/>
      <c r="J5" s="304"/>
      <c r="K5" s="302"/>
      <c r="L5" s="302"/>
      <c r="M5" s="300"/>
      <c r="N5" s="304"/>
      <c r="O5" s="302"/>
      <c r="P5" s="302"/>
      <c r="Q5" s="300"/>
      <c r="R5" s="304"/>
      <c r="S5" s="302"/>
      <c r="T5" s="302"/>
      <c r="U5" s="300"/>
      <c r="V5" s="304"/>
      <c r="W5" s="302"/>
      <c r="X5" s="302"/>
      <c r="Y5" s="300"/>
      <c r="Z5" s="304"/>
      <c r="AA5" s="302"/>
      <c r="AB5" s="302"/>
      <c r="AC5" s="300"/>
      <c r="AD5" s="304"/>
      <c r="AE5" s="302"/>
      <c r="AF5" s="302"/>
      <c r="AG5" s="300"/>
      <c r="AH5" s="304"/>
      <c r="AI5" s="302"/>
      <c r="AJ5" s="302"/>
      <c r="AK5" s="300"/>
      <c r="AL5" s="353"/>
      <c r="AM5" s="307"/>
      <c r="AN5" s="311"/>
      <c r="AO5" s="312"/>
      <c r="AP5" s="329" t="s">
        <v>49</v>
      </c>
      <c r="AQ5" s="304"/>
      <c r="AR5" s="302"/>
      <c r="AS5" s="302"/>
      <c r="AT5" s="300"/>
      <c r="AU5" s="304"/>
      <c r="AV5" s="302"/>
      <c r="AW5" s="302"/>
      <c r="AX5" s="300"/>
      <c r="AY5" s="304"/>
      <c r="AZ5" s="302"/>
      <c r="BA5" s="302"/>
      <c r="BB5" s="300"/>
      <c r="BC5" s="304"/>
      <c r="BD5" s="302"/>
      <c r="BE5" s="302"/>
      <c r="BF5" s="300"/>
      <c r="BG5" s="304"/>
      <c r="BH5" s="302"/>
      <c r="BI5" s="302"/>
      <c r="BJ5" s="300"/>
      <c r="BK5" s="304"/>
      <c r="BL5" s="302"/>
      <c r="BM5" s="302"/>
      <c r="BN5" s="300"/>
      <c r="BO5" s="304"/>
      <c r="BP5" s="302"/>
      <c r="BQ5" s="302"/>
      <c r="BR5" s="300"/>
      <c r="BS5" s="304"/>
      <c r="BT5" s="302"/>
      <c r="BU5" s="302"/>
      <c r="BV5" s="300"/>
      <c r="BW5" s="353"/>
      <c r="BX5" s="356"/>
      <c r="BY5" s="311"/>
      <c r="BZ5" s="312"/>
      <c r="CA5" s="329" t="s">
        <v>49</v>
      </c>
      <c r="CB5" s="304"/>
      <c r="CC5" s="302"/>
      <c r="CD5" s="302"/>
      <c r="CE5" s="300"/>
      <c r="CF5" s="304"/>
      <c r="CG5" s="302"/>
      <c r="CH5" s="302"/>
      <c r="CI5" s="300"/>
      <c r="CJ5" s="304"/>
      <c r="CK5" s="302"/>
      <c r="CL5" s="302"/>
      <c r="CM5" s="300"/>
      <c r="CN5" s="304"/>
      <c r="CO5" s="302"/>
      <c r="CP5" s="302"/>
      <c r="CQ5" s="300"/>
      <c r="CR5" s="331">
        <f>IF([1]ลับ!CX4=0," ",[1]ลับ!CX4)</f>
        <v>20</v>
      </c>
      <c r="CS5" s="333">
        <v>100</v>
      </c>
      <c r="CT5" s="339"/>
      <c r="CU5" s="342"/>
      <c r="CV5" s="342"/>
      <c r="CW5" s="342"/>
      <c r="CX5" s="325"/>
      <c r="CY5" s="326"/>
      <c r="CZ5" s="326"/>
      <c r="DA5" s="326"/>
      <c r="DB5" s="325"/>
      <c r="DC5" s="326"/>
      <c r="DD5" s="326"/>
      <c r="DE5" s="328"/>
    </row>
    <row r="6" spans="1:109" ht="12" customHeight="1" thickBot="1">
      <c r="A6" s="354"/>
      <c r="B6" s="339"/>
      <c r="C6" s="312"/>
      <c r="D6" s="312"/>
      <c r="E6" s="364"/>
      <c r="F6" s="305"/>
      <c r="G6" s="303"/>
      <c r="H6" s="303"/>
      <c r="I6" s="301"/>
      <c r="J6" s="305"/>
      <c r="K6" s="303"/>
      <c r="L6" s="303"/>
      <c r="M6" s="301"/>
      <c r="N6" s="305"/>
      <c r="O6" s="303"/>
      <c r="P6" s="303"/>
      <c r="Q6" s="301"/>
      <c r="R6" s="305"/>
      <c r="S6" s="303"/>
      <c r="T6" s="303"/>
      <c r="U6" s="301"/>
      <c r="V6" s="305"/>
      <c r="W6" s="303"/>
      <c r="X6" s="303"/>
      <c r="Y6" s="301"/>
      <c r="Z6" s="305"/>
      <c r="AA6" s="303"/>
      <c r="AB6" s="303"/>
      <c r="AC6" s="301"/>
      <c r="AD6" s="305"/>
      <c r="AE6" s="303"/>
      <c r="AF6" s="303"/>
      <c r="AG6" s="301"/>
      <c r="AH6" s="305"/>
      <c r="AI6" s="303"/>
      <c r="AJ6" s="303"/>
      <c r="AK6" s="301"/>
      <c r="AL6" s="354"/>
      <c r="AM6" s="308"/>
      <c r="AN6" s="313"/>
      <c r="AO6" s="314"/>
      <c r="AP6" s="330"/>
      <c r="AQ6" s="305"/>
      <c r="AR6" s="303"/>
      <c r="AS6" s="303"/>
      <c r="AT6" s="301"/>
      <c r="AU6" s="305"/>
      <c r="AV6" s="303"/>
      <c r="AW6" s="303"/>
      <c r="AX6" s="301"/>
      <c r="AY6" s="305"/>
      <c r="AZ6" s="303"/>
      <c r="BA6" s="303"/>
      <c r="BB6" s="301"/>
      <c r="BC6" s="305"/>
      <c r="BD6" s="303"/>
      <c r="BE6" s="303"/>
      <c r="BF6" s="301"/>
      <c r="BG6" s="305"/>
      <c r="BH6" s="303"/>
      <c r="BI6" s="303"/>
      <c r="BJ6" s="301"/>
      <c r="BK6" s="305"/>
      <c r="BL6" s="303"/>
      <c r="BM6" s="303"/>
      <c r="BN6" s="301"/>
      <c r="BO6" s="305"/>
      <c r="BP6" s="303"/>
      <c r="BQ6" s="303"/>
      <c r="BR6" s="301"/>
      <c r="BS6" s="305"/>
      <c r="BT6" s="303"/>
      <c r="BU6" s="303"/>
      <c r="BV6" s="301"/>
      <c r="BW6" s="354"/>
      <c r="BX6" s="357"/>
      <c r="BY6" s="313"/>
      <c r="BZ6" s="314"/>
      <c r="CA6" s="330"/>
      <c r="CB6" s="305"/>
      <c r="CC6" s="303"/>
      <c r="CD6" s="303"/>
      <c r="CE6" s="301"/>
      <c r="CF6" s="305"/>
      <c r="CG6" s="303"/>
      <c r="CH6" s="303"/>
      <c r="CI6" s="301"/>
      <c r="CJ6" s="305"/>
      <c r="CK6" s="303"/>
      <c r="CL6" s="303"/>
      <c r="CM6" s="301"/>
      <c r="CN6" s="305"/>
      <c r="CO6" s="303"/>
      <c r="CP6" s="303"/>
      <c r="CQ6" s="301"/>
      <c r="CR6" s="332"/>
      <c r="CS6" s="334"/>
      <c r="CT6" s="33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194" t="s">
        <v>270</v>
      </c>
      <c r="C7" s="256" t="s">
        <v>24</v>
      </c>
      <c r="D7" s="270" t="s">
        <v>237</v>
      </c>
      <c r="E7" s="271" t="s">
        <v>238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94" t="s">
        <v>270</v>
      </c>
      <c r="AN7" s="256" t="s">
        <v>24</v>
      </c>
      <c r="AO7" s="270" t="s">
        <v>237</v>
      </c>
      <c r="AP7" s="271" t="s">
        <v>238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94" t="s">
        <v>270</v>
      </c>
      <c r="BY7" s="256" t="s">
        <v>24</v>
      </c>
      <c r="BZ7" s="270" t="s">
        <v>237</v>
      </c>
      <c r="CA7" s="271" t="s">
        <v>238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195" t="s">
        <v>271</v>
      </c>
      <c r="C8" s="257" t="s">
        <v>24</v>
      </c>
      <c r="D8" s="267" t="s">
        <v>239</v>
      </c>
      <c r="E8" s="200" t="s">
        <v>240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195" t="s">
        <v>271</v>
      </c>
      <c r="AN8" s="257" t="s">
        <v>24</v>
      </c>
      <c r="AO8" s="267" t="s">
        <v>239</v>
      </c>
      <c r="AP8" s="200" t="s">
        <v>240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195" t="s">
        <v>271</v>
      </c>
      <c r="BY8" s="257" t="s">
        <v>24</v>
      </c>
      <c r="BZ8" s="267" t="s">
        <v>239</v>
      </c>
      <c r="CA8" s="200" t="s">
        <v>240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1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195" t="s">
        <v>273</v>
      </c>
      <c r="C9" s="240" t="s">
        <v>24</v>
      </c>
      <c r="D9" s="267" t="s">
        <v>243</v>
      </c>
      <c r="E9" s="200" t="s">
        <v>51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195" t="s">
        <v>273</v>
      </c>
      <c r="AN9" s="240" t="s">
        <v>24</v>
      </c>
      <c r="AO9" s="267" t="s">
        <v>243</v>
      </c>
      <c r="AP9" s="200" t="s">
        <v>51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195" t="s">
        <v>273</v>
      </c>
      <c r="BY9" s="240" t="s">
        <v>24</v>
      </c>
      <c r="BZ9" s="267" t="s">
        <v>243</v>
      </c>
      <c r="CA9" s="200" t="s">
        <v>51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195" t="s">
        <v>274</v>
      </c>
      <c r="C10" s="257" t="s">
        <v>24</v>
      </c>
      <c r="D10" s="267" t="s">
        <v>244</v>
      </c>
      <c r="E10" s="200" t="s">
        <v>245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195" t="s">
        <v>274</v>
      </c>
      <c r="AN10" s="257" t="s">
        <v>24</v>
      </c>
      <c r="AO10" s="267" t="s">
        <v>244</v>
      </c>
      <c r="AP10" s="200" t="s">
        <v>245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195" t="s">
        <v>274</v>
      </c>
      <c r="BY10" s="257" t="s">
        <v>24</v>
      </c>
      <c r="BZ10" s="267" t="s">
        <v>244</v>
      </c>
      <c r="CA10" s="200" t="s">
        <v>245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196" t="s">
        <v>275</v>
      </c>
      <c r="C11" s="280" t="s">
        <v>24</v>
      </c>
      <c r="D11" s="272" t="s">
        <v>246</v>
      </c>
      <c r="E11" s="273" t="s">
        <v>247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196" t="s">
        <v>275</v>
      </c>
      <c r="AN11" s="280" t="s">
        <v>24</v>
      </c>
      <c r="AO11" s="272" t="s">
        <v>246</v>
      </c>
      <c r="AP11" s="273" t="s">
        <v>247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196" t="s">
        <v>275</v>
      </c>
      <c r="BY11" s="280" t="s">
        <v>24</v>
      </c>
      <c r="BZ11" s="272" t="s">
        <v>246</v>
      </c>
      <c r="CA11" s="273" t="s">
        <v>247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3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239" t="s">
        <v>276</v>
      </c>
      <c r="C12" s="217" t="s">
        <v>24</v>
      </c>
      <c r="D12" s="270" t="s">
        <v>248</v>
      </c>
      <c r="E12" s="271" t="s">
        <v>27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39" t="s">
        <v>276</v>
      </c>
      <c r="AN12" s="217" t="s">
        <v>24</v>
      </c>
      <c r="AO12" s="270" t="s">
        <v>248</v>
      </c>
      <c r="AP12" s="271" t="s">
        <v>27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39" t="s">
        <v>276</v>
      </c>
      <c r="BY12" s="217" t="s">
        <v>24</v>
      </c>
      <c r="BZ12" s="270" t="s">
        <v>248</v>
      </c>
      <c r="CA12" s="271" t="s">
        <v>27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195" t="s">
        <v>277</v>
      </c>
      <c r="C13" s="257" t="s">
        <v>24</v>
      </c>
      <c r="D13" s="267" t="s">
        <v>249</v>
      </c>
      <c r="E13" s="200" t="s">
        <v>250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195" t="s">
        <v>277</v>
      </c>
      <c r="AN13" s="257" t="s">
        <v>24</v>
      </c>
      <c r="AO13" s="267" t="s">
        <v>249</v>
      </c>
      <c r="AP13" s="200" t="s">
        <v>250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195" t="s">
        <v>277</v>
      </c>
      <c r="BY13" s="257" t="s">
        <v>24</v>
      </c>
      <c r="BZ13" s="267" t="s">
        <v>249</v>
      </c>
      <c r="CA13" s="200" t="s">
        <v>250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195" t="s">
        <v>278</v>
      </c>
      <c r="C14" s="220" t="s">
        <v>24</v>
      </c>
      <c r="D14" s="267" t="s">
        <v>251</v>
      </c>
      <c r="E14" s="200" t="s">
        <v>252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195" t="s">
        <v>278</v>
      </c>
      <c r="AN14" s="220" t="s">
        <v>24</v>
      </c>
      <c r="AO14" s="267" t="s">
        <v>251</v>
      </c>
      <c r="AP14" s="200" t="s">
        <v>252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195" t="s">
        <v>278</v>
      </c>
      <c r="BY14" s="220" t="s">
        <v>24</v>
      </c>
      <c r="BZ14" s="267" t="s">
        <v>251</v>
      </c>
      <c r="CA14" s="200" t="s">
        <v>252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96" t="s">
        <v>279</v>
      </c>
      <c r="C15" s="223" t="s">
        <v>24</v>
      </c>
      <c r="D15" s="267" t="s">
        <v>253</v>
      </c>
      <c r="E15" s="200" t="s">
        <v>23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96" t="s">
        <v>279</v>
      </c>
      <c r="AN15" s="223" t="s">
        <v>24</v>
      </c>
      <c r="AO15" s="267" t="s">
        <v>253</v>
      </c>
      <c r="AP15" s="200" t="s">
        <v>23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96" t="s">
        <v>279</v>
      </c>
      <c r="BY15" s="223" t="s">
        <v>24</v>
      </c>
      <c r="BZ15" s="267" t="s">
        <v>253</v>
      </c>
      <c r="CA15" s="200" t="s">
        <v>23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196" t="s">
        <v>281</v>
      </c>
      <c r="C16" s="258" t="s">
        <v>26</v>
      </c>
      <c r="D16" s="272" t="s">
        <v>255</v>
      </c>
      <c r="E16" s="273" t="s">
        <v>256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196" t="s">
        <v>281</v>
      </c>
      <c r="AN16" s="258" t="s">
        <v>26</v>
      </c>
      <c r="AO16" s="272" t="s">
        <v>255</v>
      </c>
      <c r="AP16" s="273" t="s">
        <v>256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196" t="s">
        <v>281</v>
      </c>
      <c r="BY16" s="258" t="s">
        <v>26</v>
      </c>
      <c r="BZ16" s="272" t="s">
        <v>255</v>
      </c>
      <c r="CA16" s="273" t="s">
        <v>256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194" t="s">
        <v>282</v>
      </c>
      <c r="C17" s="256" t="s">
        <v>26</v>
      </c>
      <c r="D17" s="270" t="s">
        <v>257</v>
      </c>
      <c r="E17" s="271" t="s">
        <v>258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194" t="s">
        <v>282</v>
      </c>
      <c r="AN17" s="256" t="s">
        <v>26</v>
      </c>
      <c r="AO17" s="270" t="s">
        <v>257</v>
      </c>
      <c r="AP17" s="271" t="s">
        <v>258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194" t="s">
        <v>282</v>
      </c>
      <c r="BY17" s="256" t="s">
        <v>26</v>
      </c>
      <c r="BZ17" s="270" t="s">
        <v>257</v>
      </c>
      <c r="CA17" s="271" t="s">
        <v>258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195" t="s">
        <v>283</v>
      </c>
      <c r="C18" s="220" t="s">
        <v>26</v>
      </c>
      <c r="D18" s="267" t="s">
        <v>259</v>
      </c>
      <c r="E18" s="200" t="s">
        <v>58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195" t="s">
        <v>283</v>
      </c>
      <c r="AN18" s="220" t="s">
        <v>26</v>
      </c>
      <c r="AO18" s="267" t="s">
        <v>259</v>
      </c>
      <c r="AP18" s="200" t="s">
        <v>58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195" t="s">
        <v>283</v>
      </c>
      <c r="BY18" s="220" t="s">
        <v>26</v>
      </c>
      <c r="BZ18" s="267" t="s">
        <v>259</v>
      </c>
      <c r="CA18" s="200" t="s">
        <v>58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195" t="s">
        <v>284</v>
      </c>
      <c r="C19" s="257" t="s">
        <v>26</v>
      </c>
      <c r="D19" s="267" t="s">
        <v>260</v>
      </c>
      <c r="E19" s="200" t="s">
        <v>261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195" t="s">
        <v>284</v>
      </c>
      <c r="AN19" s="257" t="s">
        <v>26</v>
      </c>
      <c r="AO19" s="267" t="s">
        <v>260</v>
      </c>
      <c r="AP19" s="200" t="s">
        <v>261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195" t="s">
        <v>284</v>
      </c>
      <c r="BY19" s="257" t="s">
        <v>26</v>
      </c>
      <c r="BZ19" s="267" t="s">
        <v>260</v>
      </c>
      <c r="CA19" s="200" t="s">
        <v>261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195" t="s">
        <v>285</v>
      </c>
      <c r="C20" s="257" t="s">
        <v>26</v>
      </c>
      <c r="D20" s="267" t="s">
        <v>262</v>
      </c>
      <c r="E20" s="200" t="s">
        <v>263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195" t="s">
        <v>285</v>
      </c>
      <c r="AN20" s="257" t="s">
        <v>26</v>
      </c>
      <c r="AO20" s="267" t="s">
        <v>262</v>
      </c>
      <c r="AP20" s="200" t="s">
        <v>263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195" t="s">
        <v>285</v>
      </c>
      <c r="BY20" s="257" t="s">
        <v>26</v>
      </c>
      <c r="BZ20" s="267" t="s">
        <v>262</v>
      </c>
      <c r="CA20" s="200" t="s">
        <v>263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196" t="s">
        <v>286</v>
      </c>
      <c r="C21" s="222" t="s">
        <v>26</v>
      </c>
      <c r="D21" s="272" t="s">
        <v>357</v>
      </c>
      <c r="E21" s="273" t="s">
        <v>76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196" t="s">
        <v>286</v>
      </c>
      <c r="AN21" s="222" t="s">
        <v>26</v>
      </c>
      <c r="AO21" s="272" t="s">
        <v>357</v>
      </c>
      <c r="AP21" s="273" t="s">
        <v>76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196" t="s">
        <v>286</v>
      </c>
      <c r="BY21" s="222" t="s">
        <v>26</v>
      </c>
      <c r="BZ21" s="272" t="s">
        <v>357</v>
      </c>
      <c r="CA21" s="273" t="s">
        <v>76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194" t="s">
        <v>287</v>
      </c>
      <c r="C22" s="281" t="s">
        <v>26</v>
      </c>
      <c r="D22" s="270" t="s">
        <v>264</v>
      </c>
      <c r="E22" s="271" t="s">
        <v>265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194" t="s">
        <v>287</v>
      </c>
      <c r="AN22" s="281" t="s">
        <v>26</v>
      </c>
      <c r="AO22" s="270" t="s">
        <v>264</v>
      </c>
      <c r="AP22" s="271" t="s">
        <v>265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194" t="s">
        <v>287</v>
      </c>
      <c r="BY22" s="281" t="s">
        <v>26</v>
      </c>
      <c r="BZ22" s="270" t="s">
        <v>264</v>
      </c>
      <c r="CA22" s="271" t="s">
        <v>265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195" t="s">
        <v>288</v>
      </c>
      <c r="C23" s="220" t="s">
        <v>26</v>
      </c>
      <c r="D23" s="267" t="s">
        <v>266</v>
      </c>
      <c r="E23" s="200" t="s">
        <v>250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195" t="s">
        <v>288</v>
      </c>
      <c r="AN23" s="220" t="s">
        <v>26</v>
      </c>
      <c r="AO23" s="267" t="s">
        <v>266</v>
      </c>
      <c r="AP23" s="200" t="s">
        <v>250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195" t="s">
        <v>288</v>
      </c>
      <c r="BY23" s="220" t="s">
        <v>26</v>
      </c>
      <c r="BZ23" s="267" t="s">
        <v>266</v>
      </c>
      <c r="CA23" s="200" t="s">
        <v>250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195" t="s">
        <v>289</v>
      </c>
      <c r="C24" s="220" t="s">
        <v>26</v>
      </c>
      <c r="D24" s="267" t="s">
        <v>50</v>
      </c>
      <c r="E24" s="200" t="s">
        <v>267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195" t="s">
        <v>289</v>
      </c>
      <c r="AN24" s="220" t="s">
        <v>26</v>
      </c>
      <c r="AO24" s="267" t="s">
        <v>50</v>
      </c>
      <c r="AP24" s="200" t="s">
        <v>267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195" t="s">
        <v>289</v>
      </c>
      <c r="BY24" s="220" t="s">
        <v>26</v>
      </c>
      <c r="BZ24" s="267" t="s">
        <v>50</v>
      </c>
      <c r="CA24" s="200" t="s">
        <v>267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96" t="s">
        <v>290</v>
      </c>
      <c r="C25" s="220" t="s">
        <v>26</v>
      </c>
      <c r="D25" s="267" t="s">
        <v>268</v>
      </c>
      <c r="E25" s="200" t="s">
        <v>269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96" t="s">
        <v>290</v>
      </c>
      <c r="AN25" s="220" t="s">
        <v>26</v>
      </c>
      <c r="AO25" s="267" t="s">
        <v>268</v>
      </c>
      <c r="AP25" s="200" t="s">
        <v>269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96" t="s">
        <v>290</v>
      </c>
      <c r="BY25" s="220" t="s">
        <v>26</v>
      </c>
      <c r="BZ25" s="267" t="s">
        <v>268</v>
      </c>
      <c r="CA25" s="200" t="s">
        <v>269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196" t="s">
        <v>225</v>
      </c>
      <c r="C26" s="222" t="s">
        <v>26</v>
      </c>
      <c r="D26" s="272" t="s">
        <v>185</v>
      </c>
      <c r="E26" s="273" t="s">
        <v>186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196" t="s">
        <v>225</v>
      </c>
      <c r="AN26" s="222" t="s">
        <v>26</v>
      </c>
      <c r="AO26" s="272" t="s">
        <v>185</v>
      </c>
      <c r="AP26" s="273" t="s">
        <v>186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196" t="s">
        <v>225</v>
      </c>
      <c r="BY26" s="222" t="s">
        <v>26</v>
      </c>
      <c r="BZ26" s="272" t="s">
        <v>185</v>
      </c>
      <c r="CA26" s="273" t="s">
        <v>186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85">
        <f>IF('[1]ชื่อ-มาตรฐาน7'!A26="","",'[1]ชื่อ-มาตรฐาน7'!A26)</f>
        <v>21</v>
      </c>
      <c r="B27" s="278"/>
      <c r="C27" s="225"/>
      <c r="D27" s="216"/>
      <c r="E27" s="276"/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239"/>
      <c r="AN27" s="225"/>
      <c r="AO27" s="216"/>
      <c r="AP27" s="219"/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239"/>
      <c r="BY27" s="225"/>
      <c r="BZ27" s="216"/>
      <c r="CA27" s="219"/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101">
        <f>IF('[1]ชื่อ-มาตรฐาน7'!A27="","",'[1]ชื่อ-มาตรฐาน7'!A27)</f>
        <v>22</v>
      </c>
      <c r="B28" s="260"/>
      <c r="C28" s="202"/>
      <c r="D28" s="192"/>
      <c r="E28" s="197"/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207"/>
      <c r="AN28" s="202"/>
      <c r="AO28" s="192"/>
      <c r="AP28" s="197"/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207"/>
      <c r="BY28" s="202"/>
      <c r="BZ28" s="192"/>
      <c r="CA28" s="197"/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207"/>
      <c r="C29" s="202"/>
      <c r="D29" s="192"/>
      <c r="E29" s="197"/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207"/>
      <c r="AN29" s="202"/>
      <c r="AO29" s="192"/>
      <c r="AP29" s="197"/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207"/>
      <c r="BY29" s="202"/>
      <c r="BZ29" s="192"/>
      <c r="CA29" s="197"/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207"/>
      <c r="C30" s="203"/>
      <c r="D30" s="192"/>
      <c r="E30" s="197"/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207"/>
      <c r="AN30" s="203"/>
      <c r="AO30" s="192"/>
      <c r="AP30" s="197"/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207"/>
      <c r="BY30" s="203"/>
      <c r="BZ30" s="192"/>
      <c r="CA30" s="197"/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208"/>
      <c r="C31" s="210"/>
      <c r="D31" s="198"/>
      <c r="E31" s="199"/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13"/>
      <c r="AI31" s="111"/>
      <c r="AJ31" s="111"/>
      <c r="AK31" s="112"/>
      <c r="AL31" s="129">
        <v>25</v>
      </c>
      <c r="AM31" s="208"/>
      <c r="AN31" s="210"/>
      <c r="AO31" s="198"/>
      <c r="AP31" s="199"/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13"/>
      <c r="BT31" s="111"/>
      <c r="BU31" s="111"/>
      <c r="BV31" s="112"/>
      <c r="BW31" s="129">
        <v>25</v>
      </c>
      <c r="BX31" s="208"/>
      <c r="BY31" s="210"/>
      <c r="BZ31" s="198"/>
      <c r="CA31" s="199"/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22.5" customHeight="1">
      <c r="C32" s="57"/>
      <c r="AM32" s="57"/>
      <c r="AN32" s="57"/>
      <c r="AO32" s="57"/>
      <c r="AP32" s="57"/>
      <c r="BX32" s="57"/>
      <c r="BY32" s="57"/>
      <c r="CR32" s="180"/>
      <c r="CS32" s="180"/>
    </row>
    <row r="33" spans="3:97" ht="22.5" customHeight="1">
      <c r="C33" s="57"/>
      <c r="AM33" s="57"/>
      <c r="AN33" s="57"/>
      <c r="AO33" s="57"/>
      <c r="AP33" s="57"/>
      <c r="BX33" s="57"/>
      <c r="BY33" s="57"/>
      <c r="CR33" s="180"/>
      <c r="CS33" s="180"/>
    </row>
    <row r="34" spans="3:97" ht="22.5" customHeight="1">
      <c r="C34" s="57"/>
      <c r="AM34" s="57"/>
      <c r="AN34" s="57"/>
      <c r="AO34" s="57"/>
      <c r="AP34" s="57"/>
      <c r="BX34" s="57"/>
      <c r="BY34" s="57"/>
      <c r="CR34" s="180"/>
      <c r="CS34" s="180"/>
    </row>
    <row r="35" spans="3:97" ht="22.5" customHeight="1">
      <c r="C35" s="57"/>
      <c r="AM35" s="57"/>
      <c r="AN35" s="57"/>
      <c r="AO35" s="57"/>
      <c r="AP35" s="57"/>
      <c r="BX35" s="57"/>
      <c r="BY35" s="57"/>
      <c r="CR35" s="180"/>
      <c r="CS35" s="180"/>
    </row>
    <row r="36" spans="3:97" ht="22.5" customHeight="1">
      <c r="C36" s="57"/>
      <c r="AM36" s="57"/>
      <c r="AN36" s="57"/>
      <c r="AO36" s="57"/>
      <c r="AP36" s="57"/>
      <c r="BX36" s="57"/>
      <c r="BY36" s="57"/>
      <c r="CR36" s="180"/>
      <c r="CS36" s="180"/>
    </row>
    <row r="37" spans="3:97" ht="22.5" customHeight="1">
      <c r="C37" s="57"/>
      <c r="AM37" s="57"/>
      <c r="AN37" s="57"/>
      <c r="AO37" s="57"/>
      <c r="AP37" s="57"/>
      <c r="BX37" s="57"/>
      <c r="BY37" s="57"/>
      <c r="CR37" s="180"/>
      <c r="CS37" s="180"/>
    </row>
    <row r="38" spans="3:97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3:97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3:97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3:97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3:97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3:97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3:97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3:97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3:97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3:97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3:97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18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18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18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18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18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BZ28:CA28 AN27:AN29 BY27:BY29 AN7:AP26 BY7:CA26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37"/>
  <sheetViews>
    <sheetView workbookViewId="0">
      <selection activeCell="AJ1" sqref="AJ1:BM1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284" t="s">
        <v>363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 t="s">
        <v>364</v>
      </c>
      <c r="AK1" s="284"/>
      <c r="AL1" s="284"/>
      <c r="AM1" s="284"/>
      <c r="AN1" s="284"/>
      <c r="AO1" s="284"/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284"/>
      <c r="BB1" s="284"/>
      <c r="BC1" s="284"/>
      <c r="BD1" s="284"/>
      <c r="BE1" s="284"/>
      <c r="BF1" s="284"/>
      <c r="BG1" s="284"/>
      <c r="BH1" s="284"/>
      <c r="BI1" s="284"/>
      <c r="BJ1" s="284"/>
      <c r="BK1" s="284"/>
      <c r="BL1" s="284"/>
      <c r="BM1" s="284"/>
    </row>
    <row r="2" spans="1:65" s="37" customFormat="1" ht="18" customHeight="1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 t="s">
        <v>9</v>
      </c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</row>
    <row r="3" spans="1:65" s="37" customFormat="1" ht="18" customHeight="1">
      <c r="A3" s="285" t="s">
        <v>11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 t="s">
        <v>11</v>
      </c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</row>
    <row r="4" spans="1:65" s="37" customFormat="1" ht="18" customHeight="1">
      <c r="A4" s="39"/>
      <c r="B4" s="31"/>
      <c r="C4" s="42"/>
      <c r="D4" s="43"/>
      <c r="E4" s="289" t="s">
        <v>15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1"/>
      <c r="AD4" s="292" t="s">
        <v>16</v>
      </c>
      <c r="AE4" s="293" t="s">
        <v>12</v>
      </c>
      <c r="AF4" s="293" t="s">
        <v>19</v>
      </c>
      <c r="AG4" s="187"/>
      <c r="AH4" s="31"/>
      <c r="AI4" s="42"/>
      <c r="AJ4" s="44"/>
      <c r="AK4" s="289" t="s">
        <v>18</v>
      </c>
      <c r="AL4" s="290"/>
      <c r="AM4" s="290"/>
      <c r="AN4" s="290"/>
      <c r="AO4" s="290"/>
      <c r="AP4" s="290"/>
      <c r="AQ4" s="290"/>
      <c r="AR4" s="290"/>
      <c r="AS4" s="290"/>
      <c r="AT4" s="290"/>
      <c r="AU4" s="290"/>
      <c r="AV4" s="290"/>
      <c r="AW4" s="290"/>
      <c r="AX4" s="290"/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2" t="s">
        <v>17</v>
      </c>
      <c r="BK4" s="294" t="s">
        <v>4</v>
      </c>
      <c r="BL4" s="293" t="s">
        <v>10</v>
      </c>
      <c r="BM4" s="297" t="s">
        <v>5</v>
      </c>
    </row>
    <row r="5" spans="1:65" s="37" customFormat="1" ht="18" customHeight="1">
      <c r="A5" s="33"/>
      <c r="B5" s="32"/>
      <c r="C5" s="34"/>
      <c r="D5" s="35"/>
      <c r="E5" s="286" t="s">
        <v>13</v>
      </c>
      <c r="F5" s="286"/>
      <c r="G5" s="286"/>
      <c r="H5" s="286"/>
      <c r="I5" s="287"/>
      <c r="J5" s="288" t="s">
        <v>13</v>
      </c>
      <c r="K5" s="286"/>
      <c r="L5" s="286"/>
      <c r="M5" s="286"/>
      <c r="N5" s="287"/>
      <c r="O5" s="286" t="s">
        <v>13</v>
      </c>
      <c r="P5" s="286"/>
      <c r="Q5" s="286"/>
      <c r="R5" s="286"/>
      <c r="S5" s="287"/>
      <c r="T5" s="286" t="s">
        <v>13</v>
      </c>
      <c r="U5" s="286"/>
      <c r="V5" s="286"/>
      <c r="W5" s="286"/>
      <c r="X5" s="287"/>
      <c r="Y5" s="288" t="s">
        <v>13</v>
      </c>
      <c r="Z5" s="286"/>
      <c r="AA5" s="286"/>
      <c r="AB5" s="286"/>
      <c r="AC5" s="286"/>
      <c r="AD5" s="292"/>
      <c r="AE5" s="293"/>
      <c r="AF5" s="293"/>
      <c r="AG5" s="188"/>
      <c r="AH5" s="32"/>
      <c r="AI5" s="34"/>
      <c r="AJ5" s="36"/>
      <c r="AK5" s="288" t="s">
        <v>13</v>
      </c>
      <c r="AL5" s="286"/>
      <c r="AM5" s="286"/>
      <c r="AN5" s="286"/>
      <c r="AO5" s="287"/>
      <c r="AP5" s="288" t="s">
        <v>13</v>
      </c>
      <c r="AQ5" s="286"/>
      <c r="AR5" s="286"/>
      <c r="AS5" s="286"/>
      <c r="AT5" s="287"/>
      <c r="AU5" s="288" t="s">
        <v>13</v>
      </c>
      <c r="AV5" s="286"/>
      <c r="AW5" s="286"/>
      <c r="AX5" s="286"/>
      <c r="AY5" s="287"/>
      <c r="AZ5" s="288" t="s">
        <v>13</v>
      </c>
      <c r="BA5" s="286"/>
      <c r="BB5" s="286"/>
      <c r="BC5" s="286"/>
      <c r="BD5" s="287"/>
      <c r="BE5" s="288" t="s">
        <v>13</v>
      </c>
      <c r="BF5" s="286"/>
      <c r="BG5" s="286"/>
      <c r="BH5" s="286"/>
      <c r="BI5" s="287"/>
      <c r="BJ5" s="292"/>
      <c r="BK5" s="295"/>
      <c r="BL5" s="293"/>
      <c r="BM5" s="29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293"/>
      <c r="AF6" s="293"/>
      <c r="AG6" s="189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296"/>
      <c r="BL6" s="293"/>
      <c r="BM6" s="298"/>
    </row>
    <row r="7" spans="1:65" ht="18" customHeight="1">
      <c r="A7" s="8"/>
      <c r="B7" s="186"/>
      <c r="C7" s="186"/>
      <c r="D7" s="186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0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4">
        <v>30</v>
      </c>
      <c r="BL7" s="29">
        <v>100</v>
      </c>
      <c r="BM7" s="299"/>
    </row>
    <row r="8" spans="1:65" ht="18" customHeight="1">
      <c r="A8" s="185">
        <v>1</v>
      </c>
      <c r="B8" s="230" t="s">
        <v>24</v>
      </c>
      <c r="C8" s="23" t="s">
        <v>291</v>
      </c>
      <c r="D8" s="23" t="s">
        <v>292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0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0</v>
      </c>
      <c r="AE8" s="52">
        <v>15</v>
      </c>
      <c r="AF8" s="15"/>
      <c r="AG8" s="22">
        <v>1</v>
      </c>
      <c r="AH8" s="20" t="s">
        <v>21</v>
      </c>
      <c r="AI8" s="23" t="s">
        <v>291</v>
      </c>
      <c r="AJ8" s="23" t="s">
        <v>292</v>
      </c>
      <c r="AK8" s="13"/>
      <c r="AL8" s="13"/>
      <c r="AM8" s="13"/>
      <c r="AN8" s="14"/>
      <c r="AO8" s="50">
        <f>AK8+AL8+AM8+AN8</f>
        <v>0</v>
      </c>
      <c r="AP8" s="13"/>
      <c r="AQ8" s="13"/>
      <c r="AR8" s="13"/>
      <c r="AS8" s="14"/>
      <c r="AT8" s="50">
        <f>AP8+AQ8+AR8+AS8</f>
        <v>0</v>
      </c>
      <c r="AU8" s="13"/>
      <c r="AV8" s="13"/>
      <c r="AW8" s="13"/>
      <c r="AX8" s="14"/>
      <c r="AY8" s="50">
        <f>AU8+AV8+AW8+AX8</f>
        <v>0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0</v>
      </c>
      <c r="BK8" s="55">
        <v>15</v>
      </c>
      <c r="BL8" s="49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5">
        <v>2</v>
      </c>
      <c r="B9" s="230" t="s">
        <v>24</v>
      </c>
      <c r="C9" s="23" t="s">
        <v>53</v>
      </c>
      <c r="D9" s="23" t="s">
        <v>29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0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0">
        <f t="shared" ref="AC9:AC37" si="4">Y9+Z9+AA9+AB9</f>
        <v>0</v>
      </c>
      <c r="AD9" s="16">
        <f t="shared" ref="AD9:AD37" si="5">I9+N9+S9+X9</f>
        <v>0</v>
      </c>
      <c r="AE9" s="52"/>
      <c r="AF9" s="15"/>
      <c r="AG9" s="22">
        <v>2</v>
      </c>
      <c r="AH9" s="20" t="s">
        <v>21</v>
      </c>
      <c r="AI9" s="23" t="s">
        <v>53</v>
      </c>
      <c r="AJ9" s="23" t="s">
        <v>29</v>
      </c>
      <c r="AK9" s="13"/>
      <c r="AL9" s="13"/>
      <c r="AM9" s="13"/>
      <c r="AN9" s="14"/>
      <c r="AO9" s="50">
        <f t="shared" ref="AO9:AO37" si="6">AK9+AL9+AM9+AN9</f>
        <v>0</v>
      </c>
      <c r="AP9" s="13"/>
      <c r="AQ9" s="13"/>
      <c r="AR9" s="13"/>
      <c r="AS9" s="14"/>
      <c r="AT9" s="50">
        <f t="shared" ref="AT9:AT37" si="7">AP9+AQ9+AR9+AS9</f>
        <v>0</v>
      </c>
      <c r="AU9" s="13"/>
      <c r="AV9" s="13"/>
      <c r="AW9" s="13"/>
      <c r="AX9" s="14"/>
      <c r="AY9" s="50">
        <f t="shared" ref="AY9:AY37" si="8">AU9+AV9+AW9+AX9</f>
        <v>0</v>
      </c>
      <c r="AZ9" s="13"/>
      <c r="BA9" s="13"/>
      <c r="BB9" s="13"/>
      <c r="BC9" s="14"/>
      <c r="BD9" s="50">
        <f t="shared" ref="BD9:BD37" si="9">AZ9+BA9+BB9+BC9</f>
        <v>0</v>
      </c>
      <c r="BE9" s="13"/>
      <c r="BF9" s="13"/>
      <c r="BG9" s="13"/>
      <c r="BH9" s="14"/>
      <c r="BI9" s="50">
        <f t="shared" ref="BI9:BI37" si="10">BE9+BF9+BG9+BH9</f>
        <v>0</v>
      </c>
      <c r="BJ9" s="15">
        <f t="shared" ref="BJ9:BJ37" si="11">AO9+AT9+AY9+BD9</f>
        <v>0</v>
      </c>
      <c r="BK9" s="55"/>
      <c r="BL9" s="49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8" customHeight="1">
      <c r="A10" s="185">
        <v>3</v>
      </c>
      <c r="B10" s="230" t="s">
        <v>24</v>
      </c>
      <c r="C10" s="23" t="s">
        <v>293</v>
      </c>
      <c r="D10" s="23" t="s">
        <v>358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21</v>
      </c>
      <c r="AI10" s="23" t="s">
        <v>293</v>
      </c>
      <c r="AJ10" s="23" t="s">
        <v>358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185">
        <v>4</v>
      </c>
      <c r="B11" s="191" t="s">
        <v>24</v>
      </c>
      <c r="C11" s="23" t="s">
        <v>294</v>
      </c>
      <c r="D11" s="23" t="s">
        <v>295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21</v>
      </c>
      <c r="AI11" s="23" t="s">
        <v>294</v>
      </c>
      <c r="AJ11" s="23" t="s">
        <v>295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185">
        <v>5</v>
      </c>
      <c r="B12" s="191" t="s">
        <v>24</v>
      </c>
      <c r="C12" s="23" t="s">
        <v>294</v>
      </c>
      <c r="D12" s="23" t="s">
        <v>296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21</v>
      </c>
      <c r="AI12" s="23" t="s">
        <v>294</v>
      </c>
      <c r="AJ12" s="23" t="s">
        <v>296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185">
        <v>6</v>
      </c>
      <c r="B13" s="191" t="s">
        <v>24</v>
      </c>
      <c r="C13" s="23" t="s">
        <v>297</v>
      </c>
      <c r="D13" s="23" t="s">
        <v>298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21</v>
      </c>
      <c r="AI13" s="23" t="s">
        <v>297</v>
      </c>
      <c r="AJ13" s="23" t="s">
        <v>298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185">
        <v>7</v>
      </c>
      <c r="B14" s="46" t="s">
        <v>24</v>
      </c>
      <c r="C14" s="23" t="s">
        <v>299</v>
      </c>
      <c r="D14" s="23" t="s">
        <v>300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21</v>
      </c>
      <c r="AI14" s="23" t="s">
        <v>299</v>
      </c>
      <c r="AJ14" s="23" t="s">
        <v>300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185">
        <v>8</v>
      </c>
      <c r="B15" s="46" t="s">
        <v>24</v>
      </c>
      <c r="C15" s="23" t="s">
        <v>301</v>
      </c>
      <c r="D15" s="23" t="s">
        <v>87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21</v>
      </c>
      <c r="AI15" s="23" t="s">
        <v>301</v>
      </c>
      <c r="AJ15" s="23" t="s">
        <v>87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185">
        <v>9</v>
      </c>
      <c r="B16" s="191" t="s">
        <v>24</v>
      </c>
      <c r="C16" s="23" t="s">
        <v>302</v>
      </c>
      <c r="D16" s="23" t="s">
        <v>20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21</v>
      </c>
      <c r="AI16" s="23" t="s">
        <v>302</v>
      </c>
      <c r="AJ16" s="23" t="s">
        <v>20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185">
        <v>10</v>
      </c>
      <c r="B17" s="191" t="s">
        <v>24</v>
      </c>
      <c r="C17" s="23" t="s">
        <v>303</v>
      </c>
      <c r="D17" s="23" t="s">
        <v>304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21</v>
      </c>
      <c r="AI17" s="23" t="s">
        <v>303</v>
      </c>
      <c r="AJ17" s="23" t="s">
        <v>304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185">
        <v>11</v>
      </c>
      <c r="B18" s="191" t="s">
        <v>24</v>
      </c>
      <c r="C18" s="23" t="s">
        <v>305</v>
      </c>
      <c r="D18" s="23" t="s">
        <v>306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21</v>
      </c>
      <c r="AI18" s="23" t="s">
        <v>305</v>
      </c>
      <c r="AJ18" s="23" t="s">
        <v>306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185">
        <v>12</v>
      </c>
      <c r="B19" s="230" t="s">
        <v>24</v>
      </c>
      <c r="C19" s="23" t="s">
        <v>307</v>
      </c>
      <c r="D19" s="23" t="s">
        <v>308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21</v>
      </c>
      <c r="AI19" s="23" t="s">
        <v>307</v>
      </c>
      <c r="AJ19" s="23" t="s">
        <v>308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185">
        <v>13</v>
      </c>
      <c r="B20" s="191" t="s">
        <v>26</v>
      </c>
      <c r="C20" s="23" t="s">
        <v>55</v>
      </c>
      <c r="D20" s="23" t="s">
        <v>309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22</v>
      </c>
      <c r="AI20" s="23" t="s">
        <v>55</v>
      </c>
      <c r="AJ20" s="23" t="s">
        <v>309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185">
        <v>14</v>
      </c>
      <c r="B21" s="191" t="s">
        <v>26</v>
      </c>
      <c r="C21" s="23" t="s">
        <v>310</v>
      </c>
      <c r="D21" s="23" t="s">
        <v>311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22</v>
      </c>
      <c r="AI21" s="23" t="s">
        <v>310</v>
      </c>
      <c r="AJ21" s="23" t="s">
        <v>311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185">
        <v>15</v>
      </c>
      <c r="B22" s="261" t="s">
        <v>26</v>
      </c>
      <c r="C22" s="23" t="s">
        <v>312</v>
      </c>
      <c r="D22" s="23" t="s">
        <v>313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22</v>
      </c>
      <c r="AI22" s="23" t="s">
        <v>312</v>
      </c>
      <c r="AJ22" s="23" t="s">
        <v>313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185">
        <v>16</v>
      </c>
      <c r="B23" s="46" t="s">
        <v>26</v>
      </c>
      <c r="C23" s="23" t="s">
        <v>314</v>
      </c>
      <c r="D23" s="23" t="s">
        <v>315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22</v>
      </c>
      <c r="AI23" s="23" t="s">
        <v>314</v>
      </c>
      <c r="AJ23" s="23" t="s">
        <v>315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185">
        <v>17</v>
      </c>
      <c r="B24" s="46" t="s">
        <v>26</v>
      </c>
      <c r="C24" s="23" t="s">
        <v>316</v>
      </c>
      <c r="D24" s="23" t="s">
        <v>269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22</v>
      </c>
      <c r="AI24" s="23" t="s">
        <v>316</v>
      </c>
      <c r="AJ24" s="23" t="s">
        <v>269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185">
        <v>18</v>
      </c>
      <c r="B25" s="46" t="s">
        <v>26</v>
      </c>
      <c r="C25" s="23" t="s">
        <v>317</v>
      </c>
      <c r="D25" s="23" t="s">
        <v>31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22</v>
      </c>
      <c r="AI25" s="23" t="s">
        <v>317</v>
      </c>
      <c r="AJ25" s="23" t="s">
        <v>31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185">
        <v>19</v>
      </c>
      <c r="B26" s="46" t="s">
        <v>26</v>
      </c>
      <c r="C26" s="23" t="s">
        <v>318</v>
      </c>
      <c r="D26" s="23" t="s">
        <v>319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22</v>
      </c>
      <c r="AI26" s="23" t="s">
        <v>318</v>
      </c>
      <c r="AJ26" s="23" t="s">
        <v>319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185">
        <v>20</v>
      </c>
      <c r="B27" s="46" t="s">
        <v>26</v>
      </c>
      <c r="C27" s="23" t="s">
        <v>320</v>
      </c>
      <c r="D27" s="23" t="s">
        <v>321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22</v>
      </c>
      <c r="AI27" s="23" t="s">
        <v>320</v>
      </c>
      <c r="AJ27" s="23" t="s">
        <v>321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185">
        <v>21</v>
      </c>
      <c r="B28" s="253" t="s">
        <v>26</v>
      </c>
      <c r="C28" s="23" t="s">
        <v>322</v>
      </c>
      <c r="D28" s="23" t="s">
        <v>323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22</v>
      </c>
      <c r="AI28" s="23" t="s">
        <v>322</v>
      </c>
      <c r="AJ28" s="23" t="s">
        <v>323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185">
        <v>22</v>
      </c>
      <c r="B29" s="30" t="s">
        <v>26</v>
      </c>
      <c r="C29" s="23" t="s">
        <v>324</v>
      </c>
      <c r="D29" s="23" t="s">
        <v>52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22</v>
      </c>
      <c r="AI29" s="23" t="s">
        <v>324</v>
      </c>
      <c r="AJ29" s="23" t="s">
        <v>52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185">
        <v>23</v>
      </c>
      <c r="B30" s="46" t="s">
        <v>24</v>
      </c>
      <c r="C30" s="23" t="s">
        <v>325</v>
      </c>
      <c r="D30" s="23" t="s">
        <v>326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22</v>
      </c>
      <c r="AI30" s="23" t="s">
        <v>325</v>
      </c>
      <c r="AJ30" s="23" t="s">
        <v>326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185">
        <v>24</v>
      </c>
      <c r="B31" s="191" t="s">
        <v>24</v>
      </c>
      <c r="C31" s="23" t="s">
        <v>254</v>
      </c>
      <c r="D31" s="23" t="s">
        <v>27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22</v>
      </c>
      <c r="AI31" s="23" t="s">
        <v>254</v>
      </c>
      <c r="AJ31" s="23" t="s">
        <v>27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185">
        <v>25</v>
      </c>
      <c r="B32" s="46" t="s">
        <v>26</v>
      </c>
      <c r="C32" s="23" t="s">
        <v>360</v>
      </c>
      <c r="D32" s="23" t="s">
        <v>56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22</v>
      </c>
      <c r="AI32" s="23" t="s">
        <v>360</v>
      </c>
      <c r="AJ32" s="23" t="s">
        <v>56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185">
        <v>26</v>
      </c>
      <c r="B33" s="46" t="s">
        <v>24</v>
      </c>
      <c r="C33" s="23" t="s">
        <v>241</v>
      </c>
      <c r="D33" s="23" t="s">
        <v>242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0" t="s">
        <v>21</v>
      </c>
      <c r="AI33" s="23" t="s">
        <v>241</v>
      </c>
      <c r="AJ33" s="23" t="s">
        <v>242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185">
        <v>27</v>
      </c>
      <c r="B34" s="46" t="s">
        <v>24</v>
      </c>
      <c r="C34" s="23" t="s">
        <v>70</v>
      </c>
      <c r="D34" s="23" t="s">
        <v>71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0" t="s">
        <v>21</v>
      </c>
      <c r="AI34" s="23" t="s">
        <v>70</v>
      </c>
      <c r="AJ34" s="23" t="s">
        <v>71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185">
        <v>28</v>
      </c>
      <c r="B35" s="46" t="s">
        <v>26</v>
      </c>
      <c r="C35" s="23" t="s">
        <v>362</v>
      </c>
      <c r="D35" s="23" t="s">
        <v>326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 t="s">
        <v>22</v>
      </c>
      <c r="AI35" s="23" t="s">
        <v>362</v>
      </c>
      <c r="AJ35" s="23" t="s">
        <v>326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185">
        <v>29</v>
      </c>
      <c r="B36" s="46"/>
      <c r="C36" s="23"/>
      <c r="D36" s="23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/>
      <c r="AI36" s="23"/>
      <c r="AJ36" s="23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185">
        <v>30</v>
      </c>
      <c r="B37" s="46"/>
      <c r="C37" s="23"/>
      <c r="D37" s="23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/>
      <c r="AI37" s="23"/>
      <c r="AJ37" s="23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</sheetData>
  <mergeCells count="25"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20"/>
  <sheetViews>
    <sheetView topLeftCell="AN1" workbookViewId="0">
      <selection activeCell="BY28" sqref="BY28:CA28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51" t="s">
        <v>33</v>
      </c>
      <c r="B2" s="338" t="s">
        <v>34</v>
      </c>
      <c r="C2" s="310" t="s">
        <v>35</v>
      </c>
      <c r="D2" s="310"/>
      <c r="E2" s="59" t="s">
        <v>36</v>
      </c>
      <c r="F2" s="315">
        <v>1</v>
      </c>
      <c r="G2" s="316"/>
      <c r="H2" s="316"/>
      <c r="I2" s="317"/>
      <c r="J2" s="316">
        <v>2</v>
      </c>
      <c r="K2" s="316"/>
      <c r="L2" s="316"/>
      <c r="M2" s="316"/>
      <c r="N2" s="315">
        <v>3</v>
      </c>
      <c r="O2" s="316"/>
      <c r="P2" s="316"/>
      <c r="Q2" s="317"/>
      <c r="R2" s="316">
        <v>4</v>
      </c>
      <c r="S2" s="316"/>
      <c r="T2" s="316"/>
      <c r="U2" s="316"/>
      <c r="V2" s="362">
        <v>5</v>
      </c>
      <c r="W2" s="316"/>
      <c r="X2" s="316"/>
      <c r="Y2" s="317"/>
      <c r="Z2" s="315">
        <v>6</v>
      </c>
      <c r="AA2" s="316"/>
      <c r="AB2" s="316"/>
      <c r="AC2" s="317"/>
      <c r="AD2" s="315">
        <v>7</v>
      </c>
      <c r="AE2" s="316"/>
      <c r="AF2" s="316"/>
      <c r="AG2" s="317"/>
      <c r="AH2" s="315">
        <v>8</v>
      </c>
      <c r="AI2" s="316"/>
      <c r="AJ2" s="316"/>
      <c r="AK2" s="317"/>
      <c r="AL2" s="351" t="s">
        <v>33</v>
      </c>
      <c r="AM2" s="306" t="s">
        <v>34</v>
      </c>
      <c r="AN2" s="309" t="s">
        <v>35</v>
      </c>
      <c r="AO2" s="310"/>
      <c r="AP2" s="59" t="s">
        <v>36</v>
      </c>
      <c r="AQ2" s="315">
        <v>9</v>
      </c>
      <c r="AR2" s="316"/>
      <c r="AS2" s="316"/>
      <c r="AT2" s="317"/>
      <c r="AU2" s="318">
        <v>10</v>
      </c>
      <c r="AV2" s="319"/>
      <c r="AW2" s="319"/>
      <c r="AX2" s="320"/>
      <c r="AY2" s="321">
        <v>11</v>
      </c>
      <c r="AZ2" s="319"/>
      <c r="BA2" s="319"/>
      <c r="BB2" s="322"/>
      <c r="BC2" s="316">
        <v>12</v>
      </c>
      <c r="BD2" s="316"/>
      <c r="BE2" s="316"/>
      <c r="BF2" s="316"/>
      <c r="BG2" s="315">
        <v>13</v>
      </c>
      <c r="BH2" s="316"/>
      <c r="BI2" s="316"/>
      <c r="BJ2" s="317"/>
      <c r="BK2" s="316">
        <v>14</v>
      </c>
      <c r="BL2" s="316"/>
      <c r="BM2" s="316"/>
      <c r="BN2" s="316"/>
      <c r="BO2" s="315">
        <v>15</v>
      </c>
      <c r="BP2" s="316"/>
      <c r="BQ2" s="316"/>
      <c r="BR2" s="316"/>
      <c r="BS2" s="348">
        <v>16</v>
      </c>
      <c r="BT2" s="349"/>
      <c r="BU2" s="349"/>
      <c r="BV2" s="350"/>
      <c r="BW2" s="351" t="s">
        <v>33</v>
      </c>
      <c r="BX2" s="355" t="s">
        <v>34</v>
      </c>
      <c r="BY2" s="309" t="s">
        <v>35</v>
      </c>
      <c r="BZ2" s="310"/>
      <c r="CA2" s="59" t="s">
        <v>36</v>
      </c>
      <c r="CB2" s="315">
        <v>17</v>
      </c>
      <c r="CC2" s="316"/>
      <c r="CD2" s="316"/>
      <c r="CE2" s="317"/>
      <c r="CF2" s="316">
        <v>18</v>
      </c>
      <c r="CG2" s="316"/>
      <c r="CH2" s="316"/>
      <c r="CI2" s="316"/>
      <c r="CJ2" s="315">
        <v>19</v>
      </c>
      <c r="CK2" s="316"/>
      <c r="CL2" s="316"/>
      <c r="CM2" s="317"/>
      <c r="CN2" s="316">
        <v>20</v>
      </c>
      <c r="CO2" s="316"/>
      <c r="CP2" s="316"/>
      <c r="CQ2" s="316"/>
      <c r="CR2" s="346" t="s">
        <v>37</v>
      </c>
      <c r="CS2" s="346"/>
      <c r="CT2" s="338" t="s">
        <v>38</v>
      </c>
      <c r="CU2" s="340" t="s">
        <v>39</v>
      </c>
      <c r="CV2" s="340" t="s">
        <v>40</v>
      </c>
      <c r="CW2" s="340" t="s">
        <v>41</v>
      </c>
      <c r="CX2" s="343" t="s">
        <v>42</v>
      </c>
      <c r="CY2" s="344"/>
      <c r="CZ2" s="344"/>
      <c r="DA2" s="345"/>
      <c r="DB2" s="343" t="s">
        <v>43</v>
      </c>
      <c r="DC2" s="344"/>
      <c r="DD2" s="344"/>
      <c r="DE2" s="345"/>
    </row>
    <row r="3" spans="1:109" ht="21" customHeight="1">
      <c r="A3" s="352"/>
      <c r="B3" s="339"/>
      <c r="C3" s="312"/>
      <c r="D3" s="312"/>
      <c r="E3" s="60" t="s">
        <v>44</v>
      </c>
      <c r="F3" s="335"/>
      <c r="G3" s="336"/>
      <c r="H3" s="336"/>
      <c r="I3" s="337"/>
      <c r="J3" s="335"/>
      <c r="K3" s="336"/>
      <c r="L3" s="336"/>
      <c r="M3" s="337"/>
      <c r="N3" s="335"/>
      <c r="O3" s="336"/>
      <c r="P3" s="336"/>
      <c r="Q3" s="337"/>
      <c r="R3" s="335"/>
      <c r="S3" s="336"/>
      <c r="T3" s="336"/>
      <c r="U3" s="337"/>
      <c r="V3" s="335"/>
      <c r="W3" s="336"/>
      <c r="X3" s="336"/>
      <c r="Y3" s="337"/>
      <c r="Z3" s="335"/>
      <c r="AA3" s="336"/>
      <c r="AB3" s="336"/>
      <c r="AC3" s="337"/>
      <c r="AD3" s="335"/>
      <c r="AE3" s="336"/>
      <c r="AF3" s="336"/>
      <c r="AG3" s="337"/>
      <c r="AH3" s="335"/>
      <c r="AI3" s="336"/>
      <c r="AJ3" s="336"/>
      <c r="AK3" s="337"/>
      <c r="AL3" s="352"/>
      <c r="AM3" s="307"/>
      <c r="AN3" s="311"/>
      <c r="AO3" s="312"/>
      <c r="AP3" s="60" t="s">
        <v>44</v>
      </c>
      <c r="AQ3" s="335"/>
      <c r="AR3" s="336"/>
      <c r="AS3" s="336"/>
      <c r="AT3" s="337"/>
      <c r="AU3" s="335"/>
      <c r="AV3" s="336"/>
      <c r="AW3" s="336"/>
      <c r="AX3" s="337"/>
      <c r="AY3" s="335"/>
      <c r="AZ3" s="336"/>
      <c r="BA3" s="336"/>
      <c r="BB3" s="337"/>
      <c r="BC3" s="335"/>
      <c r="BD3" s="336"/>
      <c r="BE3" s="336"/>
      <c r="BF3" s="337"/>
      <c r="BG3" s="335"/>
      <c r="BH3" s="336"/>
      <c r="BI3" s="336"/>
      <c r="BJ3" s="337"/>
      <c r="BK3" s="335"/>
      <c r="BL3" s="336"/>
      <c r="BM3" s="336"/>
      <c r="BN3" s="337"/>
      <c r="BO3" s="335"/>
      <c r="BP3" s="336"/>
      <c r="BQ3" s="336"/>
      <c r="BR3" s="337"/>
      <c r="BS3" s="335"/>
      <c r="BT3" s="336"/>
      <c r="BU3" s="336"/>
      <c r="BV3" s="337"/>
      <c r="BW3" s="352"/>
      <c r="BX3" s="356"/>
      <c r="BY3" s="311"/>
      <c r="BZ3" s="312"/>
      <c r="CA3" s="60" t="s">
        <v>44</v>
      </c>
      <c r="CB3" s="335"/>
      <c r="CC3" s="336"/>
      <c r="CD3" s="336"/>
      <c r="CE3" s="337"/>
      <c r="CF3" s="335"/>
      <c r="CG3" s="336"/>
      <c r="CH3" s="336"/>
      <c r="CI3" s="337"/>
      <c r="CJ3" s="335"/>
      <c r="CK3" s="336"/>
      <c r="CL3" s="336"/>
      <c r="CM3" s="337"/>
      <c r="CN3" s="347"/>
      <c r="CO3" s="347"/>
      <c r="CP3" s="347"/>
      <c r="CQ3" s="347"/>
      <c r="CR3" s="358" t="s">
        <v>45</v>
      </c>
      <c r="CS3" s="360" t="s">
        <v>41</v>
      </c>
      <c r="CT3" s="339"/>
      <c r="CU3" s="341"/>
      <c r="CV3" s="341"/>
      <c r="CW3" s="341"/>
      <c r="CX3" s="323"/>
      <c r="CY3" s="324"/>
      <c r="CZ3" s="324"/>
      <c r="DA3" s="327"/>
      <c r="DB3" s="323"/>
      <c r="DC3" s="324"/>
      <c r="DD3" s="324"/>
      <c r="DE3" s="327"/>
    </row>
    <row r="4" spans="1:109" ht="19.5" customHeight="1">
      <c r="A4" s="352"/>
      <c r="B4" s="339"/>
      <c r="C4" s="312"/>
      <c r="D4" s="312"/>
      <c r="E4" s="60" t="s">
        <v>46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52"/>
      <c r="AM4" s="307"/>
      <c r="AN4" s="311"/>
      <c r="AO4" s="312"/>
      <c r="AP4" s="60" t="s">
        <v>46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52"/>
      <c r="BX4" s="356"/>
      <c r="BY4" s="311"/>
      <c r="BZ4" s="312"/>
      <c r="CA4" s="60" t="s">
        <v>46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59"/>
      <c r="CS4" s="361"/>
      <c r="CT4" s="339"/>
      <c r="CU4" s="341"/>
      <c r="CV4" s="341"/>
      <c r="CW4" s="341"/>
      <c r="CX4" s="323" t="s">
        <v>47</v>
      </c>
      <c r="CY4" s="324"/>
      <c r="CZ4" s="324"/>
      <c r="DA4" s="324"/>
      <c r="DB4" s="323" t="s">
        <v>48</v>
      </c>
      <c r="DC4" s="324"/>
      <c r="DD4" s="324"/>
      <c r="DE4" s="327"/>
    </row>
    <row r="5" spans="1:109" ht="10.199999999999999" customHeight="1" thickBot="1">
      <c r="A5" s="353"/>
      <c r="B5" s="339"/>
      <c r="C5" s="312"/>
      <c r="D5" s="312"/>
      <c r="E5" s="329" t="s">
        <v>49</v>
      </c>
      <c r="F5" s="304"/>
      <c r="G5" s="302"/>
      <c r="H5" s="302"/>
      <c r="I5" s="300"/>
      <c r="J5" s="304"/>
      <c r="K5" s="302"/>
      <c r="L5" s="302"/>
      <c r="M5" s="300"/>
      <c r="N5" s="304"/>
      <c r="O5" s="302"/>
      <c r="P5" s="302"/>
      <c r="Q5" s="300"/>
      <c r="R5" s="304"/>
      <c r="S5" s="302"/>
      <c r="T5" s="302"/>
      <c r="U5" s="300"/>
      <c r="V5" s="304"/>
      <c r="W5" s="302"/>
      <c r="X5" s="302"/>
      <c r="Y5" s="300"/>
      <c r="Z5" s="304"/>
      <c r="AA5" s="302"/>
      <c r="AB5" s="302"/>
      <c r="AC5" s="300"/>
      <c r="AD5" s="304"/>
      <c r="AE5" s="302"/>
      <c r="AF5" s="302"/>
      <c r="AG5" s="300"/>
      <c r="AH5" s="304"/>
      <c r="AI5" s="302"/>
      <c r="AJ5" s="302"/>
      <c r="AK5" s="300"/>
      <c r="AL5" s="353"/>
      <c r="AM5" s="307"/>
      <c r="AN5" s="311"/>
      <c r="AO5" s="312"/>
      <c r="AP5" s="329" t="s">
        <v>49</v>
      </c>
      <c r="AQ5" s="304"/>
      <c r="AR5" s="302"/>
      <c r="AS5" s="302"/>
      <c r="AT5" s="300"/>
      <c r="AU5" s="304"/>
      <c r="AV5" s="302"/>
      <c r="AW5" s="302"/>
      <c r="AX5" s="300"/>
      <c r="AY5" s="304"/>
      <c r="AZ5" s="302"/>
      <c r="BA5" s="302"/>
      <c r="BB5" s="300"/>
      <c r="BC5" s="304"/>
      <c r="BD5" s="302"/>
      <c r="BE5" s="302"/>
      <c r="BF5" s="300"/>
      <c r="BG5" s="304"/>
      <c r="BH5" s="302"/>
      <c r="BI5" s="302"/>
      <c r="BJ5" s="300"/>
      <c r="BK5" s="304"/>
      <c r="BL5" s="302"/>
      <c r="BM5" s="302"/>
      <c r="BN5" s="300"/>
      <c r="BO5" s="304"/>
      <c r="BP5" s="302"/>
      <c r="BQ5" s="302"/>
      <c r="BR5" s="300"/>
      <c r="BS5" s="304"/>
      <c r="BT5" s="302"/>
      <c r="BU5" s="302"/>
      <c r="BV5" s="300"/>
      <c r="BW5" s="353"/>
      <c r="BX5" s="356"/>
      <c r="BY5" s="311"/>
      <c r="BZ5" s="312"/>
      <c r="CA5" s="329" t="s">
        <v>49</v>
      </c>
      <c r="CB5" s="304"/>
      <c r="CC5" s="302"/>
      <c r="CD5" s="302"/>
      <c r="CE5" s="300"/>
      <c r="CF5" s="304"/>
      <c r="CG5" s="302"/>
      <c r="CH5" s="302"/>
      <c r="CI5" s="300"/>
      <c r="CJ5" s="304"/>
      <c r="CK5" s="302"/>
      <c r="CL5" s="302"/>
      <c r="CM5" s="300"/>
      <c r="CN5" s="304"/>
      <c r="CO5" s="302"/>
      <c r="CP5" s="302"/>
      <c r="CQ5" s="300"/>
      <c r="CR5" s="331">
        <f>IF([1]ลับ!CX4=0," ",[1]ลับ!CX4)</f>
        <v>20</v>
      </c>
      <c r="CS5" s="333">
        <v>100</v>
      </c>
      <c r="CT5" s="339"/>
      <c r="CU5" s="342"/>
      <c r="CV5" s="342"/>
      <c r="CW5" s="342"/>
      <c r="CX5" s="325"/>
      <c r="CY5" s="326"/>
      <c r="CZ5" s="326"/>
      <c r="DA5" s="326"/>
      <c r="DB5" s="325"/>
      <c r="DC5" s="326"/>
      <c r="DD5" s="326"/>
      <c r="DE5" s="328"/>
    </row>
    <row r="6" spans="1:109" ht="12" customHeight="1" thickBot="1">
      <c r="A6" s="354"/>
      <c r="B6" s="339"/>
      <c r="C6" s="312"/>
      <c r="D6" s="312"/>
      <c r="E6" s="364"/>
      <c r="F6" s="305"/>
      <c r="G6" s="303"/>
      <c r="H6" s="303"/>
      <c r="I6" s="301"/>
      <c r="J6" s="305"/>
      <c r="K6" s="303"/>
      <c r="L6" s="303"/>
      <c r="M6" s="301"/>
      <c r="N6" s="305"/>
      <c r="O6" s="303"/>
      <c r="P6" s="303"/>
      <c r="Q6" s="301"/>
      <c r="R6" s="305"/>
      <c r="S6" s="303"/>
      <c r="T6" s="303"/>
      <c r="U6" s="301"/>
      <c r="V6" s="305"/>
      <c r="W6" s="303"/>
      <c r="X6" s="303"/>
      <c r="Y6" s="301"/>
      <c r="Z6" s="305"/>
      <c r="AA6" s="303"/>
      <c r="AB6" s="303"/>
      <c r="AC6" s="301"/>
      <c r="AD6" s="305"/>
      <c r="AE6" s="303"/>
      <c r="AF6" s="303"/>
      <c r="AG6" s="301"/>
      <c r="AH6" s="305"/>
      <c r="AI6" s="303"/>
      <c r="AJ6" s="303"/>
      <c r="AK6" s="301"/>
      <c r="AL6" s="354"/>
      <c r="AM6" s="308"/>
      <c r="AN6" s="313"/>
      <c r="AO6" s="314"/>
      <c r="AP6" s="330"/>
      <c r="AQ6" s="305"/>
      <c r="AR6" s="303"/>
      <c r="AS6" s="303"/>
      <c r="AT6" s="301"/>
      <c r="AU6" s="305"/>
      <c r="AV6" s="303"/>
      <c r="AW6" s="303"/>
      <c r="AX6" s="301"/>
      <c r="AY6" s="305"/>
      <c r="AZ6" s="303"/>
      <c r="BA6" s="303"/>
      <c r="BB6" s="301"/>
      <c r="BC6" s="305"/>
      <c r="BD6" s="303"/>
      <c r="BE6" s="303"/>
      <c r="BF6" s="301"/>
      <c r="BG6" s="305"/>
      <c r="BH6" s="303"/>
      <c r="BI6" s="303"/>
      <c r="BJ6" s="301"/>
      <c r="BK6" s="305"/>
      <c r="BL6" s="303"/>
      <c r="BM6" s="303"/>
      <c r="BN6" s="301"/>
      <c r="BO6" s="305"/>
      <c r="BP6" s="303"/>
      <c r="BQ6" s="303"/>
      <c r="BR6" s="301"/>
      <c r="BS6" s="305"/>
      <c r="BT6" s="303"/>
      <c r="BU6" s="303"/>
      <c r="BV6" s="301"/>
      <c r="BW6" s="354"/>
      <c r="BX6" s="357"/>
      <c r="BY6" s="313"/>
      <c r="BZ6" s="314"/>
      <c r="CA6" s="330"/>
      <c r="CB6" s="305"/>
      <c r="CC6" s="303"/>
      <c r="CD6" s="303"/>
      <c r="CE6" s="301"/>
      <c r="CF6" s="305"/>
      <c r="CG6" s="303"/>
      <c r="CH6" s="303"/>
      <c r="CI6" s="301"/>
      <c r="CJ6" s="305"/>
      <c r="CK6" s="303"/>
      <c r="CL6" s="303"/>
      <c r="CM6" s="301"/>
      <c r="CN6" s="305"/>
      <c r="CO6" s="303"/>
      <c r="CP6" s="303"/>
      <c r="CQ6" s="301"/>
      <c r="CR6" s="332"/>
      <c r="CS6" s="334"/>
      <c r="CT6" s="33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62" t="s">
        <v>327</v>
      </c>
      <c r="C7" s="256" t="s">
        <v>24</v>
      </c>
      <c r="D7" s="270" t="s">
        <v>291</v>
      </c>
      <c r="E7" s="271" t="s">
        <v>292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62" t="s">
        <v>327</v>
      </c>
      <c r="AN7" s="256" t="s">
        <v>24</v>
      </c>
      <c r="AO7" s="270" t="s">
        <v>291</v>
      </c>
      <c r="AP7" s="271" t="s">
        <v>292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62" t="s">
        <v>327</v>
      </c>
      <c r="BY7" s="256" t="s">
        <v>24</v>
      </c>
      <c r="BZ7" s="270" t="s">
        <v>291</v>
      </c>
      <c r="CA7" s="271" t="s">
        <v>292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3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63" t="s">
        <v>328</v>
      </c>
      <c r="C8" s="265" t="s">
        <v>24</v>
      </c>
      <c r="D8" s="267" t="s">
        <v>53</v>
      </c>
      <c r="E8" s="200" t="s">
        <v>29</v>
      </c>
      <c r="F8" s="98"/>
      <c r="G8" s="98"/>
      <c r="H8" s="98"/>
      <c r="I8" s="99"/>
      <c r="J8" s="100"/>
      <c r="K8" s="98"/>
      <c r="L8" s="98"/>
      <c r="M8" s="99"/>
      <c r="N8" s="100"/>
      <c r="O8" s="98"/>
      <c r="P8" s="98"/>
      <c r="Q8" s="99"/>
      <c r="R8" s="100"/>
      <c r="S8" s="98"/>
      <c r="T8" s="98"/>
      <c r="U8" s="99"/>
      <c r="V8" s="100"/>
      <c r="W8" s="98"/>
      <c r="X8" s="98"/>
      <c r="Y8" s="99"/>
      <c r="Z8" s="100"/>
      <c r="AA8" s="98"/>
      <c r="AB8" s="98"/>
      <c r="AC8" s="99"/>
      <c r="AD8" s="100"/>
      <c r="AE8" s="98"/>
      <c r="AF8" s="98"/>
      <c r="AG8" s="99"/>
      <c r="AH8" s="100"/>
      <c r="AI8" s="98"/>
      <c r="AJ8" s="98"/>
      <c r="AK8" s="99"/>
      <c r="AL8" s="101">
        <v>2</v>
      </c>
      <c r="AM8" s="263" t="s">
        <v>328</v>
      </c>
      <c r="AN8" s="265" t="s">
        <v>24</v>
      </c>
      <c r="AO8" s="267" t="s">
        <v>53</v>
      </c>
      <c r="AP8" s="200" t="s">
        <v>29</v>
      </c>
      <c r="AQ8" s="98"/>
      <c r="AR8" s="98"/>
      <c r="AS8" s="98"/>
      <c r="AT8" s="99"/>
      <c r="AU8" s="100"/>
      <c r="AV8" s="98"/>
      <c r="AW8" s="98"/>
      <c r="AX8" s="99"/>
      <c r="AY8" s="100"/>
      <c r="AZ8" s="98"/>
      <c r="BA8" s="98"/>
      <c r="BB8" s="99"/>
      <c r="BC8" s="100"/>
      <c r="BD8" s="98"/>
      <c r="BE8" s="98"/>
      <c r="BF8" s="99"/>
      <c r="BG8" s="100"/>
      <c r="BH8" s="98"/>
      <c r="BI8" s="98"/>
      <c r="BJ8" s="99"/>
      <c r="BK8" s="100"/>
      <c r="BL8" s="98"/>
      <c r="BM8" s="98"/>
      <c r="BN8" s="99"/>
      <c r="BO8" s="100"/>
      <c r="BP8" s="98"/>
      <c r="BQ8" s="98"/>
      <c r="BR8" s="99"/>
      <c r="BS8" s="100"/>
      <c r="BT8" s="98"/>
      <c r="BU8" s="98"/>
      <c r="BV8" s="99"/>
      <c r="BW8" s="101">
        <v>2</v>
      </c>
      <c r="BX8" s="263" t="s">
        <v>328</v>
      </c>
      <c r="BY8" s="265" t="s">
        <v>24</v>
      </c>
      <c r="BZ8" s="267" t="s">
        <v>53</v>
      </c>
      <c r="CA8" s="200" t="s">
        <v>29</v>
      </c>
      <c r="CB8" s="98"/>
      <c r="CC8" s="98"/>
      <c r="CD8" s="98"/>
      <c r="CE8" s="99"/>
      <c r="CF8" s="100"/>
      <c r="CG8" s="98"/>
      <c r="CH8" s="98"/>
      <c r="CI8" s="99"/>
      <c r="CJ8" s="100"/>
      <c r="CK8" s="98"/>
      <c r="CL8" s="98"/>
      <c r="CM8" s="99"/>
      <c r="CN8" s="100"/>
      <c r="CO8" s="98"/>
      <c r="CP8" s="98"/>
      <c r="CQ8" s="99"/>
      <c r="CR8" s="102" t="e">
        <f>IF(#REF!=0," ",[1]ลับ!CX7)</f>
        <v>#REF!</v>
      </c>
      <c r="CS8" s="103" t="e">
        <f t="shared" si="0"/>
        <v>#REF!</v>
      </c>
      <c r="CT8" s="104"/>
      <c r="CU8" s="105"/>
      <c r="CV8" s="89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6" si="2">CV8/80*100</f>
        <v>0</v>
      </c>
      <c r="CX8" s="106"/>
      <c r="CY8" s="107"/>
      <c r="CZ8" s="107"/>
      <c r="DA8" s="108"/>
      <c r="DB8" s="106"/>
      <c r="DC8" s="107"/>
      <c r="DD8" s="107"/>
      <c r="DE8" s="108"/>
    </row>
    <row r="9" spans="1:109" ht="16.95" customHeight="1">
      <c r="A9" s="95">
        <f>IF('[1]ชื่อ-มาตรฐาน7'!A8="","",'[1]ชื่อ-มาตรฐาน7'!A8)</f>
        <v>3</v>
      </c>
      <c r="B9" s="263" t="s">
        <v>329</v>
      </c>
      <c r="C9" s="265" t="s">
        <v>24</v>
      </c>
      <c r="D9" s="267" t="s">
        <v>293</v>
      </c>
      <c r="E9" s="200" t="s">
        <v>358</v>
      </c>
      <c r="F9" s="98"/>
      <c r="G9" s="98"/>
      <c r="H9" s="98"/>
      <c r="I9" s="99"/>
      <c r="J9" s="100"/>
      <c r="K9" s="98"/>
      <c r="L9" s="98"/>
      <c r="M9" s="99"/>
      <c r="N9" s="100"/>
      <c r="O9" s="98"/>
      <c r="P9" s="98"/>
      <c r="Q9" s="99"/>
      <c r="R9" s="100"/>
      <c r="S9" s="98"/>
      <c r="T9" s="98"/>
      <c r="U9" s="99"/>
      <c r="V9" s="100"/>
      <c r="W9" s="98"/>
      <c r="X9" s="98"/>
      <c r="Y9" s="99"/>
      <c r="Z9" s="100"/>
      <c r="AA9" s="98"/>
      <c r="AB9" s="98"/>
      <c r="AC9" s="99"/>
      <c r="AD9" s="100"/>
      <c r="AE9" s="98"/>
      <c r="AF9" s="98"/>
      <c r="AG9" s="99"/>
      <c r="AH9" s="100"/>
      <c r="AI9" s="98"/>
      <c r="AJ9" s="98"/>
      <c r="AK9" s="99"/>
      <c r="AL9" s="101">
        <v>3</v>
      </c>
      <c r="AM9" s="263" t="s">
        <v>329</v>
      </c>
      <c r="AN9" s="265" t="s">
        <v>24</v>
      </c>
      <c r="AO9" s="267" t="s">
        <v>293</v>
      </c>
      <c r="AP9" s="200" t="s">
        <v>358</v>
      </c>
      <c r="AQ9" s="98"/>
      <c r="AR9" s="98"/>
      <c r="AS9" s="98"/>
      <c r="AT9" s="99"/>
      <c r="AU9" s="100"/>
      <c r="AV9" s="98"/>
      <c r="AW9" s="98"/>
      <c r="AX9" s="99"/>
      <c r="AY9" s="100"/>
      <c r="AZ9" s="98"/>
      <c r="BA9" s="98"/>
      <c r="BB9" s="99"/>
      <c r="BC9" s="100"/>
      <c r="BD9" s="98"/>
      <c r="BE9" s="98"/>
      <c r="BF9" s="99"/>
      <c r="BG9" s="100"/>
      <c r="BH9" s="98"/>
      <c r="BI9" s="98"/>
      <c r="BJ9" s="99"/>
      <c r="BK9" s="100"/>
      <c r="BL9" s="98"/>
      <c r="BM9" s="98"/>
      <c r="BN9" s="99"/>
      <c r="BO9" s="100"/>
      <c r="BP9" s="98"/>
      <c r="BQ9" s="98"/>
      <c r="BR9" s="99"/>
      <c r="BS9" s="100"/>
      <c r="BT9" s="98"/>
      <c r="BU9" s="98"/>
      <c r="BV9" s="99"/>
      <c r="BW9" s="101">
        <v>3</v>
      </c>
      <c r="BX9" s="263" t="s">
        <v>329</v>
      </c>
      <c r="BY9" s="265" t="s">
        <v>24</v>
      </c>
      <c r="BZ9" s="267" t="s">
        <v>293</v>
      </c>
      <c r="CA9" s="200" t="s">
        <v>358</v>
      </c>
      <c r="CB9" s="98"/>
      <c r="CC9" s="98"/>
      <c r="CD9" s="98"/>
      <c r="CE9" s="99"/>
      <c r="CF9" s="100"/>
      <c r="CG9" s="98"/>
      <c r="CH9" s="98"/>
      <c r="CI9" s="99"/>
      <c r="CJ9" s="100"/>
      <c r="CK9" s="98"/>
      <c r="CL9" s="98"/>
      <c r="CM9" s="99"/>
      <c r="CN9" s="100"/>
      <c r="CO9" s="98"/>
      <c r="CP9" s="98"/>
      <c r="CQ9" s="99"/>
      <c r="CR9" s="102" t="e">
        <f>IF(#REF!=0," ",[1]ลับ!CX8)</f>
        <v>#REF!</v>
      </c>
      <c r="CS9" s="103" t="e">
        <f t="shared" si="0"/>
        <v>#REF!</v>
      </c>
      <c r="CT9" s="104"/>
      <c r="CU9" s="105"/>
      <c r="CV9" s="89">
        <f t="shared" si="1"/>
        <v>0</v>
      </c>
      <c r="CW9" s="89">
        <f>CV9/80*100</f>
        <v>0</v>
      </c>
      <c r="CX9" s="106"/>
      <c r="CY9" s="107"/>
      <c r="CZ9" s="107"/>
      <c r="DA9" s="108"/>
      <c r="DB9" s="106"/>
      <c r="DC9" s="107"/>
      <c r="DD9" s="107"/>
      <c r="DE9" s="108"/>
    </row>
    <row r="10" spans="1:109" ht="16.95" customHeight="1">
      <c r="A10" s="95">
        <f>IF('[1]ชื่อ-มาตรฐาน7'!A9="","",'[1]ชื่อ-มาตรฐาน7'!A9)</f>
        <v>4</v>
      </c>
      <c r="B10" s="263" t="s">
        <v>330</v>
      </c>
      <c r="C10" s="257" t="s">
        <v>24</v>
      </c>
      <c r="D10" s="267" t="s">
        <v>294</v>
      </c>
      <c r="E10" s="200" t="s">
        <v>295</v>
      </c>
      <c r="F10" s="98"/>
      <c r="G10" s="98"/>
      <c r="H10" s="98"/>
      <c r="I10" s="99"/>
      <c r="J10" s="100"/>
      <c r="K10" s="98"/>
      <c r="L10" s="98"/>
      <c r="M10" s="99"/>
      <c r="N10" s="100"/>
      <c r="O10" s="98"/>
      <c r="P10" s="98"/>
      <c r="Q10" s="99"/>
      <c r="R10" s="100"/>
      <c r="S10" s="98"/>
      <c r="T10" s="98"/>
      <c r="U10" s="99"/>
      <c r="V10" s="100"/>
      <c r="W10" s="98"/>
      <c r="X10" s="98"/>
      <c r="Y10" s="99"/>
      <c r="Z10" s="100"/>
      <c r="AA10" s="98"/>
      <c r="AB10" s="98"/>
      <c r="AC10" s="99"/>
      <c r="AD10" s="100"/>
      <c r="AE10" s="98"/>
      <c r="AF10" s="98"/>
      <c r="AG10" s="99"/>
      <c r="AH10" s="100"/>
      <c r="AI10" s="98"/>
      <c r="AJ10" s="98"/>
      <c r="AK10" s="99"/>
      <c r="AL10" s="101">
        <v>4</v>
      </c>
      <c r="AM10" s="263" t="s">
        <v>330</v>
      </c>
      <c r="AN10" s="257" t="s">
        <v>24</v>
      </c>
      <c r="AO10" s="267" t="s">
        <v>294</v>
      </c>
      <c r="AP10" s="200" t="s">
        <v>295</v>
      </c>
      <c r="AQ10" s="98"/>
      <c r="AR10" s="98"/>
      <c r="AS10" s="98"/>
      <c r="AT10" s="99"/>
      <c r="AU10" s="100"/>
      <c r="AV10" s="98"/>
      <c r="AW10" s="98"/>
      <c r="AX10" s="99"/>
      <c r="AY10" s="100"/>
      <c r="AZ10" s="98"/>
      <c r="BA10" s="98"/>
      <c r="BB10" s="99"/>
      <c r="BC10" s="100"/>
      <c r="BD10" s="98"/>
      <c r="BE10" s="98"/>
      <c r="BF10" s="99"/>
      <c r="BG10" s="100"/>
      <c r="BH10" s="98"/>
      <c r="BI10" s="98"/>
      <c r="BJ10" s="99"/>
      <c r="BK10" s="100"/>
      <c r="BL10" s="98"/>
      <c r="BM10" s="98"/>
      <c r="BN10" s="99"/>
      <c r="BO10" s="100"/>
      <c r="BP10" s="98"/>
      <c r="BQ10" s="98"/>
      <c r="BR10" s="99"/>
      <c r="BS10" s="100"/>
      <c r="BT10" s="98"/>
      <c r="BU10" s="98"/>
      <c r="BV10" s="99"/>
      <c r="BW10" s="101">
        <v>4</v>
      </c>
      <c r="BX10" s="263" t="s">
        <v>330</v>
      </c>
      <c r="BY10" s="257" t="s">
        <v>24</v>
      </c>
      <c r="BZ10" s="267" t="s">
        <v>294</v>
      </c>
      <c r="CA10" s="200" t="s">
        <v>295</v>
      </c>
      <c r="CB10" s="98"/>
      <c r="CC10" s="98"/>
      <c r="CD10" s="98"/>
      <c r="CE10" s="99"/>
      <c r="CF10" s="100"/>
      <c r="CG10" s="98"/>
      <c r="CH10" s="98"/>
      <c r="CI10" s="99"/>
      <c r="CJ10" s="100"/>
      <c r="CK10" s="98"/>
      <c r="CL10" s="98"/>
      <c r="CM10" s="99"/>
      <c r="CN10" s="100"/>
      <c r="CO10" s="98"/>
      <c r="CP10" s="98"/>
      <c r="CQ10" s="99"/>
      <c r="CR10" s="102" t="e">
        <f>IF(#REF!=0," ",[1]ลับ!CX9)</f>
        <v>#REF!</v>
      </c>
      <c r="CS10" s="103" t="e">
        <f t="shared" si="0"/>
        <v>#REF!</v>
      </c>
      <c r="CT10" s="104"/>
      <c r="CU10" s="105"/>
      <c r="CV10" s="89">
        <f t="shared" si="1"/>
        <v>0</v>
      </c>
      <c r="CW10" s="89">
        <f t="shared" si="2"/>
        <v>0</v>
      </c>
      <c r="CX10" s="106"/>
      <c r="CY10" s="107"/>
      <c r="CZ10" s="107"/>
      <c r="DA10" s="108"/>
      <c r="DB10" s="106"/>
      <c r="DC10" s="107"/>
      <c r="DD10" s="107"/>
      <c r="DE10" s="108"/>
    </row>
    <row r="11" spans="1:109" ht="16.95" customHeight="1" thickBot="1">
      <c r="A11" s="110">
        <f>IF('[1]ชื่อ-มาตรฐาน7'!A10="","",'[1]ชื่อ-มาตรฐาน7'!A10)</f>
        <v>5</v>
      </c>
      <c r="B11" s="264" t="s">
        <v>331</v>
      </c>
      <c r="C11" s="258" t="s">
        <v>24</v>
      </c>
      <c r="D11" s="272" t="s">
        <v>294</v>
      </c>
      <c r="E11" s="273" t="s">
        <v>296</v>
      </c>
      <c r="F11" s="111"/>
      <c r="G11" s="111"/>
      <c r="H11" s="111"/>
      <c r="I11" s="112"/>
      <c r="J11" s="113"/>
      <c r="K11" s="111"/>
      <c r="L11" s="111"/>
      <c r="M11" s="112"/>
      <c r="N11" s="113"/>
      <c r="O11" s="111"/>
      <c r="P11" s="111"/>
      <c r="Q11" s="112"/>
      <c r="R11" s="113"/>
      <c r="S11" s="111"/>
      <c r="T11" s="111"/>
      <c r="U11" s="112"/>
      <c r="V11" s="113"/>
      <c r="W11" s="111"/>
      <c r="X11" s="111"/>
      <c r="Y11" s="112"/>
      <c r="Z11" s="113"/>
      <c r="AA11" s="111"/>
      <c r="AB11" s="111"/>
      <c r="AC11" s="112"/>
      <c r="AD11" s="113"/>
      <c r="AE11" s="111"/>
      <c r="AF11" s="111"/>
      <c r="AG11" s="112"/>
      <c r="AH11" s="113"/>
      <c r="AI11" s="111"/>
      <c r="AJ11" s="111"/>
      <c r="AK11" s="112"/>
      <c r="AL11" s="114">
        <v>5</v>
      </c>
      <c r="AM11" s="264" t="s">
        <v>331</v>
      </c>
      <c r="AN11" s="258" t="s">
        <v>24</v>
      </c>
      <c r="AO11" s="272" t="s">
        <v>294</v>
      </c>
      <c r="AP11" s="273" t="s">
        <v>296</v>
      </c>
      <c r="AQ11" s="111"/>
      <c r="AR11" s="111"/>
      <c r="AS11" s="111"/>
      <c r="AT11" s="112"/>
      <c r="AU11" s="113"/>
      <c r="AV11" s="111"/>
      <c r="AW11" s="111"/>
      <c r="AX11" s="112"/>
      <c r="AY11" s="113"/>
      <c r="AZ11" s="111"/>
      <c r="BA11" s="111"/>
      <c r="BB11" s="112"/>
      <c r="BC11" s="113"/>
      <c r="BD11" s="111"/>
      <c r="BE11" s="111"/>
      <c r="BF11" s="112"/>
      <c r="BG11" s="113"/>
      <c r="BH11" s="111"/>
      <c r="BI11" s="111"/>
      <c r="BJ11" s="112"/>
      <c r="BK11" s="113"/>
      <c r="BL11" s="111"/>
      <c r="BM11" s="111"/>
      <c r="BN11" s="112"/>
      <c r="BO11" s="113"/>
      <c r="BP11" s="111"/>
      <c r="BQ11" s="111"/>
      <c r="BR11" s="112"/>
      <c r="BS11" s="113"/>
      <c r="BT11" s="111"/>
      <c r="BU11" s="111"/>
      <c r="BV11" s="112"/>
      <c r="BW11" s="114">
        <v>5</v>
      </c>
      <c r="BX11" s="264" t="s">
        <v>331</v>
      </c>
      <c r="BY11" s="258" t="s">
        <v>24</v>
      </c>
      <c r="BZ11" s="272" t="s">
        <v>294</v>
      </c>
      <c r="CA11" s="273" t="s">
        <v>296</v>
      </c>
      <c r="CB11" s="111"/>
      <c r="CC11" s="111"/>
      <c r="CD11" s="111"/>
      <c r="CE11" s="112"/>
      <c r="CF11" s="113"/>
      <c r="CG11" s="111"/>
      <c r="CH11" s="111"/>
      <c r="CI11" s="112"/>
      <c r="CJ11" s="113"/>
      <c r="CK11" s="111"/>
      <c r="CL11" s="111"/>
      <c r="CM11" s="112"/>
      <c r="CN11" s="113"/>
      <c r="CO11" s="111"/>
      <c r="CP11" s="111"/>
      <c r="CQ11" s="112"/>
      <c r="CR11" s="115" t="e">
        <f>IF(#REF!=0," ",[1]ลับ!CX10)</f>
        <v>#REF!</v>
      </c>
      <c r="CS11" s="116" t="e">
        <f t="shared" si="0"/>
        <v>#REF!</v>
      </c>
      <c r="CT11" s="117"/>
      <c r="CU11" s="118"/>
      <c r="CV11" s="183">
        <f t="shared" si="1"/>
        <v>0</v>
      </c>
      <c r="CW11" s="118">
        <f t="shared" si="2"/>
        <v>0</v>
      </c>
      <c r="CX11" s="122"/>
      <c r="CY11" s="120"/>
      <c r="CZ11" s="120"/>
      <c r="DA11" s="121"/>
      <c r="DB11" s="122"/>
      <c r="DC11" s="120"/>
      <c r="DD11" s="120"/>
      <c r="DE11" s="121"/>
    </row>
    <row r="12" spans="1:109" ht="16.95" customHeight="1">
      <c r="A12" s="78">
        <f>IF('[1]ชื่อ-มาตรฐาน7'!A11="","",'[1]ชื่อ-มาตรฐาน7'!A11)</f>
        <v>6</v>
      </c>
      <c r="B12" s="262" t="s">
        <v>332</v>
      </c>
      <c r="C12" s="259" t="s">
        <v>24</v>
      </c>
      <c r="D12" s="270" t="s">
        <v>297</v>
      </c>
      <c r="E12" s="271" t="s">
        <v>298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62" t="s">
        <v>332</v>
      </c>
      <c r="AN12" s="259" t="s">
        <v>24</v>
      </c>
      <c r="AO12" s="270" t="s">
        <v>297</v>
      </c>
      <c r="AP12" s="271" t="s">
        <v>298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62" t="s">
        <v>332</v>
      </c>
      <c r="BY12" s="259" t="s">
        <v>24</v>
      </c>
      <c r="BZ12" s="270" t="s">
        <v>297</v>
      </c>
      <c r="CA12" s="271" t="s">
        <v>298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3"/>
      <c r="CU12" s="89"/>
      <c r="CV12" s="133">
        <f t="shared" si="1"/>
        <v>0</v>
      </c>
      <c r="CW12" s="89">
        <f t="shared" si="2"/>
        <v>0</v>
      </c>
      <c r="CX12" s="125"/>
      <c r="CY12" s="94"/>
      <c r="CZ12" s="94"/>
      <c r="DA12" s="124"/>
      <c r="DB12" s="125"/>
      <c r="DC12" s="94"/>
      <c r="DD12" s="94"/>
      <c r="DE12" s="124"/>
    </row>
    <row r="13" spans="1:109" ht="16.95" customHeight="1">
      <c r="A13" s="95">
        <f>IF('[1]ชื่อ-มาตรฐาน7'!A12="","",'[1]ชื่อ-มาตรฐาน7'!A12)</f>
        <v>7</v>
      </c>
      <c r="B13" s="263" t="s">
        <v>333</v>
      </c>
      <c r="C13" s="220" t="s">
        <v>24</v>
      </c>
      <c r="D13" s="267" t="s">
        <v>299</v>
      </c>
      <c r="E13" s="200" t="s">
        <v>300</v>
      </c>
      <c r="F13" s="98"/>
      <c r="G13" s="98"/>
      <c r="H13" s="98"/>
      <c r="I13" s="99"/>
      <c r="J13" s="100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9"/>
      <c r="V13" s="100"/>
      <c r="W13" s="98"/>
      <c r="X13" s="98"/>
      <c r="Y13" s="99"/>
      <c r="Z13" s="100"/>
      <c r="AA13" s="98"/>
      <c r="AB13" s="98"/>
      <c r="AC13" s="99"/>
      <c r="AD13" s="100"/>
      <c r="AE13" s="98"/>
      <c r="AF13" s="98"/>
      <c r="AG13" s="99"/>
      <c r="AH13" s="100"/>
      <c r="AI13" s="98"/>
      <c r="AJ13" s="98"/>
      <c r="AK13" s="99"/>
      <c r="AL13" s="101">
        <v>7</v>
      </c>
      <c r="AM13" s="263" t="s">
        <v>333</v>
      </c>
      <c r="AN13" s="220" t="s">
        <v>24</v>
      </c>
      <c r="AO13" s="267" t="s">
        <v>299</v>
      </c>
      <c r="AP13" s="200" t="s">
        <v>300</v>
      </c>
      <c r="AQ13" s="98"/>
      <c r="AR13" s="98"/>
      <c r="AS13" s="98"/>
      <c r="AT13" s="99"/>
      <c r="AU13" s="100"/>
      <c r="AV13" s="98"/>
      <c r="AW13" s="98"/>
      <c r="AX13" s="99"/>
      <c r="AY13" s="100"/>
      <c r="AZ13" s="98"/>
      <c r="BA13" s="98"/>
      <c r="BB13" s="99"/>
      <c r="BC13" s="100"/>
      <c r="BD13" s="98"/>
      <c r="BE13" s="98"/>
      <c r="BF13" s="99"/>
      <c r="BG13" s="100"/>
      <c r="BH13" s="98"/>
      <c r="BI13" s="98"/>
      <c r="BJ13" s="99"/>
      <c r="BK13" s="100"/>
      <c r="BL13" s="98"/>
      <c r="BM13" s="98"/>
      <c r="BN13" s="99"/>
      <c r="BO13" s="100"/>
      <c r="BP13" s="98"/>
      <c r="BQ13" s="98"/>
      <c r="BR13" s="99"/>
      <c r="BS13" s="100"/>
      <c r="BT13" s="98"/>
      <c r="BU13" s="98"/>
      <c r="BV13" s="99"/>
      <c r="BW13" s="101">
        <v>7</v>
      </c>
      <c r="BX13" s="263" t="s">
        <v>333</v>
      </c>
      <c r="BY13" s="220" t="s">
        <v>24</v>
      </c>
      <c r="BZ13" s="267" t="s">
        <v>299</v>
      </c>
      <c r="CA13" s="200" t="s">
        <v>300</v>
      </c>
      <c r="CB13" s="98"/>
      <c r="CC13" s="98"/>
      <c r="CD13" s="98"/>
      <c r="CE13" s="99"/>
      <c r="CF13" s="100"/>
      <c r="CG13" s="98"/>
      <c r="CH13" s="98"/>
      <c r="CI13" s="99"/>
      <c r="CJ13" s="100"/>
      <c r="CK13" s="98"/>
      <c r="CL13" s="98"/>
      <c r="CM13" s="99"/>
      <c r="CN13" s="100"/>
      <c r="CO13" s="98"/>
      <c r="CP13" s="98"/>
      <c r="CQ13" s="99"/>
      <c r="CR13" s="102" t="e">
        <f>IF(#REF!=0," ",[1]ลับ!CX12)</f>
        <v>#REF!</v>
      </c>
      <c r="CS13" s="103" t="e">
        <f t="shared" si="0"/>
        <v>#REF!</v>
      </c>
      <c r="CT13" s="126"/>
      <c r="CU13" s="105"/>
      <c r="CV13" s="89">
        <f t="shared" si="1"/>
        <v>0</v>
      </c>
      <c r="CW13" s="89">
        <f t="shared" si="2"/>
        <v>0</v>
      </c>
      <c r="CX13" s="106"/>
      <c r="CY13" s="107"/>
      <c r="CZ13" s="107"/>
      <c r="DA13" s="108"/>
      <c r="DB13" s="106"/>
      <c r="DC13" s="107"/>
      <c r="DD13" s="107"/>
      <c r="DE13" s="108"/>
    </row>
    <row r="14" spans="1:109" ht="16.95" customHeight="1">
      <c r="A14" s="95">
        <f>IF('[1]ชื่อ-มาตรฐาน7'!A13="","",'[1]ชื่อ-มาตรฐาน7'!A13)</f>
        <v>8</v>
      </c>
      <c r="B14" s="263" t="s">
        <v>334</v>
      </c>
      <c r="C14" s="220" t="s">
        <v>24</v>
      </c>
      <c r="D14" s="267" t="s">
        <v>301</v>
      </c>
      <c r="E14" s="200" t="s">
        <v>87</v>
      </c>
      <c r="F14" s="98"/>
      <c r="G14" s="98"/>
      <c r="H14" s="98"/>
      <c r="I14" s="99"/>
      <c r="J14" s="100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9"/>
      <c r="V14" s="100"/>
      <c r="W14" s="98"/>
      <c r="X14" s="98"/>
      <c r="Y14" s="99"/>
      <c r="Z14" s="100"/>
      <c r="AA14" s="98"/>
      <c r="AB14" s="98"/>
      <c r="AC14" s="99"/>
      <c r="AD14" s="100"/>
      <c r="AE14" s="98"/>
      <c r="AF14" s="98"/>
      <c r="AG14" s="99"/>
      <c r="AH14" s="100"/>
      <c r="AI14" s="98"/>
      <c r="AJ14" s="98"/>
      <c r="AK14" s="99"/>
      <c r="AL14" s="101">
        <v>8</v>
      </c>
      <c r="AM14" s="263" t="s">
        <v>334</v>
      </c>
      <c r="AN14" s="220" t="s">
        <v>24</v>
      </c>
      <c r="AO14" s="267" t="s">
        <v>301</v>
      </c>
      <c r="AP14" s="200" t="s">
        <v>87</v>
      </c>
      <c r="AQ14" s="98"/>
      <c r="AR14" s="98"/>
      <c r="AS14" s="98"/>
      <c r="AT14" s="99"/>
      <c r="AU14" s="100"/>
      <c r="AV14" s="98"/>
      <c r="AW14" s="98"/>
      <c r="AX14" s="99"/>
      <c r="AY14" s="100"/>
      <c r="AZ14" s="98"/>
      <c r="BA14" s="98"/>
      <c r="BB14" s="99"/>
      <c r="BC14" s="100"/>
      <c r="BD14" s="98"/>
      <c r="BE14" s="98"/>
      <c r="BF14" s="99"/>
      <c r="BG14" s="100"/>
      <c r="BH14" s="98"/>
      <c r="BI14" s="98"/>
      <c r="BJ14" s="99"/>
      <c r="BK14" s="100"/>
      <c r="BL14" s="98"/>
      <c r="BM14" s="98"/>
      <c r="BN14" s="99"/>
      <c r="BO14" s="100"/>
      <c r="BP14" s="98"/>
      <c r="BQ14" s="98"/>
      <c r="BR14" s="99"/>
      <c r="BS14" s="100"/>
      <c r="BT14" s="98"/>
      <c r="BU14" s="98"/>
      <c r="BV14" s="99"/>
      <c r="BW14" s="101">
        <v>8</v>
      </c>
      <c r="BX14" s="263" t="s">
        <v>334</v>
      </c>
      <c r="BY14" s="220" t="s">
        <v>24</v>
      </c>
      <c r="BZ14" s="267" t="s">
        <v>301</v>
      </c>
      <c r="CA14" s="200" t="s">
        <v>87</v>
      </c>
      <c r="CB14" s="98"/>
      <c r="CC14" s="98"/>
      <c r="CD14" s="98"/>
      <c r="CE14" s="99"/>
      <c r="CF14" s="100"/>
      <c r="CG14" s="98"/>
      <c r="CH14" s="98"/>
      <c r="CI14" s="99"/>
      <c r="CJ14" s="100"/>
      <c r="CK14" s="98"/>
      <c r="CL14" s="98"/>
      <c r="CM14" s="99"/>
      <c r="CN14" s="100"/>
      <c r="CO14" s="98"/>
      <c r="CP14" s="98"/>
      <c r="CQ14" s="99"/>
      <c r="CR14" s="102" t="e">
        <f>IF(#REF!=0," ",[1]ลับ!CX13)</f>
        <v>#REF!</v>
      </c>
      <c r="CS14" s="103" t="e">
        <f t="shared" si="0"/>
        <v>#REF!</v>
      </c>
      <c r="CT14" s="126"/>
      <c r="CU14" s="105"/>
      <c r="CV14" s="89">
        <f t="shared" si="1"/>
        <v>0</v>
      </c>
      <c r="CW14" s="89">
        <f t="shared" si="2"/>
        <v>0</v>
      </c>
      <c r="CX14" s="106"/>
      <c r="CY14" s="107"/>
      <c r="CZ14" s="107"/>
      <c r="DA14" s="108"/>
      <c r="DB14" s="106"/>
      <c r="DC14" s="107"/>
      <c r="DD14" s="107"/>
      <c r="DE14" s="108"/>
    </row>
    <row r="15" spans="1:109" ht="16.95" customHeight="1">
      <c r="A15" s="95">
        <f>IF('[1]ชื่อ-มาตรฐาน7'!A14="","",'[1]ชื่อ-มาตรฐาน7'!A14)</f>
        <v>9</v>
      </c>
      <c r="B15" s="263" t="s">
        <v>335</v>
      </c>
      <c r="C15" s="257" t="s">
        <v>24</v>
      </c>
      <c r="D15" s="267" t="s">
        <v>302</v>
      </c>
      <c r="E15" s="200" t="s">
        <v>20</v>
      </c>
      <c r="F15" s="98"/>
      <c r="G15" s="98"/>
      <c r="H15" s="98"/>
      <c r="I15" s="99"/>
      <c r="J15" s="100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9"/>
      <c r="V15" s="100"/>
      <c r="W15" s="98"/>
      <c r="X15" s="98"/>
      <c r="Y15" s="99"/>
      <c r="Z15" s="100"/>
      <c r="AA15" s="98"/>
      <c r="AB15" s="98"/>
      <c r="AC15" s="99"/>
      <c r="AD15" s="100"/>
      <c r="AE15" s="98"/>
      <c r="AF15" s="98"/>
      <c r="AG15" s="99"/>
      <c r="AH15" s="100"/>
      <c r="AI15" s="98"/>
      <c r="AJ15" s="98"/>
      <c r="AK15" s="99"/>
      <c r="AL15" s="101">
        <v>9</v>
      </c>
      <c r="AM15" s="263" t="s">
        <v>335</v>
      </c>
      <c r="AN15" s="257" t="s">
        <v>24</v>
      </c>
      <c r="AO15" s="267" t="s">
        <v>302</v>
      </c>
      <c r="AP15" s="200" t="s">
        <v>20</v>
      </c>
      <c r="AQ15" s="98"/>
      <c r="AR15" s="98"/>
      <c r="AS15" s="98"/>
      <c r="AT15" s="99"/>
      <c r="AU15" s="100"/>
      <c r="AV15" s="98"/>
      <c r="AW15" s="98"/>
      <c r="AX15" s="99"/>
      <c r="AY15" s="100"/>
      <c r="AZ15" s="98"/>
      <c r="BA15" s="98"/>
      <c r="BB15" s="99"/>
      <c r="BC15" s="100"/>
      <c r="BD15" s="98"/>
      <c r="BE15" s="98"/>
      <c r="BF15" s="99"/>
      <c r="BG15" s="100"/>
      <c r="BH15" s="98"/>
      <c r="BI15" s="98"/>
      <c r="BJ15" s="99"/>
      <c r="BK15" s="100"/>
      <c r="BL15" s="98"/>
      <c r="BM15" s="98"/>
      <c r="BN15" s="99"/>
      <c r="BO15" s="100"/>
      <c r="BP15" s="98"/>
      <c r="BQ15" s="98"/>
      <c r="BR15" s="99"/>
      <c r="BS15" s="100"/>
      <c r="BT15" s="98"/>
      <c r="BU15" s="98"/>
      <c r="BV15" s="99"/>
      <c r="BW15" s="101">
        <v>9</v>
      </c>
      <c r="BX15" s="263" t="s">
        <v>335</v>
      </c>
      <c r="BY15" s="257" t="s">
        <v>24</v>
      </c>
      <c r="BZ15" s="267" t="s">
        <v>302</v>
      </c>
      <c r="CA15" s="200" t="s">
        <v>20</v>
      </c>
      <c r="CB15" s="98"/>
      <c r="CC15" s="98"/>
      <c r="CD15" s="98"/>
      <c r="CE15" s="99"/>
      <c r="CF15" s="100"/>
      <c r="CG15" s="98"/>
      <c r="CH15" s="98"/>
      <c r="CI15" s="99"/>
      <c r="CJ15" s="100"/>
      <c r="CK15" s="98"/>
      <c r="CL15" s="98"/>
      <c r="CM15" s="99"/>
      <c r="CN15" s="100"/>
      <c r="CO15" s="98"/>
      <c r="CP15" s="98"/>
      <c r="CQ15" s="99"/>
      <c r="CR15" s="102" t="e">
        <f>IF(#REF!=0," ",[1]ลับ!CX14)</f>
        <v>#REF!</v>
      </c>
      <c r="CS15" s="103" t="e">
        <f t="shared" si="0"/>
        <v>#REF!</v>
      </c>
      <c r="CT15" s="126"/>
      <c r="CU15" s="105"/>
      <c r="CV15" s="89">
        <f t="shared" si="1"/>
        <v>0</v>
      </c>
      <c r="CW15" s="89">
        <f t="shared" si="2"/>
        <v>0</v>
      </c>
      <c r="CX15" s="106"/>
      <c r="CY15" s="107"/>
      <c r="CZ15" s="107"/>
      <c r="DA15" s="108"/>
      <c r="DB15" s="106"/>
      <c r="DC15" s="107"/>
      <c r="DD15" s="107"/>
      <c r="DE15" s="108"/>
    </row>
    <row r="16" spans="1:109" ht="16.95" customHeight="1" thickBot="1">
      <c r="A16" s="127">
        <f>IF('[1]ชื่อ-มาตรฐาน7'!A15="","",'[1]ชื่อ-มาตรฐาน7'!A15)</f>
        <v>10</v>
      </c>
      <c r="B16" s="264" t="s">
        <v>336</v>
      </c>
      <c r="C16" s="258" t="s">
        <v>24</v>
      </c>
      <c r="D16" s="272" t="s">
        <v>303</v>
      </c>
      <c r="E16" s="273" t="s">
        <v>304</v>
      </c>
      <c r="F16" s="111"/>
      <c r="G16" s="111"/>
      <c r="H16" s="111"/>
      <c r="I16" s="112"/>
      <c r="J16" s="113"/>
      <c r="K16" s="111"/>
      <c r="L16" s="111"/>
      <c r="M16" s="112"/>
      <c r="N16" s="113"/>
      <c r="O16" s="111"/>
      <c r="P16" s="111"/>
      <c r="Q16" s="112"/>
      <c r="R16" s="113"/>
      <c r="S16" s="111"/>
      <c r="T16" s="111"/>
      <c r="U16" s="112"/>
      <c r="V16" s="113"/>
      <c r="W16" s="111"/>
      <c r="X16" s="111"/>
      <c r="Y16" s="112"/>
      <c r="Z16" s="113"/>
      <c r="AA16" s="111"/>
      <c r="AB16" s="111"/>
      <c r="AC16" s="112"/>
      <c r="AD16" s="113"/>
      <c r="AE16" s="111"/>
      <c r="AF16" s="111"/>
      <c r="AG16" s="112"/>
      <c r="AH16" s="113"/>
      <c r="AI16" s="111"/>
      <c r="AJ16" s="111"/>
      <c r="AK16" s="112"/>
      <c r="AL16" s="129">
        <v>10</v>
      </c>
      <c r="AM16" s="264" t="s">
        <v>336</v>
      </c>
      <c r="AN16" s="258" t="s">
        <v>24</v>
      </c>
      <c r="AO16" s="272" t="s">
        <v>303</v>
      </c>
      <c r="AP16" s="273" t="s">
        <v>304</v>
      </c>
      <c r="AQ16" s="111"/>
      <c r="AR16" s="111"/>
      <c r="AS16" s="111"/>
      <c r="AT16" s="112"/>
      <c r="AU16" s="113"/>
      <c r="AV16" s="111"/>
      <c r="AW16" s="111"/>
      <c r="AX16" s="112"/>
      <c r="AY16" s="113"/>
      <c r="AZ16" s="111"/>
      <c r="BA16" s="111"/>
      <c r="BB16" s="112"/>
      <c r="BC16" s="113"/>
      <c r="BD16" s="111"/>
      <c r="BE16" s="111"/>
      <c r="BF16" s="112"/>
      <c r="BG16" s="113"/>
      <c r="BH16" s="111"/>
      <c r="BI16" s="111"/>
      <c r="BJ16" s="112"/>
      <c r="BK16" s="113"/>
      <c r="BL16" s="111"/>
      <c r="BM16" s="111"/>
      <c r="BN16" s="112"/>
      <c r="BO16" s="113"/>
      <c r="BP16" s="111"/>
      <c r="BQ16" s="111"/>
      <c r="BR16" s="112"/>
      <c r="BS16" s="113"/>
      <c r="BT16" s="111"/>
      <c r="BU16" s="111"/>
      <c r="BV16" s="112"/>
      <c r="BW16" s="129">
        <v>10</v>
      </c>
      <c r="BX16" s="264" t="s">
        <v>336</v>
      </c>
      <c r="BY16" s="258" t="s">
        <v>24</v>
      </c>
      <c r="BZ16" s="272" t="s">
        <v>303</v>
      </c>
      <c r="CA16" s="273" t="s">
        <v>304</v>
      </c>
      <c r="CB16" s="111"/>
      <c r="CC16" s="111"/>
      <c r="CD16" s="111"/>
      <c r="CE16" s="112"/>
      <c r="CF16" s="113"/>
      <c r="CG16" s="111"/>
      <c r="CH16" s="111"/>
      <c r="CI16" s="112"/>
      <c r="CJ16" s="113"/>
      <c r="CK16" s="111"/>
      <c r="CL16" s="111"/>
      <c r="CM16" s="112"/>
      <c r="CN16" s="113"/>
      <c r="CO16" s="111"/>
      <c r="CP16" s="111"/>
      <c r="CQ16" s="112"/>
      <c r="CR16" s="115" t="e">
        <f>IF(#REF!=0," ",[1]ลับ!CX15)</f>
        <v>#REF!</v>
      </c>
      <c r="CS16" s="116" t="e">
        <f t="shared" si="0"/>
        <v>#REF!</v>
      </c>
      <c r="CT16" s="130"/>
      <c r="CU16" s="118"/>
      <c r="CV16" s="118">
        <f t="shared" si="1"/>
        <v>0</v>
      </c>
      <c r="CW16" s="118">
        <f t="shared" si="2"/>
        <v>0</v>
      </c>
      <c r="CX16" s="122"/>
      <c r="CY16" s="120"/>
      <c r="CZ16" s="120"/>
      <c r="DA16" s="121"/>
      <c r="DB16" s="122"/>
      <c r="DC16" s="120"/>
      <c r="DD16" s="120"/>
      <c r="DE16" s="121"/>
    </row>
    <row r="17" spans="1:109" ht="16.95" customHeight="1">
      <c r="A17" s="78">
        <f>IF('[1]ชื่อ-มาตรฐาน7'!A16="","",'[1]ชื่อ-มาตรฐาน7'!A16)</f>
        <v>11</v>
      </c>
      <c r="B17" s="262" t="s">
        <v>337</v>
      </c>
      <c r="C17" s="259" t="s">
        <v>24</v>
      </c>
      <c r="D17" s="270" t="s">
        <v>305</v>
      </c>
      <c r="E17" s="271" t="s">
        <v>306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1">
        <v>11</v>
      </c>
      <c r="AM17" s="262" t="s">
        <v>337</v>
      </c>
      <c r="AN17" s="259" t="s">
        <v>24</v>
      </c>
      <c r="AO17" s="270" t="s">
        <v>305</v>
      </c>
      <c r="AP17" s="271" t="s">
        <v>306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1">
        <v>11</v>
      </c>
      <c r="BX17" s="262" t="s">
        <v>337</v>
      </c>
      <c r="BY17" s="259" t="s">
        <v>24</v>
      </c>
      <c r="BZ17" s="270" t="s">
        <v>305</v>
      </c>
      <c r="CA17" s="271" t="s">
        <v>306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2"/>
      <c r="CU17" s="89"/>
      <c r="CV17" s="89">
        <f t="shared" si="1"/>
        <v>0</v>
      </c>
      <c r="CW17" s="89">
        <f t="shared" si="2"/>
        <v>0</v>
      </c>
      <c r="CX17" s="125"/>
      <c r="CY17" s="94"/>
      <c r="CZ17" s="94"/>
      <c r="DA17" s="124"/>
      <c r="DB17" s="125"/>
      <c r="DC17" s="94"/>
      <c r="DD17" s="94"/>
      <c r="DE17" s="124"/>
    </row>
    <row r="18" spans="1:109" ht="16.95" customHeight="1">
      <c r="A18" s="95">
        <f>IF('[1]ชื่อ-มาตรฐาน7'!A17="","",'[1]ชื่อ-มาตรฐาน7'!A17)</f>
        <v>12</v>
      </c>
      <c r="B18" s="263" t="s">
        <v>338</v>
      </c>
      <c r="C18" s="265" t="s">
        <v>24</v>
      </c>
      <c r="D18" s="267" t="s">
        <v>307</v>
      </c>
      <c r="E18" s="200" t="s">
        <v>308</v>
      </c>
      <c r="F18" s="98"/>
      <c r="G18" s="98"/>
      <c r="H18" s="98"/>
      <c r="I18" s="99"/>
      <c r="J18" s="100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9"/>
      <c r="V18" s="100"/>
      <c r="W18" s="98"/>
      <c r="X18" s="98"/>
      <c r="Y18" s="99"/>
      <c r="Z18" s="100"/>
      <c r="AA18" s="98"/>
      <c r="AB18" s="98"/>
      <c r="AC18" s="99"/>
      <c r="AD18" s="100"/>
      <c r="AE18" s="98"/>
      <c r="AF18" s="98"/>
      <c r="AG18" s="99"/>
      <c r="AH18" s="100"/>
      <c r="AI18" s="98"/>
      <c r="AJ18" s="98"/>
      <c r="AK18" s="99"/>
      <c r="AL18" s="101">
        <v>12</v>
      </c>
      <c r="AM18" s="263" t="s">
        <v>338</v>
      </c>
      <c r="AN18" s="265" t="s">
        <v>24</v>
      </c>
      <c r="AO18" s="267" t="s">
        <v>307</v>
      </c>
      <c r="AP18" s="200" t="s">
        <v>308</v>
      </c>
      <c r="AQ18" s="98"/>
      <c r="AR18" s="98"/>
      <c r="AS18" s="98"/>
      <c r="AT18" s="99"/>
      <c r="AU18" s="100"/>
      <c r="AV18" s="98"/>
      <c r="AW18" s="98"/>
      <c r="AX18" s="99"/>
      <c r="AY18" s="100"/>
      <c r="AZ18" s="98"/>
      <c r="BA18" s="98"/>
      <c r="BB18" s="99"/>
      <c r="BC18" s="100"/>
      <c r="BD18" s="98"/>
      <c r="BE18" s="98"/>
      <c r="BF18" s="99"/>
      <c r="BG18" s="100"/>
      <c r="BH18" s="98"/>
      <c r="BI18" s="98"/>
      <c r="BJ18" s="99"/>
      <c r="BK18" s="100"/>
      <c r="BL18" s="98"/>
      <c r="BM18" s="98"/>
      <c r="BN18" s="99"/>
      <c r="BO18" s="100"/>
      <c r="BP18" s="98"/>
      <c r="BQ18" s="98"/>
      <c r="BR18" s="99"/>
      <c r="BS18" s="100"/>
      <c r="BT18" s="98"/>
      <c r="BU18" s="98"/>
      <c r="BV18" s="99"/>
      <c r="BW18" s="101">
        <v>12</v>
      </c>
      <c r="BX18" s="263" t="s">
        <v>338</v>
      </c>
      <c r="BY18" s="265" t="s">
        <v>24</v>
      </c>
      <c r="BZ18" s="267" t="s">
        <v>307</v>
      </c>
      <c r="CA18" s="200" t="s">
        <v>308</v>
      </c>
      <c r="CB18" s="98"/>
      <c r="CC18" s="98"/>
      <c r="CD18" s="98"/>
      <c r="CE18" s="99"/>
      <c r="CF18" s="100"/>
      <c r="CG18" s="98"/>
      <c r="CH18" s="98"/>
      <c r="CI18" s="99"/>
      <c r="CJ18" s="100"/>
      <c r="CK18" s="98"/>
      <c r="CL18" s="98"/>
      <c r="CM18" s="99"/>
      <c r="CN18" s="100"/>
      <c r="CO18" s="98"/>
      <c r="CP18" s="98"/>
      <c r="CQ18" s="99"/>
      <c r="CR18" s="102" t="e">
        <f>IF(#REF!=0," ",[1]ลับ!CX17)</f>
        <v>#REF!</v>
      </c>
      <c r="CS18" s="103" t="e">
        <f t="shared" si="0"/>
        <v>#REF!</v>
      </c>
      <c r="CT18" s="126"/>
      <c r="CU18" s="105"/>
      <c r="CV18" s="89">
        <f t="shared" si="1"/>
        <v>0</v>
      </c>
      <c r="CW18" s="89">
        <f t="shared" si="2"/>
        <v>0</v>
      </c>
      <c r="CX18" s="106"/>
      <c r="CY18" s="107"/>
      <c r="CZ18" s="107"/>
      <c r="DA18" s="108"/>
      <c r="DB18" s="106"/>
      <c r="DC18" s="107"/>
      <c r="DD18" s="107"/>
      <c r="DE18" s="108"/>
    </row>
    <row r="19" spans="1:109" ht="16.95" customHeight="1">
      <c r="A19" s="95">
        <f>IF('[1]ชื่อ-มาตรฐาน7'!A18="","",'[1]ชื่อ-มาตรฐาน7'!A18)</f>
        <v>13</v>
      </c>
      <c r="B19" s="263" t="s">
        <v>339</v>
      </c>
      <c r="C19" s="257" t="s">
        <v>26</v>
      </c>
      <c r="D19" s="267" t="s">
        <v>55</v>
      </c>
      <c r="E19" s="200" t="s">
        <v>309</v>
      </c>
      <c r="F19" s="98"/>
      <c r="G19" s="98"/>
      <c r="H19" s="98"/>
      <c r="I19" s="99"/>
      <c r="J19" s="100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9"/>
      <c r="V19" s="100"/>
      <c r="W19" s="98"/>
      <c r="X19" s="98"/>
      <c r="Y19" s="99"/>
      <c r="Z19" s="100"/>
      <c r="AA19" s="98"/>
      <c r="AB19" s="98"/>
      <c r="AC19" s="99"/>
      <c r="AD19" s="100"/>
      <c r="AE19" s="98"/>
      <c r="AF19" s="98"/>
      <c r="AG19" s="99"/>
      <c r="AH19" s="100"/>
      <c r="AI19" s="98"/>
      <c r="AJ19" s="98"/>
      <c r="AK19" s="99"/>
      <c r="AL19" s="101">
        <v>13</v>
      </c>
      <c r="AM19" s="263" t="s">
        <v>339</v>
      </c>
      <c r="AN19" s="257" t="s">
        <v>26</v>
      </c>
      <c r="AO19" s="267" t="s">
        <v>55</v>
      </c>
      <c r="AP19" s="200" t="s">
        <v>309</v>
      </c>
      <c r="AQ19" s="98"/>
      <c r="AR19" s="98"/>
      <c r="AS19" s="98"/>
      <c r="AT19" s="99"/>
      <c r="AU19" s="100"/>
      <c r="AV19" s="98"/>
      <c r="AW19" s="98"/>
      <c r="AX19" s="99"/>
      <c r="AY19" s="100"/>
      <c r="AZ19" s="98"/>
      <c r="BA19" s="98"/>
      <c r="BB19" s="99"/>
      <c r="BC19" s="100"/>
      <c r="BD19" s="98"/>
      <c r="BE19" s="98"/>
      <c r="BF19" s="99"/>
      <c r="BG19" s="100"/>
      <c r="BH19" s="98"/>
      <c r="BI19" s="98"/>
      <c r="BJ19" s="99"/>
      <c r="BK19" s="100"/>
      <c r="BL19" s="98"/>
      <c r="BM19" s="98"/>
      <c r="BN19" s="99"/>
      <c r="BO19" s="100"/>
      <c r="BP19" s="98"/>
      <c r="BQ19" s="98"/>
      <c r="BR19" s="99"/>
      <c r="BS19" s="100"/>
      <c r="BT19" s="98"/>
      <c r="BU19" s="98"/>
      <c r="BV19" s="99"/>
      <c r="BW19" s="101">
        <v>13</v>
      </c>
      <c r="BX19" s="263" t="s">
        <v>339</v>
      </c>
      <c r="BY19" s="257" t="s">
        <v>26</v>
      </c>
      <c r="BZ19" s="267" t="s">
        <v>55</v>
      </c>
      <c r="CA19" s="200" t="s">
        <v>309</v>
      </c>
      <c r="CB19" s="98"/>
      <c r="CC19" s="98"/>
      <c r="CD19" s="98"/>
      <c r="CE19" s="99"/>
      <c r="CF19" s="100"/>
      <c r="CG19" s="98"/>
      <c r="CH19" s="98"/>
      <c r="CI19" s="99"/>
      <c r="CJ19" s="100"/>
      <c r="CK19" s="98"/>
      <c r="CL19" s="98"/>
      <c r="CM19" s="99"/>
      <c r="CN19" s="100"/>
      <c r="CO19" s="98"/>
      <c r="CP19" s="98"/>
      <c r="CQ19" s="99"/>
      <c r="CR19" s="102" t="e">
        <f>IF(#REF!=0," ",[1]ลับ!CX18)</f>
        <v>#REF!</v>
      </c>
      <c r="CS19" s="103" t="e">
        <f t="shared" si="0"/>
        <v>#REF!</v>
      </c>
      <c r="CT19" s="126"/>
      <c r="CU19" s="105"/>
      <c r="CV19" s="89">
        <f t="shared" si="1"/>
        <v>0</v>
      </c>
      <c r="CW19" s="89">
        <f t="shared" si="2"/>
        <v>0</v>
      </c>
      <c r="CX19" s="106"/>
      <c r="CY19" s="107"/>
      <c r="CZ19" s="107"/>
      <c r="DA19" s="108"/>
      <c r="DB19" s="106"/>
      <c r="DC19" s="107"/>
      <c r="DD19" s="107"/>
      <c r="DE19" s="108"/>
    </row>
    <row r="20" spans="1:109" ht="16.95" customHeight="1">
      <c r="A20" s="95">
        <f>IF('[1]ชื่อ-มาตรฐาน7'!A19="","",'[1]ชื่อ-มาตรฐาน7'!A19)</f>
        <v>14</v>
      </c>
      <c r="B20" s="263" t="s">
        <v>340</v>
      </c>
      <c r="C20" s="257" t="s">
        <v>26</v>
      </c>
      <c r="D20" s="267" t="s">
        <v>310</v>
      </c>
      <c r="E20" s="200" t="s">
        <v>311</v>
      </c>
      <c r="F20" s="98"/>
      <c r="G20" s="98"/>
      <c r="H20" s="98"/>
      <c r="I20" s="99"/>
      <c r="J20" s="100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9"/>
      <c r="V20" s="100"/>
      <c r="W20" s="98"/>
      <c r="X20" s="98"/>
      <c r="Y20" s="99"/>
      <c r="Z20" s="100"/>
      <c r="AA20" s="98"/>
      <c r="AB20" s="98"/>
      <c r="AC20" s="99"/>
      <c r="AD20" s="100"/>
      <c r="AE20" s="98"/>
      <c r="AF20" s="98"/>
      <c r="AG20" s="99"/>
      <c r="AH20" s="100"/>
      <c r="AI20" s="98"/>
      <c r="AJ20" s="98"/>
      <c r="AK20" s="99"/>
      <c r="AL20" s="101">
        <v>14</v>
      </c>
      <c r="AM20" s="263" t="s">
        <v>340</v>
      </c>
      <c r="AN20" s="257" t="s">
        <v>26</v>
      </c>
      <c r="AO20" s="267" t="s">
        <v>310</v>
      </c>
      <c r="AP20" s="200" t="s">
        <v>311</v>
      </c>
      <c r="AQ20" s="98"/>
      <c r="AR20" s="98"/>
      <c r="AS20" s="98"/>
      <c r="AT20" s="99"/>
      <c r="AU20" s="100"/>
      <c r="AV20" s="98"/>
      <c r="AW20" s="98"/>
      <c r="AX20" s="99"/>
      <c r="AY20" s="100"/>
      <c r="AZ20" s="98"/>
      <c r="BA20" s="98"/>
      <c r="BB20" s="99"/>
      <c r="BC20" s="100"/>
      <c r="BD20" s="98"/>
      <c r="BE20" s="98"/>
      <c r="BF20" s="99"/>
      <c r="BG20" s="100"/>
      <c r="BH20" s="98"/>
      <c r="BI20" s="98"/>
      <c r="BJ20" s="99"/>
      <c r="BK20" s="100"/>
      <c r="BL20" s="98"/>
      <c r="BM20" s="98"/>
      <c r="BN20" s="99"/>
      <c r="BO20" s="100"/>
      <c r="BP20" s="98"/>
      <c r="BQ20" s="98"/>
      <c r="BR20" s="99"/>
      <c r="BS20" s="100"/>
      <c r="BT20" s="98"/>
      <c r="BU20" s="98"/>
      <c r="BV20" s="99"/>
      <c r="BW20" s="101">
        <v>14</v>
      </c>
      <c r="BX20" s="263" t="s">
        <v>340</v>
      </c>
      <c r="BY20" s="257" t="s">
        <v>26</v>
      </c>
      <c r="BZ20" s="267" t="s">
        <v>310</v>
      </c>
      <c r="CA20" s="200" t="s">
        <v>311</v>
      </c>
      <c r="CB20" s="98"/>
      <c r="CC20" s="98"/>
      <c r="CD20" s="98"/>
      <c r="CE20" s="99"/>
      <c r="CF20" s="100"/>
      <c r="CG20" s="98"/>
      <c r="CH20" s="98"/>
      <c r="CI20" s="99"/>
      <c r="CJ20" s="100"/>
      <c r="CK20" s="98"/>
      <c r="CL20" s="98"/>
      <c r="CM20" s="99"/>
      <c r="CN20" s="100"/>
      <c r="CO20" s="98"/>
      <c r="CP20" s="98"/>
      <c r="CQ20" s="99"/>
      <c r="CR20" s="102" t="e">
        <f>IF(#REF!=0," ",[1]ลับ!CX19)</f>
        <v>#REF!</v>
      </c>
      <c r="CS20" s="103" t="e">
        <f t="shared" si="0"/>
        <v>#REF!</v>
      </c>
      <c r="CT20" s="126"/>
      <c r="CU20" s="105"/>
      <c r="CV20" s="89">
        <f t="shared" si="1"/>
        <v>0</v>
      </c>
      <c r="CW20" s="89">
        <f t="shared" si="2"/>
        <v>0</v>
      </c>
      <c r="CX20" s="106"/>
      <c r="CY20" s="107"/>
      <c r="CZ20" s="107"/>
      <c r="DA20" s="108"/>
      <c r="DB20" s="106"/>
      <c r="DC20" s="107"/>
      <c r="DD20" s="107"/>
      <c r="DE20" s="108"/>
    </row>
    <row r="21" spans="1:109" ht="16.95" customHeight="1" thickBot="1">
      <c r="A21" s="110">
        <f>IF('[1]ชื่อ-มาตรฐาน7'!A20="","",'[1]ชื่อ-มาตรฐาน7'!A20)</f>
        <v>15</v>
      </c>
      <c r="B21" s="264" t="s">
        <v>341</v>
      </c>
      <c r="C21" s="280" t="s">
        <v>26</v>
      </c>
      <c r="D21" s="272" t="s">
        <v>312</v>
      </c>
      <c r="E21" s="273" t="s">
        <v>313</v>
      </c>
      <c r="F21" s="111"/>
      <c r="G21" s="111"/>
      <c r="H21" s="111"/>
      <c r="I21" s="112"/>
      <c r="J21" s="113"/>
      <c r="K21" s="111"/>
      <c r="L21" s="111"/>
      <c r="M21" s="112"/>
      <c r="N21" s="113"/>
      <c r="O21" s="111"/>
      <c r="P21" s="111"/>
      <c r="Q21" s="112"/>
      <c r="R21" s="113"/>
      <c r="S21" s="111"/>
      <c r="T21" s="111"/>
      <c r="U21" s="112"/>
      <c r="V21" s="113"/>
      <c r="W21" s="111"/>
      <c r="X21" s="111"/>
      <c r="Y21" s="112"/>
      <c r="Z21" s="113"/>
      <c r="AA21" s="111"/>
      <c r="AB21" s="111"/>
      <c r="AC21" s="112"/>
      <c r="AD21" s="113"/>
      <c r="AE21" s="111"/>
      <c r="AF21" s="111"/>
      <c r="AG21" s="112"/>
      <c r="AH21" s="113"/>
      <c r="AI21" s="111"/>
      <c r="AJ21" s="111"/>
      <c r="AK21" s="112"/>
      <c r="AL21" s="129">
        <v>15</v>
      </c>
      <c r="AM21" s="264" t="s">
        <v>341</v>
      </c>
      <c r="AN21" s="280" t="s">
        <v>26</v>
      </c>
      <c r="AO21" s="272" t="s">
        <v>312</v>
      </c>
      <c r="AP21" s="273" t="s">
        <v>313</v>
      </c>
      <c r="AQ21" s="111"/>
      <c r="AR21" s="111"/>
      <c r="AS21" s="111"/>
      <c r="AT21" s="112"/>
      <c r="AU21" s="113"/>
      <c r="AV21" s="111"/>
      <c r="AW21" s="111"/>
      <c r="AX21" s="112"/>
      <c r="AY21" s="113"/>
      <c r="AZ21" s="111"/>
      <c r="BA21" s="111"/>
      <c r="BB21" s="112"/>
      <c r="BC21" s="113"/>
      <c r="BD21" s="111"/>
      <c r="BE21" s="111"/>
      <c r="BF21" s="112"/>
      <c r="BG21" s="113"/>
      <c r="BH21" s="111"/>
      <c r="BI21" s="111"/>
      <c r="BJ21" s="112"/>
      <c r="BK21" s="113"/>
      <c r="BL21" s="111"/>
      <c r="BM21" s="111"/>
      <c r="BN21" s="112"/>
      <c r="BO21" s="113"/>
      <c r="BP21" s="111"/>
      <c r="BQ21" s="111"/>
      <c r="BR21" s="112"/>
      <c r="BS21" s="113"/>
      <c r="BT21" s="111"/>
      <c r="BU21" s="111"/>
      <c r="BV21" s="112"/>
      <c r="BW21" s="129">
        <v>15</v>
      </c>
      <c r="BX21" s="264" t="s">
        <v>341</v>
      </c>
      <c r="BY21" s="280" t="s">
        <v>26</v>
      </c>
      <c r="BZ21" s="272" t="s">
        <v>312</v>
      </c>
      <c r="CA21" s="273" t="s">
        <v>313</v>
      </c>
      <c r="CB21" s="111"/>
      <c r="CC21" s="111"/>
      <c r="CD21" s="111"/>
      <c r="CE21" s="112"/>
      <c r="CF21" s="113"/>
      <c r="CG21" s="111"/>
      <c r="CH21" s="111"/>
      <c r="CI21" s="112"/>
      <c r="CJ21" s="113"/>
      <c r="CK21" s="111"/>
      <c r="CL21" s="111"/>
      <c r="CM21" s="112"/>
      <c r="CN21" s="113"/>
      <c r="CO21" s="111"/>
      <c r="CP21" s="111"/>
      <c r="CQ21" s="112"/>
      <c r="CR21" s="115" t="e">
        <f>IF(#REF!=0," ",[1]ลับ!CX20)</f>
        <v>#REF!</v>
      </c>
      <c r="CS21" s="116" t="e">
        <f t="shared" si="0"/>
        <v>#REF!</v>
      </c>
      <c r="CT21" s="134"/>
      <c r="CU21" s="118"/>
      <c r="CV21" s="118">
        <f t="shared" si="1"/>
        <v>0</v>
      </c>
      <c r="CW21" s="118">
        <f t="shared" si="2"/>
        <v>0</v>
      </c>
      <c r="CX21" s="122"/>
      <c r="CY21" s="120"/>
      <c r="CZ21" s="120"/>
      <c r="DA21" s="121"/>
      <c r="DB21" s="122"/>
      <c r="DC21" s="120"/>
      <c r="DD21" s="120"/>
      <c r="DE21" s="121"/>
    </row>
    <row r="22" spans="1:109" ht="16.95" customHeight="1">
      <c r="A22" s="78">
        <f>IF('[1]ชื่อ-มาตรฐาน7'!A21="","",'[1]ชื่อ-มาตรฐาน7'!A21)</f>
        <v>16</v>
      </c>
      <c r="B22" s="262" t="s">
        <v>342</v>
      </c>
      <c r="C22" s="226" t="s">
        <v>26</v>
      </c>
      <c r="D22" s="270" t="s">
        <v>314</v>
      </c>
      <c r="E22" s="271" t="s">
        <v>315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1">
        <v>16</v>
      </c>
      <c r="AM22" s="262" t="s">
        <v>342</v>
      </c>
      <c r="AN22" s="226" t="s">
        <v>26</v>
      </c>
      <c r="AO22" s="270" t="s">
        <v>314</v>
      </c>
      <c r="AP22" s="271" t="s">
        <v>315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1">
        <v>16</v>
      </c>
      <c r="BX22" s="262" t="s">
        <v>342</v>
      </c>
      <c r="BY22" s="226" t="s">
        <v>26</v>
      </c>
      <c r="BZ22" s="270" t="s">
        <v>314</v>
      </c>
      <c r="CA22" s="271" t="s">
        <v>315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3"/>
      <c r="CU22" s="89"/>
      <c r="CV22" s="89">
        <f t="shared" si="1"/>
        <v>0</v>
      </c>
      <c r="CW22" s="89">
        <f t="shared" si="2"/>
        <v>0</v>
      </c>
      <c r="CX22" s="125"/>
      <c r="CY22" s="94"/>
      <c r="CZ22" s="94"/>
      <c r="DA22" s="124"/>
      <c r="DB22" s="125"/>
      <c r="DC22" s="94"/>
      <c r="DD22" s="94"/>
      <c r="DE22" s="124"/>
    </row>
    <row r="23" spans="1:109" ht="16.95" customHeight="1">
      <c r="A23" s="95">
        <f>IF('[1]ชื่อ-มาตรฐาน7'!A22="","",'[1]ชื่อ-มาตรฐาน7'!A22)</f>
        <v>17</v>
      </c>
      <c r="B23" s="263" t="s">
        <v>343</v>
      </c>
      <c r="C23" s="220" t="s">
        <v>26</v>
      </c>
      <c r="D23" s="267" t="s">
        <v>316</v>
      </c>
      <c r="E23" s="200" t="s">
        <v>269</v>
      </c>
      <c r="F23" s="98"/>
      <c r="G23" s="98"/>
      <c r="H23" s="98"/>
      <c r="I23" s="99"/>
      <c r="J23" s="100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9"/>
      <c r="V23" s="100"/>
      <c r="W23" s="98"/>
      <c r="X23" s="98"/>
      <c r="Y23" s="99"/>
      <c r="Z23" s="100"/>
      <c r="AA23" s="98"/>
      <c r="AB23" s="98"/>
      <c r="AC23" s="99"/>
      <c r="AD23" s="100"/>
      <c r="AE23" s="98"/>
      <c r="AF23" s="98"/>
      <c r="AG23" s="99"/>
      <c r="AH23" s="100"/>
      <c r="AI23" s="98"/>
      <c r="AJ23" s="98"/>
      <c r="AK23" s="99"/>
      <c r="AL23" s="101">
        <v>17</v>
      </c>
      <c r="AM23" s="263" t="s">
        <v>343</v>
      </c>
      <c r="AN23" s="220" t="s">
        <v>26</v>
      </c>
      <c r="AO23" s="267" t="s">
        <v>316</v>
      </c>
      <c r="AP23" s="200" t="s">
        <v>269</v>
      </c>
      <c r="AQ23" s="98"/>
      <c r="AR23" s="98"/>
      <c r="AS23" s="98"/>
      <c r="AT23" s="99"/>
      <c r="AU23" s="100"/>
      <c r="AV23" s="98"/>
      <c r="AW23" s="98"/>
      <c r="AX23" s="99"/>
      <c r="AY23" s="100"/>
      <c r="AZ23" s="98"/>
      <c r="BA23" s="98"/>
      <c r="BB23" s="99"/>
      <c r="BC23" s="100"/>
      <c r="BD23" s="98"/>
      <c r="BE23" s="98"/>
      <c r="BF23" s="99"/>
      <c r="BG23" s="100"/>
      <c r="BH23" s="98"/>
      <c r="BI23" s="98"/>
      <c r="BJ23" s="99"/>
      <c r="BK23" s="100"/>
      <c r="BL23" s="98"/>
      <c r="BM23" s="98"/>
      <c r="BN23" s="99"/>
      <c r="BO23" s="100"/>
      <c r="BP23" s="98"/>
      <c r="BQ23" s="98"/>
      <c r="BR23" s="99"/>
      <c r="BS23" s="100"/>
      <c r="BT23" s="98"/>
      <c r="BU23" s="98"/>
      <c r="BV23" s="99"/>
      <c r="BW23" s="101">
        <v>17</v>
      </c>
      <c r="BX23" s="263" t="s">
        <v>343</v>
      </c>
      <c r="BY23" s="220" t="s">
        <v>26</v>
      </c>
      <c r="BZ23" s="267" t="s">
        <v>316</v>
      </c>
      <c r="CA23" s="200" t="s">
        <v>269</v>
      </c>
      <c r="CB23" s="98"/>
      <c r="CC23" s="98"/>
      <c r="CD23" s="98"/>
      <c r="CE23" s="99"/>
      <c r="CF23" s="100"/>
      <c r="CG23" s="98"/>
      <c r="CH23" s="98"/>
      <c r="CI23" s="99"/>
      <c r="CJ23" s="100"/>
      <c r="CK23" s="98"/>
      <c r="CL23" s="98"/>
      <c r="CM23" s="99"/>
      <c r="CN23" s="100"/>
      <c r="CO23" s="98"/>
      <c r="CP23" s="98"/>
      <c r="CQ23" s="99"/>
      <c r="CR23" s="102" t="e">
        <f>IF(#REF!=0," ",[1]ลับ!CX22)</f>
        <v>#REF!</v>
      </c>
      <c r="CS23" s="103" t="e">
        <f t="shared" si="0"/>
        <v>#REF!</v>
      </c>
      <c r="CT23" s="126"/>
      <c r="CU23" s="105"/>
      <c r="CV23" s="89">
        <f t="shared" si="1"/>
        <v>0</v>
      </c>
      <c r="CW23" s="89">
        <f t="shared" si="2"/>
        <v>0</v>
      </c>
      <c r="CX23" s="106"/>
      <c r="CY23" s="107"/>
      <c r="CZ23" s="107"/>
      <c r="DA23" s="108"/>
      <c r="DB23" s="106"/>
      <c r="DC23" s="107"/>
      <c r="DD23" s="107"/>
      <c r="DE23" s="108"/>
    </row>
    <row r="24" spans="1:109" ht="16.95" customHeight="1">
      <c r="A24" s="95">
        <f>IF('[1]ชื่อ-มาตรฐาน7'!A23="","",'[1]ชื่อ-มาตรฐาน7'!A23)</f>
        <v>18</v>
      </c>
      <c r="B24" s="263" t="s">
        <v>344</v>
      </c>
      <c r="C24" s="220" t="s">
        <v>26</v>
      </c>
      <c r="D24" s="267" t="s">
        <v>317</v>
      </c>
      <c r="E24" s="200" t="s">
        <v>31</v>
      </c>
      <c r="F24" s="98"/>
      <c r="G24" s="98"/>
      <c r="H24" s="98"/>
      <c r="I24" s="99"/>
      <c r="J24" s="100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9"/>
      <c r="V24" s="100"/>
      <c r="W24" s="98"/>
      <c r="X24" s="98"/>
      <c r="Y24" s="99"/>
      <c r="Z24" s="100"/>
      <c r="AA24" s="98"/>
      <c r="AB24" s="98"/>
      <c r="AC24" s="99"/>
      <c r="AD24" s="100"/>
      <c r="AE24" s="98"/>
      <c r="AF24" s="98"/>
      <c r="AG24" s="99"/>
      <c r="AH24" s="100"/>
      <c r="AI24" s="98"/>
      <c r="AJ24" s="98"/>
      <c r="AK24" s="99"/>
      <c r="AL24" s="101">
        <v>18</v>
      </c>
      <c r="AM24" s="263" t="s">
        <v>344</v>
      </c>
      <c r="AN24" s="220" t="s">
        <v>26</v>
      </c>
      <c r="AO24" s="267" t="s">
        <v>317</v>
      </c>
      <c r="AP24" s="200" t="s">
        <v>31</v>
      </c>
      <c r="AQ24" s="98"/>
      <c r="AR24" s="98"/>
      <c r="AS24" s="98"/>
      <c r="AT24" s="99"/>
      <c r="AU24" s="100"/>
      <c r="AV24" s="98"/>
      <c r="AW24" s="98"/>
      <c r="AX24" s="99"/>
      <c r="AY24" s="100"/>
      <c r="AZ24" s="98"/>
      <c r="BA24" s="98"/>
      <c r="BB24" s="99"/>
      <c r="BC24" s="100"/>
      <c r="BD24" s="98"/>
      <c r="BE24" s="98"/>
      <c r="BF24" s="99"/>
      <c r="BG24" s="100"/>
      <c r="BH24" s="98"/>
      <c r="BI24" s="98"/>
      <c r="BJ24" s="99"/>
      <c r="BK24" s="100"/>
      <c r="BL24" s="98"/>
      <c r="BM24" s="98"/>
      <c r="BN24" s="99"/>
      <c r="BO24" s="100"/>
      <c r="BP24" s="98"/>
      <c r="BQ24" s="98"/>
      <c r="BR24" s="99"/>
      <c r="BS24" s="100"/>
      <c r="BT24" s="98"/>
      <c r="BU24" s="98"/>
      <c r="BV24" s="99"/>
      <c r="BW24" s="101">
        <v>18</v>
      </c>
      <c r="BX24" s="263" t="s">
        <v>344</v>
      </c>
      <c r="BY24" s="220" t="s">
        <v>26</v>
      </c>
      <c r="BZ24" s="267" t="s">
        <v>317</v>
      </c>
      <c r="CA24" s="200" t="s">
        <v>31</v>
      </c>
      <c r="CB24" s="98"/>
      <c r="CC24" s="98"/>
      <c r="CD24" s="98"/>
      <c r="CE24" s="99"/>
      <c r="CF24" s="100"/>
      <c r="CG24" s="98"/>
      <c r="CH24" s="98"/>
      <c r="CI24" s="99"/>
      <c r="CJ24" s="100"/>
      <c r="CK24" s="98"/>
      <c r="CL24" s="98"/>
      <c r="CM24" s="99"/>
      <c r="CN24" s="100"/>
      <c r="CO24" s="98"/>
      <c r="CP24" s="98"/>
      <c r="CQ24" s="99"/>
      <c r="CR24" s="102" t="e">
        <f>IF(#REF!=0," ",[1]ลับ!CX23)</f>
        <v>#REF!</v>
      </c>
      <c r="CS24" s="103" t="e">
        <f t="shared" si="0"/>
        <v>#REF!</v>
      </c>
      <c r="CT24" s="126"/>
      <c r="CU24" s="105"/>
      <c r="CV24" s="89">
        <f t="shared" si="1"/>
        <v>0</v>
      </c>
      <c r="CW24" s="89">
        <f t="shared" si="2"/>
        <v>0</v>
      </c>
      <c r="CX24" s="106"/>
      <c r="CY24" s="107"/>
      <c r="CZ24" s="107"/>
      <c r="DA24" s="108"/>
      <c r="DB24" s="106"/>
      <c r="DC24" s="107"/>
      <c r="DD24" s="107"/>
      <c r="DE24" s="108"/>
    </row>
    <row r="25" spans="1:109" ht="16.95" customHeight="1">
      <c r="A25" s="95">
        <f>IF('[1]ชื่อ-มาตรฐาน7'!A24="","",'[1]ชื่อ-มาตรฐาน7'!A24)</f>
        <v>19</v>
      </c>
      <c r="B25" s="263" t="s">
        <v>345</v>
      </c>
      <c r="C25" s="220" t="s">
        <v>26</v>
      </c>
      <c r="D25" s="267" t="s">
        <v>318</v>
      </c>
      <c r="E25" s="200" t="s">
        <v>319</v>
      </c>
      <c r="F25" s="98"/>
      <c r="G25" s="98"/>
      <c r="H25" s="98"/>
      <c r="I25" s="99"/>
      <c r="J25" s="100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9"/>
      <c r="V25" s="100"/>
      <c r="W25" s="98"/>
      <c r="X25" s="98"/>
      <c r="Y25" s="99"/>
      <c r="Z25" s="100"/>
      <c r="AA25" s="98"/>
      <c r="AB25" s="98"/>
      <c r="AC25" s="99"/>
      <c r="AD25" s="100"/>
      <c r="AE25" s="98"/>
      <c r="AF25" s="98"/>
      <c r="AG25" s="99"/>
      <c r="AH25" s="100"/>
      <c r="AI25" s="98"/>
      <c r="AJ25" s="98"/>
      <c r="AK25" s="99"/>
      <c r="AL25" s="101">
        <v>19</v>
      </c>
      <c r="AM25" s="263" t="s">
        <v>345</v>
      </c>
      <c r="AN25" s="220" t="s">
        <v>26</v>
      </c>
      <c r="AO25" s="267" t="s">
        <v>318</v>
      </c>
      <c r="AP25" s="200" t="s">
        <v>319</v>
      </c>
      <c r="AQ25" s="98"/>
      <c r="AR25" s="98"/>
      <c r="AS25" s="98"/>
      <c r="AT25" s="99"/>
      <c r="AU25" s="100"/>
      <c r="AV25" s="98"/>
      <c r="AW25" s="98"/>
      <c r="AX25" s="99"/>
      <c r="AY25" s="100"/>
      <c r="AZ25" s="98"/>
      <c r="BA25" s="98"/>
      <c r="BB25" s="99"/>
      <c r="BC25" s="100"/>
      <c r="BD25" s="98"/>
      <c r="BE25" s="98"/>
      <c r="BF25" s="99"/>
      <c r="BG25" s="100"/>
      <c r="BH25" s="98"/>
      <c r="BI25" s="98"/>
      <c r="BJ25" s="99"/>
      <c r="BK25" s="100"/>
      <c r="BL25" s="98"/>
      <c r="BM25" s="98"/>
      <c r="BN25" s="99"/>
      <c r="BO25" s="100"/>
      <c r="BP25" s="98"/>
      <c r="BQ25" s="98"/>
      <c r="BR25" s="99"/>
      <c r="BS25" s="100"/>
      <c r="BT25" s="98"/>
      <c r="BU25" s="98"/>
      <c r="BV25" s="99"/>
      <c r="BW25" s="101">
        <v>19</v>
      </c>
      <c r="BX25" s="263" t="s">
        <v>345</v>
      </c>
      <c r="BY25" s="220" t="s">
        <v>26</v>
      </c>
      <c r="BZ25" s="267" t="s">
        <v>318</v>
      </c>
      <c r="CA25" s="200" t="s">
        <v>319</v>
      </c>
      <c r="CB25" s="98"/>
      <c r="CC25" s="98"/>
      <c r="CD25" s="98"/>
      <c r="CE25" s="99"/>
      <c r="CF25" s="100"/>
      <c r="CG25" s="98"/>
      <c r="CH25" s="98"/>
      <c r="CI25" s="99"/>
      <c r="CJ25" s="100"/>
      <c r="CK25" s="98"/>
      <c r="CL25" s="98"/>
      <c r="CM25" s="99"/>
      <c r="CN25" s="100"/>
      <c r="CO25" s="98"/>
      <c r="CP25" s="98"/>
      <c r="CQ25" s="99"/>
      <c r="CR25" s="102" t="e">
        <f>IF(#REF!=0," ",[1]ลับ!CX24)</f>
        <v>#REF!</v>
      </c>
      <c r="CS25" s="103" t="e">
        <f t="shared" si="0"/>
        <v>#REF!</v>
      </c>
      <c r="CT25" s="126"/>
      <c r="CU25" s="105"/>
      <c r="CV25" s="89">
        <f t="shared" si="1"/>
        <v>0</v>
      </c>
      <c r="CW25" s="89">
        <f t="shared" si="2"/>
        <v>0</v>
      </c>
      <c r="CX25" s="106"/>
      <c r="CY25" s="107"/>
      <c r="CZ25" s="107"/>
      <c r="DA25" s="108"/>
      <c r="DB25" s="106"/>
      <c r="DC25" s="107"/>
      <c r="DD25" s="107"/>
      <c r="DE25" s="108"/>
    </row>
    <row r="26" spans="1:109" ht="16.95" customHeight="1" thickBot="1">
      <c r="A26" s="127">
        <f>IF('[1]ชื่อ-มาตรฐาน7'!A25="","",'[1]ชื่อ-มาตรฐาน7'!A25)</f>
        <v>20</v>
      </c>
      <c r="B26" s="264" t="s">
        <v>346</v>
      </c>
      <c r="C26" s="222" t="s">
        <v>26</v>
      </c>
      <c r="D26" s="272" t="s">
        <v>320</v>
      </c>
      <c r="E26" s="273" t="s">
        <v>321</v>
      </c>
      <c r="F26" s="111"/>
      <c r="G26" s="111"/>
      <c r="H26" s="111"/>
      <c r="I26" s="112"/>
      <c r="J26" s="113"/>
      <c r="K26" s="111"/>
      <c r="L26" s="111"/>
      <c r="M26" s="112"/>
      <c r="N26" s="113"/>
      <c r="O26" s="111"/>
      <c r="P26" s="111"/>
      <c r="Q26" s="112"/>
      <c r="R26" s="113"/>
      <c r="S26" s="111"/>
      <c r="T26" s="111"/>
      <c r="U26" s="112"/>
      <c r="V26" s="113"/>
      <c r="W26" s="111"/>
      <c r="X26" s="111"/>
      <c r="Y26" s="112"/>
      <c r="Z26" s="113"/>
      <c r="AA26" s="111"/>
      <c r="AB26" s="111"/>
      <c r="AC26" s="112"/>
      <c r="AD26" s="113"/>
      <c r="AE26" s="111"/>
      <c r="AF26" s="111"/>
      <c r="AG26" s="112"/>
      <c r="AH26" s="113"/>
      <c r="AI26" s="111"/>
      <c r="AJ26" s="111"/>
      <c r="AK26" s="112"/>
      <c r="AL26" s="129">
        <v>20</v>
      </c>
      <c r="AM26" s="264" t="s">
        <v>346</v>
      </c>
      <c r="AN26" s="222" t="s">
        <v>26</v>
      </c>
      <c r="AO26" s="272" t="s">
        <v>320</v>
      </c>
      <c r="AP26" s="273" t="s">
        <v>321</v>
      </c>
      <c r="AQ26" s="111"/>
      <c r="AR26" s="111"/>
      <c r="AS26" s="111"/>
      <c r="AT26" s="112"/>
      <c r="AU26" s="113"/>
      <c r="AV26" s="111"/>
      <c r="AW26" s="111"/>
      <c r="AX26" s="112"/>
      <c r="AY26" s="113"/>
      <c r="AZ26" s="111"/>
      <c r="BA26" s="111"/>
      <c r="BB26" s="112"/>
      <c r="BC26" s="113"/>
      <c r="BD26" s="111"/>
      <c r="BE26" s="111"/>
      <c r="BF26" s="112"/>
      <c r="BG26" s="113"/>
      <c r="BH26" s="111"/>
      <c r="BI26" s="111"/>
      <c r="BJ26" s="112"/>
      <c r="BK26" s="113"/>
      <c r="BL26" s="111"/>
      <c r="BM26" s="111"/>
      <c r="BN26" s="112"/>
      <c r="BO26" s="113"/>
      <c r="BP26" s="111"/>
      <c r="BQ26" s="111"/>
      <c r="BR26" s="112"/>
      <c r="BS26" s="113"/>
      <c r="BT26" s="111"/>
      <c r="BU26" s="111"/>
      <c r="BV26" s="112"/>
      <c r="BW26" s="129">
        <v>20</v>
      </c>
      <c r="BX26" s="264" t="s">
        <v>346</v>
      </c>
      <c r="BY26" s="222" t="s">
        <v>26</v>
      </c>
      <c r="BZ26" s="272" t="s">
        <v>320</v>
      </c>
      <c r="CA26" s="273" t="s">
        <v>321</v>
      </c>
      <c r="CB26" s="111"/>
      <c r="CC26" s="111"/>
      <c r="CD26" s="111"/>
      <c r="CE26" s="112"/>
      <c r="CF26" s="113"/>
      <c r="CG26" s="111"/>
      <c r="CH26" s="111"/>
      <c r="CI26" s="112"/>
      <c r="CJ26" s="113"/>
      <c r="CK26" s="111"/>
      <c r="CL26" s="111"/>
      <c r="CM26" s="112"/>
      <c r="CN26" s="113"/>
      <c r="CO26" s="111"/>
      <c r="CP26" s="111"/>
      <c r="CQ26" s="112"/>
      <c r="CR26" s="115" t="e">
        <f>IF(#REF!=0," ",[1]ลับ!CX25)</f>
        <v>#REF!</v>
      </c>
      <c r="CS26" s="116" t="e">
        <f t="shared" si="0"/>
        <v>#REF!</v>
      </c>
      <c r="CT26" s="130"/>
      <c r="CU26" s="118"/>
      <c r="CV26" s="118">
        <f t="shared" si="1"/>
        <v>0</v>
      </c>
      <c r="CW26" s="118">
        <f t="shared" si="2"/>
        <v>0</v>
      </c>
      <c r="CX26" s="119"/>
      <c r="CY26" s="120"/>
      <c r="CZ26" s="120"/>
      <c r="DA26" s="121"/>
      <c r="DB26" s="122"/>
      <c r="DC26" s="120"/>
      <c r="DD26" s="120"/>
      <c r="DE26" s="121"/>
    </row>
    <row r="27" spans="1:109" ht="16.95" customHeight="1">
      <c r="A27" s="78">
        <f>IF('[1]ชื่อ-มาตรฐาน7'!A26="","",'[1]ชื่อ-มาตรฐาน7'!A26)</f>
        <v>21</v>
      </c>
      <c r="B27" s="262" t="s">
        <v>347</v>
      </c>
      <c r="C27" s="281" t="s">
        <v>26</v>
      </c>
      <c r="D27" s="270" t="s">
        <v>322</v>
      </c>
      <c r="E27" s="271" t="s">
        <v>323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1">
        <v>21</v>
      </c>
      <c r="AM27" s="262" t="s">
        <v>347</v>
      </c>
      <c r="AN27" s="281" t="s">
        <v>26</v>
      </c>
      <c r="AO27" s="270" t="s">
        <v>322</v>
      </c>
      <c r="AP27" s="271" t="s">
        <v>323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1">
        <v>21</v>
      </c>
      <c r="BX27" s="262" t="s">
        <v>347</v>
      </c>
      <c r="BY27" s="281" t="s">
        <v>26</v>
      </c>
      <c r="BZ27" s="270" t="s">
        <v>322</v>
      </c>
      <c r="CA27" s="271" t="s">
        <v>323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2"/>
      <c r="CU27" s="89"/>
      <c r="CV27" s="89">
        <f t="shared" si="1"/>
        <v>0</v>
      </c>
      <c r="CW27" s="89">
        <f t="shared" si="2"/>
        <v>0</v>
      </c>
      <c r="CX27" s="125"/>
      <c r="CY27" s="94"/>
      <c r="CZ27" s="94"/>
      <c r="DA27" s="124"/>
      <c r="DB27" s="125"/>
      <c r="DC27" s="94"/>
      <c r="DD27" s="94"/>
      <c r="DE27" s="124"/>
    </row>
    <row r="28" spans="1:109" ht="16.95" customHeight="1">
      <c r="A28" s="95">
        <f>IF('[1]ชื่อ-มาตรฐาน7'!A27="","",'[1]ชื่อ-มาตรฐาน7'!A27)</f>
        <v>22</v>
      </c>
      <c r="B28" s="96" t="s">
        <v>348</v>
      </c>
      <c r="C28" s="240" t="s">
        <v>26</v>
      </c>
      <c r="D28" s="24" t="s">
        <v>324</v>
      </c>
      <c r="E28" s="267" t="s">
        <v>52</v>
      </c>
      <c r="F28" s="98"/>
      <c r="G28" s="98"/>
      <c r="H28" s="98"/>
      <c r="I28" s="99"/>
      <c r="J28" s="100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9"/>
      <c r="V28" s="100"/>
      <c r="W28" s="98"/>
      <c r="X28" s="98"/>
      <c r="Y28" s="99"/>
      <c r="Z28" s="100"/>
      <c r="AA28" s="98"/>
      <c r="AB28" s="98"/>
      <c r="AC28" s="99"/>
      <c r="AD28" s="100"/>
      <c r="AE28" s="98"/>
      <c r="AF28" s="98"/>
      <c r="AG28" s="99"/>
      <c r="AH28" s="100"/>
      <c r="AI28" s="98"/>
      <c r="AJ28" s="98"/>
      <c r="AK28" s="99"/>
      <c r="AL28" s="101">
        <v>22</v>
      </c>
      <c r="AM28" s="96" t="s">
        <v>348</v>
      </c>
      <c r="AN28" s="240" t="s">
        <v>26</v>
      </c>
      <c r="AO28" s="24" t="s">
        <v>324</v>
      </c>
      <c r="AP28" s="267" t="s">
        <v>52</v>
      </c>
      <c r="AQ28" s="98"/>
      <c r="AR28" s="98"/>
      <c r="AS28" s="98"/>
      <c r="AT28" s="99"/>
      <c r="AU28" s="100"/>
      <c r="AV28" s="98"/>
      <c r="AW28" s="98"/>
      <c r="AX28" s="99"/>
      <c r="AY28" s="100"/>
      <c r="AZ28" s="98"/>
      <c r="BA28" s="98"/>
      <c r="BB28" s="99"/>
      <c r="BC28" s="100"/>
      <c r="BD28" s="98"/>
      <c r="BE28" s="98"/>
      <c r="BF28" s="99"/>
      <c r="BG28" s="100"/>
      <c r="BH28" s="98"/>
      <c r="BI28" s="98"/>
      <c r="BJ28" s="99"/>
      <c r="BK28" s="100"/>
      <c r="BL28" s="98"/>
      <c r="BM28" s="98"/>
      <c r="BN28" s="99"/>
      <c r="BO28" s="100"/>
      <c r="BP28" s="98"/>
      <c r="BQ28" s="98"/>
      <c r="BR28" s="99"/>
      <c r="BS28" s="100"/>
      <c r="BT28" s="98"/>
      <c r="BU28" s="98"/>
      <c r="BV28" s="99"/>
      <c r="BW28" s="101">
        <v>22</v>
      </c>
      <c r="BX28" s="96" t="s">
        <v>348</v>
      </c>
      <c r="BY28" s="240" t="s">
        <v>26</v>
      </c>
      <c r="BZ28" s="24" t="s">
        <v>324</v>
      </c>
      <c r="CA28" s="267" t="s">
        <v>52</v>
      </c>
      <c r="CB28" s="98"/>
      <c r="CC28" s="98"/>
      <c r="CD28" s="98"/>
      <c r="CE28" s="99"/>
      <c r="CF28" s="100"/>
      <c r="CG28" s="98"/>
      <c r="CH28" s="98"/>
      <c r="CI28" s="99"/>
      <c r="CJ28" s="100"/>
      <c r="CK28" s="98"/>
      <c r="CL28" s="98"/>
      <c r="CM28" s="99"/>
      <c r="CN28" s="100"/>
      <c r="CO28" s="98"/>
      <c r="CP28" s="98"/>
      <c r="CQ28" s="99"/>
      <c r="CR28" s="102" t="e">
        <f>IF(#REF!=0," ",[1]ลับ!CX27)</f>
        <v>#REF!</v>
      </c>
      <c r="CS28" s="103" t="e">
        <f t="shared" si="0"/>
        <v>#REF!</v>
      </c>
      <c r="CT28" s="126"/>
      <c r="CU28" s="105"/>
      <c r="CV28" s="89">
        <f t="shared" si="1"/>
        <v>0</v>
      </c>
      <c r="CW28" s="89">
        <f t="shared" si="2"/>
        <v>0</v>
      </c>
      <c r="CX28" s="106"/>
      <c r="CY28" s="107"/>
      <c r="CZ28" s="107"/>
      <c r="DA28" s="108"/>
      <c r="DB28" s="106"/>
      <c r="DC28" s="107"/>
      <c r="DD28" s="107"/>
      <c r="DE28" s="108"/>
    </row>
    <row r="29" spans="1:109" ht="16.95" customHeight="1">
      <c r="A29" s="95">
        <f>IF('[1]ชื่อ-มาตรฐาน7'!A28="","",'[1]ชื่อ-มาตรฐาน7'!A28)</f>
        <v>23</v>
      </c>
      <c r="B29" s="96" t="s">
        <v>349</v>
      </c>
      <c r="C29" s="220" t="s">
        <v>24</v>
      </c>
      <c r="D29" s="267" t="s">
        <v>325</v>
      </c>
      <c r="E29" s="200" t="s">
        <v>326</v>
      </c>
      <c r="F29" s="98"/>
      <c r="G29" s="98"/>
      <c r="H29" s="98"/>
      <c r="I29" s="99"/>
      <c r="J29" s="100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9"/>
      <c r="V29" s="100"/>
      <c r="W29" s="98"/>
      <c r="X29" s="98"/>
      <c r="Y29" s="99"/>
      <c r="Z29" s="100"/>
      <c r="AA29" s="98"/>
      <c r="AB29" s="98"/>
      <c r="AC29" s="99"/>
      <c r="AD29" s="100"/>
      <c r="AE29" s="98"/>
      <c r="AF29" s="98"/>
      <c r="AG29" s="99"/>
      <c r="AH29" s="100"/>
      <c r="AI29" s="98"/>
      <c r="AJ29" s="98"/>
      <c r="AK29" s="99"/>
      <c r="AL29" s="101">
        <v>23</v>
      </c>
      <c r="AM29" s="96" t="s">
        <v>349</v>
      </c>
      <c r="AN29" s="220" t="s">
        <v>24</v>
      </c>
      <c r="AO29" s="267" t="s">
        <v>325</v>
      </c>
      <c r="AP29" s="200" t="s">
        <v>326</v>
      </c>
      <c r="AQ29" s="98"/>
      <c r="AR29" s="98"/>
      <c r="AS29" s="98"/>
      <c r="AT29" s="99"/>
      <c r="AU29" s="100"/>
      <c r="AV29" s="98"/>
      <c r="AW29" s="98"/>
      <c r="AX29" s="99"/>
      <c r="AY29" s="100"/>
      <c r="AZ29" s="98"/>
      <c r="BA29" s="98"/>
      <c r="BB29" s="99"/>
      <c r="BC29" s="100"/>
      <c r="BD29" s="98"/>
      <c r="BE29" s="98"/>
      <c r="BF29" s="99"/>
      <c r="BG29" s="100"/>
      <c r="BH29" s="98"/>
      <c r="BI29" s="98"/>
      <c r="BJ29" s="99"/>
      <c r="BK29" s="100"/>
      <c r="BL29" s="98"/>
      <c r="BM29" s="98"/>
      <c r="BN29" s="99"/>
      <c r="BO29" s="100"/>
      <c r="BP29" s="98"/>
      <c r="BQ29" s="98"/>
      <c r="BR29" s="99"/>
      <c r="BS29" s="100"/>
      <c r="BT29" s="98"/>
      <c r="BU29" s="98"/>
      <c r="BV29" s="99"/>
      <c r="BW29" s="101">
        <v>23</v>
      </c>
      <c r="BX29" s="96" t="s">
        <v>349</v>
      </c>
      <c r="BY29" s="220" t="s">
        <v>24</v>
      </c>
      <c r="BZ29" s="267" t="s">
        <v>325</v>
      </c>
      <c r="CA29" s="200" t="s">
        <v>326</v>
      </c>
      <c r="CB29" s="98"/>
      <c r="CC29" s="98"/>
      <c r="CD29" s="98"/>
      <c r="CE29" s="99"/>
      <c r="CF29" s="100"/>
      <c r="CG29" s="98"/>
      <c r="CH29" s="98"/>
      <c r="CI29" s="99"/>
      <c r="CJ29" s="100"/>
      <c r="CK29" s="98"/>
      <c r="CL29" s="98"/>
      <c r="CM29" s="99"/>
      <c r="CN29" s="100"/>
      <c r="CO29" s="98"/>
      <c r="CP29" s="98"/>
      <c r="CQ29" s="99"/>
      <c r="CR29" s="102" t="e">
        <f>IF(#REF!=0," ",[1]ลับ!CX28)</f>
        <v>#REF!</v>
      </c>
      <c r="CS29" s="103" t="e">
        <f t="shared" si="0"/>
        <v>#REF!</v>
      </c>
      <c r="CT29" s="126"/>
      <c r="CU29" s="105"/>
      <c r="CV29" s="89">
        <f t="shared" si="1"/>
        <v>0</v>
      </c>
      <c r="CW29" s="89">
        <f t="shared" si="2"/>
        <v>0</v>
      </c>
      <c r="CX29" s="106"/>
      <c r="CY29" s="107"/>
      <c r="CZ29" s="107"/>
      <c r="DA29" s="108"/>
      <c r="DB29" s="106"/>
      <c r="DC29" s="107"/>
      <c r="DD29" s="107"/>
      <c r="DE29" s="108"/>
    </row>
    <row r="30" spans="1:109" ht="16.95" customHeight="1">
      <c r="A30" s="95">
        <f>IF('[1]ชื่อ-มาตรฐาน7'!A29="","",'[1]ชื่อ-มาตรฐาน7'!A29)</f>
        <v>24</v>
      </c>
      <c r="B30" s="195" t="s">
        <v>280</v>
      </c>
      <c r="C30" s="257" t="s">
        <v>24</v>
      </c>
      <c r="D30" s="267" t="s">
        <v>254</v>
      </c>
      <c r="E30" s="200" t="s">
        <v>27</v>
      </c>
      <c r="F30" s="98"/>
      <c r="G30" s="98"/>
      <c r="H30" s="98"/>
      <c r="I30" s="99"/>
      <c r="J30" s="100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9"/>
      <c r="V30" s="100"/>
      <c r="W30" s="98"/>
      <c r="X30" s="98"/>
      <c r="Y30" s="99"/>
      <c r="Z30" s="100"/>
      <c r="AA30" s="98"/>
      <c r="AB30" s="98"/>
      <c r="AC30" s="99"/>
      <c r="AD30" s="100"/>
      <c r="AE30" s="98"/>
      <c r="AF30" s="98"/>
      <c r="AG30" s="99"/>
      <c r="AH30" s="100"/>
      <c r="AI30" s="98"/>
      <c r="AJ30" s="98"/>
      <c r="AK30" s="99"/>
      <c r="AL30" s="101">
        <v>24</v>
      </c>
      <c r="AM30" s="195" t="s">
        <v>280</v>
      </c>
      <c r="AN30" s="257" t="s">
        <v>24</v>
      </c>
      <c r="AO30" s="267" t="s">
        <v>254</v>
      </c>
      <c r="AP30" s="200" t="s">
        <v>27</v>
      </c>
      <c r="AQ30" s="98"/>
      <c r="AR30" s="98"/>
      <c r="AS30" s="98"/>
      <c r="AT30" s="99"/>
      <c r="AU30" s="100"/>
      <c r="AV30" s="98"/>
      <c r="AW30" s="98"/>
      <c r="AX30" s="99"/>
      <c r="AY30" s="100"/>
      <c r="AZ30" s="98"/>
      <c r="BA30" s="98"/>
      <c r="BB30" s="99"/>
      <c r="BC30" s="100"/>
      <c r="BD30" s="98"/>
      <c r="BE30" s="98"/>
      <c r="BF30" s="99"/>
      <c r="BG30" s="100"/>
      <c r="BH30" s="98"/>
      <c r="BI30" s="98"/>
      <c r="BJ30" s="99"/>
      <c r="BK30" s="100"/>
      <c r="BL30" s="98"/>
      <c r="BM30" s="98"/>
      <c r="BN30" s="99"/>
      <c r="BO30" s="100"/>
      <c r="BP30" s="98"/>
      <c r="BQ30" s="98"/>
      <c r="BR30" s="99"/>
      <c r="BS30" s="100"/>
      <c r="BT30" s="98"/>
      <c r="BU30" s="98"/>
      <c r="BV30" s="99"/>
      <c r="BW30" s="101">
        <v>24</v>
      </c>
      <c r="BX30" s="195" t="s">
        <v>280</v>
      </c>
      <c r="BY30" s="257" t="s">
        <v>24</v>
      </c>
      <c r="BZ30" s="267" t="s">
        <v>254</v>
      </c>
      <c r="CA30" s="200" t="s">
        <v>27</v>
      </c>
      <c r="CB30" s="98"/>
      <c r="CC30" s="98"/>
      <c r="CD30" s="98"/>
      <c r="CE30" s="99"/>
      <c r="CF30" s="100"/>
      <c r="CG30" s="98"/>
      <c r="CH30" s="98"/>
      <c r="CI30" s="99"/>
      <c r="CJ30" s="100"/>
      <c r="CK30" s="98"/>
      <c r="CL30" s="98"/>
      <c r="CM30" s="99"/>
      <c r="CN30" s="100"/>
      <c r="CO30" s="98"/>
      <c r="CP30" s="98"/>
      <c r="CQ30" s="99"/>
      <c r="CR30" s="102" t="e">
        <f>IF(#REF!=0," ",[1]ลับ!CX29)</f>
        <v>#REF!</v>
      </c>
      <c r="CS30" s="103" t="e">
        <f t="shared" si="0"/>
        <v>#REF!</v>
      </c>
      <c r="CT30" s="126"/>
      <c r="CU30" s="105"/>
      <c r="CV30" s="89">
        <f t="shared" si="1"/>
        <v>0</v>
      </c>
      <c r="CW30" s="89">
        <f t="shared" si="2"/>
        <v>0</v>
      </c>
      <c r="CX30" s="106"/>
      <c r="CY30" s="107"/>
      <c r="CZ30" s="107"/>
      <c r="DA30" s="108"/>
      <c r="DB30" s="106"/>
      <c r="DC30" s="107"/>
      <c r="DD30" s="107"/>
      <c r="DE30" s="108"/>
    </row>
    <row r="31" spans="1:109" ht="16.95" customHeight="1" thickBot="1">
      <c r="A31" s="127">
        <f>IF('[1]ชื่อ-มาตรฐาน7'!A30="","",'[1]ชื่อ-มาตรฐาน7'!A30)</f>
        <v>25</v>
      </c>
      <c r="B31" s="128" t="s">
        <v>359</v>
      </c>
      <c r="C31" s="222" t="s">
        <v>26</v>
      </c>
      <c r="D31" s="272" t="s">
        <v>360</v>
      </c>
      <c r="E31" s="273" t="s">
        <v>56</v>
      </c>
      <c r="F31" s="111"/>
      <c r="G31" s="111"/>
      <c r="H31" s="111"/>
      <c r="I31" s="112"/>
      <c r="J31" s="113"/>
      <c r="K31" s="111"/>
      <c r="L31" s="111"/>
      <c r="M31" s="112"/>
      <c r="N31" s="113"/>
      <c r="O31" s="111"/>
      <c r="P31" s="111"/>
      <c r="Q31" s="112"/>
      <c r="R31" s="113"/>
      <c r="S31" s="111"/>
      <c r="T31" s="111"/>
      <c r="U31" s="112"/>
      <c r="V31" s="113"/>
      <c r="W31" s="111"/>
      <c r="X31" s="111"/>
      <c r="Y31" s="112"/>
      <c r="Z31" s="113"/>
      <c r="AA31" s="111"/>
      <c r="AB31" s="111"/>
      <c r="AC31" s="112"/>
      <c r="AD31" s="113"/>
      <c r="AE31" s="111"/>
      <c r="AF31" s="111"/>
      <c r="AG31" s="112"/>
      <c r="AH31" s="136"/>
      <c r="AI31" s="137"/>
      <c r="AJ31" s="137"/>
      <c r="AK31" s="138"/>
      <c r="AL31" s="129">
        <v>25</v>
      </c>
      <c r="AM31" s="128" t="s">
        <v>359</v>
      </c>
      <c r="AN31" s="222" t="s">
        <v>26</v>
      </c>
      <c r="AO31" s="272" t="s">
        <v>360</v>
      </c>
      <c r="AP31" s="273" t="s">
        <v>56</v>
      </c>
      <c r="AQ31" s="111"/>
      <c r="AR31" s="111"/>
      <c r="AS31" s="111"/>
      <c r="AT31" s="112"/>
      <c r="AU31" s="113"/>
      <c r="AV31" s="111"/>
      <c r="AW31" s="111"/>
      <c r="AX31" s="112"/>
      <c r="AY31" s="113"/>
      <c r="AZ31" s="111"/>
      <c r="BA31" s="111"/>
      <c r="BB31" s="112"/>
      <c r="BC31" s="113"/>
      <c r="BD31" s="111"/>
      <c r="BE31" s="111"/>
      <c r="BF31" s="112"/>
      <c r="BG31" s="113"/>
      <c r="BH31" s="111"/>
      <c r="BI31" s="111"/>
      <c r="BJ31" s="112"/>
      <c r="BK31" s="113"/>
      <c r="BL31" s="111"/>
      <c r="BM31" s="111"/>
      <c r="BN31" s="112"/>
      <c r="BO31" s="113"/>
      <c r="BP31" s="111"/>
      <c r="BQ31" s="111"/>
      <c r="BR31" s="112"/>
      <c r="BS31" s="136"/>
      <c r="BT31" s="137"/>
      <c r="BU31" s="137"/>
      <c r="BV31" s="138"/>
      <c r="BW31" s="129">
        <v>25</v>
      </c>
      <c r="BX31" s="128" t="s">
        <v>359</v>
      </c>
      <c r="BY31" s="222" t="s">
        <v>26</v>
      </c>
      <c r="BZ31" s="272" t="s">
        <v>360</v>
      </c>
      <c r="CA31" s="273" t="s">
        <v>56</v>
      </c>
      <c r="CB31" s="111"/>
      <c r="CC31" s="111"/>
      <c r="CD31" s="111"/>
      <c r="CE31" s="112"/>
      <c r="CF31" s="113"/>
      <c r="CG31" s="111"/>
      <c r="CH31" s="111"/>
      <c r="CI31" s="112"/>
      <c r="CJ31" s="113"/>
      <c r="CK31" s="111"/>
      <c r="CL31" s="111"/>
      <c r="CM31" s="112"/>
      <c r="CN31" s="113"/>
      <c r="CO31" s="111"/>
      <c r="CP31" s="111"/>
      <c r="CQ31" s="112"/>
      <c r="CR31" s="115" t="e">
        <f>IF(#REF!=0," ",[1]ลับ!CX30)</f>
        <v>#REF!</v>
      </c>
      <c r="CS31" s="116" t="e">
        <f t="shared" si="0"/>
        <v>#REF!</v>
      </c>
      <c r="CT31" s="139"/>
      <c r="CU31" s="118"/>
      <c r="CV31" s="118">
        <f t="shared" si="1"/>
        <v>0</v>
      </c>
      <c r="CW31" s="118">
        <f t="shared" si="2"/>
        <v>0</v>
      </c>
      <c r="CX31" s="119"/>
      <c r="CY31" s="120"/>
      <c r="CZ31" s="120"/>
      <c r="DA31" s="121"/>
      <c r="DB31" s="122"/>
      <c r="DC31" s="120"/>
      <c r="DD31" s="120"/>
      <c r="DE31" s="121"/>
    </row>
    <row r="32" spans="1:109" ht="16.95" customHeight="1">
      <c r="A32" s="85">
        <f>IF('[1]ชื่อ-มาตรฐาน7'!A31="","",'[1]ชื่อ-มาตรฐาน7'!A31)</f>
        <v>26</v>
      </c>
      <c r="B32" s="282" t="s">
        <v>272</v>
      </c>
      <c r="C32" s="225" t="s">
        <v>24</v>
      </c>
      <c r="D32" s="268" t="s">
        <v>241</v>
      </c>
      <c r="E32" s="271" t="s">
        <v>242</v>
      </c>
      <c r="F32" s="140"/>
      <c r="G32" s="141"/>
      <c r="H32" s="141"/>
      <c r="I32" s="142"/>
      <c r="J32" s="143"/>
      <c r="K32" s="141"/>
      <c r="L32" s="141"/>
      <c r="M32" s="144"/>
      <c r="N32" s="145"/>
      <c r="O32" s="141"/>
      <c r="P32" s="141"/>
      <c r="Q32" s="142"/>
      <c r="R32" s="143"/>
      <c r="S32" s="141"/>
      <c r="T32" s="141"/>
      <c r="U32" s="144"/>
      <c r="V32" s="145"/>
      <c r="W32" s="141"/>
      <c r="X32" s="141"/>
      <c r="Y32" s="142"/>
      <c r="Z32" s="143"/>
      <c r="AA32" s="141"/>
      <c r="AB32" s="141"/>
      <c r="AC32" s="144"/>
      <c r="AD32" s="145"/>
      <c r="AE32" s="141"/>
      <c r="AF32" s="141"/>
      <c r="AG32" s="142"/>
      <c r="AH32" s="143"/>
      <c r="AI32" s="141"/>
      <c r="AJ32" s="141"/>
      <c r="AK32" s="144"/>
      <c r="AL32" s="131">
        <v>26</v>
      </c>
      <c r="AM32" s="282" t="s">
        <v>272</v>
      </c>
      <c r="AN32" s="225" t="s">
        <v>24</v>
      </c>
      <c r="AO32" s="268" t="s">
        <v>241</v>
      </c>
      <c r="AP32" s="271" t="s">
        <v>242</v>
      </c>
      <c r="AQ32" s="140"/>
      <c r="AR32" s="141"/>
      <c r="AS32" s="141"/>
      <c r="AT32" s="142"/>
      <c r="AU32" s="143"/>
      <c r="AV32" s="141"/>
      <c r="AW32" s="141"/>
      <c r="AX32" s="144"/>
      <c r="AY32" s="145"/>
      <c r="AZ32" s="141"/>
      <c r="BA32" s="141"/>
      <c r="BB32" s="142"/>
      <c r="BC32" s="143"/>
      <c r="BD32" s="141"/>
      <c r="BE32" s="141"/>
      <c r="BF32" s="144"/>
      <c r="BG32" s="145"/>
      <c r="BH32" s="141"/>
      <c r="BI32" s="141"/>
      <c r="BJ32" s="142"/>
      <c r="BK32" s="143"/>
      <c r="BL32" s="141"/>
      <c r="BM32" s="141"/>
      <c r="BN32" s="144"/>
      <c r="BO32" s="145"/>
      <c r="BP32" s="141"/>
      <c r="BQ32" s="141"/>
      <c r="BR32" s="142"/>
      <c r="BS32" s="143"/>
      <c r="BT32" s="141"/>
      <c r="BU32" s="141"/>
      <c r="BV32" s="144"/>
      <c r="BW32" s="131">
        <v>26</v>
      </c>
      <c r="BX32" s="282" t="s">
        <v>272</v>
      </c>
      <c r="BY32" s="225" t="s">
        <v>24</v>
      </c>
      <c r="BZ32" s="268" t="s">
        <v>241</v>
      </c>
      <c r="CA32" s="271" t="s">
        <v>242</v>
      </c>
      <c r="CB32" s="140"/>
      <c r="CC32" s="141"/>
      <c r="CD32" s="141"/>
      <c r="CE32" s="142"/>
      <c r="CF32" s="143"/>
      <c r="CG32" s="141"/>
      <c r="CH32" s="141"/>
      <c r="CI32" s="144"/>
      <c r="CJ32" s="145"/>
      <c r="CK32" s="141"/>
      <c r="CL32" s="141"/>
      <c r="CM32" s="142"/>
      <c r="CN32" s="143"/>
      <c r="CO32" s="141"/>
      <c r="CP32" s="141"/>
      <c r="CQ32" s="144"/>
      <c r="CR32" s="146"/>
      <c r="CS32" s="146"/>
      <c r="CT32" s="147"/>
      <c r="CU32" s="148"/>
      <c r="CV32" s="89">
        <f t="shared" si="1"/>
        <v>0</v>
      </c>
      <c r="CW32" s="133">
        <f t="shared" si="2"/>
        <v>0</v>
      </c>
      <c r="CX32" s="93"/>
      <c r="CY32" s="91"/>
      <c r="CZ32" s="91"/>
      <c r="DA32" s="147"/>
      <c r="DB32" s="90"/>
      <c r="DC32" s="91"/>
      <c r="DD32" s="91"/>
      <c r="DE32" s="92"/>
    </row>
    <row r="33" spans="1:109" ht="16.95" customHeight="1">
      <c r="A33" s="101">
        <f>IF('[1]ชื่อ-มาตรฐาน7'!A32="","",'[1]ชื่อ-มาตรฐาน7'!A32)</f>
        <v>27</v>
      </c>
      <c r="B33" s="205" t="s">
        <v>124</v>
      </c>
      <c r="C33" s="269" t="s">
        <v>24</v>
      </c>
      <c r="D33" s="267" t="s">
        <v>70</v>
      </c>
      <c r="E33" s="200" t="s">
        <v>71</v>
      </c>
      <c r="F33" s="149"/>
      <c r="G33" s="150"/>
      <c r="H33" s="150"/>
      <c r="I33" s="151"/>
      <c r="J33" s="152"/>
      <c r="K33" s="150"/>
      <c r="L33" s="150"/>
      <c r="M33" s="153"/>
      <c r="N33" s="149"/>
      <c r="O33" s="150"/>
      <c r="P33" s="150"/>
      <c r="Q33" s="151"/>
      <c r="R33" s="152"/>
      <c r="S33" s="150"/>
      <c r="T33" s="150"/>
      <c r="U33" s="153"/>
      <c r="V33" s="149"/>
      <c r="W33" s="150"/>
      <c r="X33" s="150"/>
      <c r="Y33" s="151"/>
      <c r="Z33" s="152"/>
      <c r="AA33" s="150"/>
      <c r="AB33" s="150"/>
      <c r="AC33" s="153"/>
      <c r="AD33" s="149"/>
      <c r="AE33" s="150"/>
      <c r="AF33" s="150"/>
      <c r="AG33" s="151"/>
      <c r="AH33" s="152"/>
      <c r="AI33" s="150"/>
      <c r="AJ33" s="150"/>
      <c r="AK33" s="153"/>
      <c r="AL33" s="101">
        <v>27</v>
      </c>
      <c r="AM33" s="205" t="s">
        <v>124</v>
      </c>
      <c r="AN33" s="269" t="s">
        <v>24</v>
      </c>
      <c r="AO33" s="267" t="s">
        <v>70</v>
      </c>
      <c r="AP33" s="200" t="s">
        <v>71</v>
      </c>
      <c r="AQ33" s="149"/>
      <c r="AR33" s="150"/>
      <c r="AS33" s="150"/>
      <c r="AT33" s="151"/>
      <c r="AU33" s="152"/>
      <c r="AV33" s="150"/>
      <c r="AW33" s="150"/>
      <c r="AX33" s="153"/>
      <c r="AY33" s="149"/>
      <c r="AZ33" s="150"/>
      <c r="BA33" s="150"/>
      <c r="BB33" s="151"/>
      <c r="BC33" s="152"/>
      <c r="BD33" s="150"/>
      <c r="BE33" s="150"/>
      <c r="BF33" s="153"/>
      <c r="BG33" s="149"/>
      <c r="BH33" s="150"/>
      <c r="BI33" s="150"/>
      <c r="BJ33" s="151"/>
      <c r="BK33" s="152"/>
      <c r="BL33" s="150"/>
      <c r="BM33" s="150"/>
      <c r="BN33" s="153"/>
      <c r="BO33" s="149"/>
      <c r="BP33" s="150"/>
      <c r="BQ33" s="150"/>
      <c r="BR33" s="151"/>
      <c r="BS33" s="152"/>
      <c r="BT33" s="150"/>
      <c r="BU33" s="150"/>
      <c r="BV33" s="153"/>
      <c r="BW33" s="101">
        <v>27</v>
      </c>
      <c r="BX33" s="205" t="s">
        <v>124</v>
      </c>
      <c r="BY33" s="269" t="s">
        <v>24</v>
      </c>
      <c r="BZ33" s="267" t="s">
        <v>70</v>
      </c>
      <c r="CA33" s="200" t="s">
        <v>71</v>
      </c>
      <c r="CB33" s="149"/>
      <c r="CC33" s="150"/>
      <c r="CD33" s="150"/>
      <c r="CE33" s="151"/>
      <c r="CF33" s="152"/>
      <c r="CG33" s="150"/>
      <c r="CH33" s="150"/>
      <c r="CI33" s="153"/>
      <c r="CJ33" s="149"/>
      <c r="CK33" s="150"/>
      <c r="CL33" s="150"/>
      <c r="CM33" s="151"/>
      <c r="CN33" s="152"/>
      <c r="CO33" s="150"/>
      <c r="CP33" s="150"/>
      <c r="CQ33" s="153"/>
      <c r="CR33" s="154"/>
      <c r="CS33" s="154"/>
      <c r="CT33" s="155"/>
      <c r="CU33" s="156"/>
      <c r="CV33" s="89">
        <f t="shared" si="1"/>
        <v>0</v>
      </c>
      <c r="CW33" s="89">
        <f t="shared" si="2"/>
        <v>0</v>
      </c>
      <c r="CX33" s="106"/>
      <c r="CY33" s="107"/>
      <c r="CZ33" s="107"/>
      <c r="DA33" s="155"/>
      <c r="DB33" s="109"/>
      <c r="DC33" s="107"/>
      <c r="DD33" s="107"/>
      <c r="DE33" s="108"/>
    </row>
    <row r="34" spans="1:109" ht="16.95" customHeight="1">
      <c r="A34" s="101">
        <f>IF('[1]ชื่อ-มาตรฐาน7'!A33="","",'[1]ชื่อ-มาตรฐาน7'!A33)</f>
        <v>28</v>
      </c>
      <c r="B34" s="241" t="s">
        <v>361</v>
      </c>
      <c r="C34" s="269" t="s">
        <v>26</v>
      </c>
      <c r="D34" s="267" t="s">
        <v>362</v>
      </c>
      <c r="E34" s="200" t="s">
        <v>326</v>
      </c>
      <c r="F34" s="149"/>
      <c r="G34" s="150"/>
      <c r="H34" s="150"/>
      <c r="I34" s="157"/>
      <c r="J34" s="152"/>
      <c r="K34" s="150"/>
      <c r="L34" s="150"/>
      <c r="M34" s="153"/>
      <c r="N34" s="149"/>
      <c r="O34" s="150"/>
      <c r="P34" s="150"/>
      <c r="Q34" s="151"/>
      <c r="R34" s="152"/>
      <c r="S34" s="150"/>
      <c r="T34" s="150"/>
      <c r="U34" s="153"/>
      <c r="V34" s="149"/>
      <c r="W34" s="150"/>
      <c r="X34" s="150"/>
      <c r="Y34" s="151"/>
      <c r="Z34" s="152"/>
      <c r="AA34" s="150"/>
      <c r="AB34" s="150"/>
      <c r="AC34" s="153"/>
      <c r="AD34" s="149"/>
      <c r="AE34" s="150"/>
      <c r="AF34" s="150"/>
      <c r="AG34" s="151"/>
      <c r="AH34" s="152"/>
      <c r="AI34" s="150"/>
      <c r="AJ34" s="150"/>
      <c r="AK34" s="153"/>
      <c r="AL34" s="101">
        <v>28</v>
      </c>
      <c r="AM34" s="241" t="s">
        <v>361</v>
      </c>
      <c r="AN34" s="269" t="s">
        <v>26</v>
      </c>
      <c r="AO34" s="267" t="s">
        <v>362</v>
      </c>
      <c r="AP34" s="200" t="s">
        <v>326</v>
      </c>
      <c r="AQ34" s="149"/>
      <c r="AR34" s="150"/>
      <c r="AS34" s="150"/>
      <c r="AT34" s="157"/>
      <c r="AU34" s="152"/>
      <c r="AV34" s="150"/>
      <c r="AW34" s="150"/>
      <c r="AX34" s="153"/>
      <c r="AY34" s="149"/>
      <c r="AZ34" s="150"/>
      <c r="BA34" s="150"/>
      <c r="BB34" s="151"/>
      <c r="BC34" s="152"/>
      <c r="BD34" s="150"/>
      <c r="BE34" s="150"/>
      <c r="BF34" s="153"/>
      <c r="BG34" s="149"/>
      <c r="BH34" s="150"/>
      <c r="BI34" s="150"/>
      <c r="BJ34" s="151"/>
      <c r="BK34" s="152"/>
      <c r="BL34" s="150"/>
      <c r="BM34" s="150"/>
      <c r="BN34" s="153"/>
      <c r="BO34" s="149"/>
      <c r="BP34" s="150"/>
      <c r="BQ34" s="150"/>
      <c r="BR34" s="151"/>
      <c r="BS34" s="152"/>
      <c r="BT34" s="150"/>
      <c r="BU34" s="150"/>
      <c r="BV34" s="153"/>
      <c r="BW34" s="101">
        <v>28</v>
      </c>
      <c r="BX34" s="241" t="s">
        <v>361</v>
      </c>
      <c r="BY34" s="269" t="s">
        <v>26</v>
      </c>
      <c r="BZ34" s="267" t="s">
        <v>362</v>
      </c>
      <c r="CA34" s="200" t="s">
        <v>326</v>
      </c>
      <c r="CB34" s="149"/>
      <c r="CC34" s="150"/>
      <c r="CD34" s="150"/>
      <c r="CE34" s="157"/>
      <c r="CF34" s="152"/>
      <c r="CG34" s="150"/>
      <c r="CH34" s="150"/>
      <c r="CI34" s="153"/>
      <c r="CJ34" s="149"/>
      <c r="CK34" s="150"/>
      <c r="CL34" s="150"/>
      <c r="CM34" s="151"/>
      <c r="CN34" s="152"/>
      <c r="CO34" s="150"/>
      <c r="CP34" s="150"/>
      <c r="CQ34" s="153"/>
      <c r="CR34" s="154"/>
      <c r="CS34" s="154"/>
      <c r="CT34" s="155"/>
      <c r="CU34" s="156"/>
      <c r="CV34" s="89">
        <f t="shared" si="1"/>
        <v>0</v>
      </c>
      <c r="CW34" s="89">
        <f t="shared" si="2"/>
        <v>0</v>
      </c>
      <c r="CX34" s="106"/>
      <c r="CY34" s="107"/>
      <c r="CZ34" s="107"/>
      <c r="DA34" s="155"/>
      <c r="DB34" s="109"/>
      <c r="DC34" s="107"/>
      <c r="DD34" s="107"/>
      <c r="DE34" s="108"/>
    </row>
    <row r="35" spans="1:109" ht="16.95" customHeight="1">
      <c r="A35" s="101">
        <f>IF('[1]ชื่อ-มาตรฐาน7'!A34="","",'[1]ชื่อ-มาตรฐาน7'!A34)</f>
        <v>29</v>
      </c>
      <c r="B35" s="205"/>
      <c r="C35" s="97"/>
      <c r="D35" s="192"/>
      <c r="E35" s="197"/>
      <c r="F35" s="149"/>
      <c r="G35" s="150"/>
      <c r="H35" s="150"/>
      <c r="I35" s="151"/>
      <c r="J35" s="152"/>
      <c r="K35" s="150"/>
      <c r="L35" s="150"/>
      <c r="M35" s="153"/>
      <c r="N35" s="149"/>
      <c r="O35" s="150"/>
      <c r="P35" s="150"/>
      <c r="Q35" s="151"/>
      <c r="R35" s="152"/>
      <c r="S35" s="150"/>
      <c r="T35" s="150"/>
      <c r="U35" s="153"/>
      <c r="V35" s="149"/>
      <c r="W35" s="150"/>
      <c r="X35" s="150"/>
      <c r="Y35" s="151"/>
      <c r="Z35" s="152"/>
      <c r="AA35" s="150"/>
      <c r="AB35" s="150"/>
      <c r="AC35" s="153"/>
      <c r="AD35" s="149"/>
      <c r="AE35" s="150"/>
      <c r="AF35" s="150"/>
      <c r="AG35" s="151"/>
      <c r="AH35" s="152"/>
      <c r="AI35" s="150"/>
      <c r="AJ35" s="150"/>
      <c r="AK35" s="153"/>
      <c r="AL35" s="101"/>
      <c r="AM35" s="205"/>
      <c r="AN35" s="97"/>
      <c r="AO35" s="192"/>
      <c r="AP35" s="197"/>
      <c r="AQ35" s="149"/>
      <c r="AR35" s="150"/>
      <c r="AS35" s="150"/>
      <c r="AT35" s="151"/>
      <c r="AU35" s="152"/>
      <c r="AV35" s="150"/>
      <c r="AW35" s="150"/>
      <c r="AX35" s="153"/>
      <c r="AY35" s="149"/>
      <c r="AZ35" s="150"/>
      <c r="BA35" s="150"/>
      <c r="BB35" s="151"/>
      <c r="BC35" s="152"/>
      <c r="BD35" s="150"/>
      <c r="BE35" s="150"/>
      <c r="BF35" s="153"/>
      <c r="BG35" s="149"/>
      <c r="BH35" s="150"/>
      <c r="BI35" s="150"/>
      <c r="BJ35" s="151"/>
      <c r="BK35" s="152"/>
      <c r="BL35" s="150"/>
      <c r="BM35" s="150"/>
      <c r="BN35" s="153"/>
      <c r="BO35" s="149"/>
      <c r="BP35" s="150"/>
      <c r="BQ35" s="150"/>
      <c r="BR35" s="151"/>
      <c r="BS35" s="152"/>
      <c r="BT35" s="150"/>
      <c r="BU35" s="150"/>
      <c r="BV35" s="153"/>
      <c r="BW35" s="101"/>
      <c r="BX35" s="205"/>
      <c r="BY35" s="97"/>
      <c r="BZ35" s="192"/>
      <c r="CA35" s="197"/>
      <c r="CB35" s="149"/>
      <c r="CC35" s="150"/>
      <c r="CD35" s="150"/>
      <c r="CE35" s="151"/>
      <c r="CF35" s="152"/>
      <c r="CG35" s="150"/>
      <c r="CH35" s="150"/>
      <c r="CI35" s="153"/>
      <c r="CJ35" s="149"/>
      <c r="CK35" s="150"/>
      <c r="CL35" s="150"/>
      <c r="CM35" s="151"/>
      <c r="CN35" s="152"/>
      <c r="CO35" s="150"/>
      <c r="CP35" s="150"/>
      <c r="CQ35" s="153"/>
      <c r="CR35" s="154"/>
      <c r="CS35" s="154"/>
      <c r="CT35" s="155"/>
      <c r="CU35" s="156"/>
      <c r="CV35" s="89">
        <f t="shared" si="1"/>
        <v>0</v>
      </c>
      <c r="CW35" s="89">
        <f t="shared" si="2"/>
        <v>0</v>
      </c>
      <c r="CX35" s="106"/>
      <c r="CY35" s="107"/>
      <c r="CZ35" s="107"/>
      <c r="DA35" s="155"/>
      <c r="DB35" s="109"/>
      <c r="DC35" s="107"/>
      <c r="DD35" s="107"/>
      <c r="DE35" s="108"/>
    </row>
    <row r="36" spans="1:109" ht="16.95" customHeight="1" thickBot="1">
      <c r="A36" s="127">
        <f>IF('[1]ชื่อ-มาตรฐาน7'!A35="","",'[1]ชื่อ-มาตรฐาน7'!A35)</f>
        <v>30</v>
      </c>
      <c r="B36" s="196"/>
      <c r="C36" s="204"/>
      <c r="D36" s="198"/>
      <c r="E36" s="199"/>
      <c r="F36" s="158"/>
      <c r="G36" s="159"/>
      <c r="H36" s="159"/>
      <c r="I36" s="160"/>
      <c r="J36" s="161"/>
      <c r="K36" s="159"/>
      <c r="L36" s="159"/>
      <c r="M36" s="162"/>
      <c r="N36" s="158"/>
      <c r="O36" s="159"/>
      <c r="P36" s="159"/>
      <c r="Q36" s="160"/>
      <c r="R36" s="161"/>
      <c r="S36" s="159"/>
      <c r="T36" s="159"/>
      <c r="U36" s="162"/>
      <c r="V36" s="158"/>
      <c r="W36" s="159"/>
      <c r="X36" s="159"/>
      <c r="Y36" s="160"/>
      <c r="Z36" s="161"/>
      <c r="AA36" s="159"/>
      <c r="AB36" s="159"/>
      <c r="AC36" s="162"/>
      <c r="AD36" s="158"/>
      <c r="AE36" s="159"/>
      <c r="AF36" s="159"/>
      <c r="AG36" s="160"/>
      <c r="AH36" s="161"/>
      <c r="AI36" s="159"/>
      <c r="AJ36" s="159"/>
      <c r="AK36" s="162"/>
      <c r="AL36" s="129"/>
      <c r="AM36" s="196"/>
      <c r="AN36" s="204"/>
      <c r="AO36" s="198"/>
      <c r="AP36" s="199"/>
      <c r="AQ36" s="158"/>
      <c r="AR36" s="159"/>
      <c r="AS36" s="159"/>
      <c r="AT36" s="160"/>
      <c r="AU36" s="161"/>
      <c r="AV36" s="159"/>
      <c r="AW36" s="159"/>
      <c r="AX36" s="162"/>
      <c r="AY36" s="158"/>
      <c r="AZ36" s="159"/>
      <c r="BA36" s="159"/>
      <c r="BB36" s="160"/>
      <c r="BC36" s="161"/>
      <c r="BD36" s="159"/>
      <c r="BE36" s="159"/>
      <c r="BF36" s="162"/>
      <c r="BG36" s="158"/>
      <c r="BH36" s="159"/>
      <c r="BI36" s="159"/>
      <c r="BJ36" s="160"/>
      <c r="BK36" s="161"/>
      <c r="BL36" s="159"/>
      <c r="BM36" s="159"/>
      <c r="BN36" s="162"/>
      <c r="BO36" s="158"/>
      <c r="BP36" s="159"/>
      <c r="BQ36" s="159"/>
      <c r="BR36" s="160"/>
      <c r="BS36" s="161"/>
      <c r="BT36" s="159"/>
      <c r="BU36" s="159"/>
      <c r="BV36" s="162"/>
      <c r="BW36" s="129"/>
      <c r="BX36" s="196"/>
      <c r="BY36" s="204"/>
      <c r="BZ36" s="198"/>
      <c r="CA36" s="199"/>
      <c r="CB36" s="158"/>
      <c r="CC36" s="159"/>
      <c r="CD36" s="159"/>
      <c r="CE36" s="160"/>
      <c r="CF36" s="161"/>
      <c r="CG36" s="159"/>
      <c r="CH36" s="159"/>
      <c r="CI36" s="162"/>
      <c r="CJ36" s="158"/>
      <c r="CK36" s="159"/>
      <c r="CL36" s="159"/>
      <c r="CM36" s="160"/>
      <c r="CN36" s="161"/>
      <c r="CO36" s="159"/>
      <c r="CP36" s="159"/>
      <c r="CQ36" s="162"/>
      <c r="CR36" s="163"/>
      <c r="CS36" s="163"/>
      <c r="CT36" s="164"/>
      <c r="CU36" s="283"/>
      <c r="CV36" s="118">
        <f t="shared" si="1"/>
        <v>0</v>
      </c>
      <c r="CW36" s="118">
        <f t="shared" si="2"/>
        <v>0</v>
      </c>
      <c r="CX36" s="122"/>
      <c r="CY36" s="120"/>
      <c r="CZ36" s="120"/>
      <c r="DA36" s="175"/>
      <c r="DB36" s="119"/>
      <c r="DC36" s="120"/>
      <c r="DD36" s="120"/>
      <c r="DE36" s="121"/>
    </row>
    <row r="37" spans="1:109" ht="22.5" customHeight="1">
      <c r="C37" s="57"/>
      <c r="AM37" s="57"/>
      <c r="AN37" s="57"/>
      <c r="AO37" s="57"/>
      <c r="AP37" s="57"/>
      <c r="BX37" s="57"/>
      <c r="BY37" s="57"/>
      <c r="CR37" s="180"/>
      <c r="CS37" s="180"/>
    </row>
    <row r="38" spans="1:109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1:109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1:109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1:109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E28 D7:E26 C7:C29 AO7:AP26 BZ7:CA26 AP28 AN7:AN29 CA28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1-1คะแนน</vt:lpstr>
      <vt:lpstr>1-1เวลาเรียน</vt:lpstr>
      <vt:lpstr>1-2คะแนน</vt:lpstr>
      <vt:lpstr>1-2เวลาเรียน</vt:lpstr>
      <vt:lpstr>1-3คะแนน</vt:lpstr>
      <vt:lpstr>1-3เวลาเรียน</vt:lpstr>
      <vt:lpstr>1-4คะแนน</vt:lpstr>
      <vt:lpstr>1-4เวลาเรียน</vt:lpstr>
      <vt:lpstr>'1-1คะแนน'!Print_Titles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2025-10-21T04:51:19Z</dcterms:modified>
</cp:coreProperties>
</file>