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'3'!$A$1:$DH$30</definedName>
  </definedNames>
  <calcPr calcId="144525"/>
</workbook>
</file>

<file path=xl/calcChain.xml><?xml version="1.0" encoding="utf-8"?>
<calcChain xmlns="http://schemas.openxmlformats.org/spreadsheetml/2006/main">
  <c r="A11" i="11" l="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CU30" i="11" l="1"/>
  <c r="CU29" i="11"/>
  <c r="CU28" i="11"/>
  <c r="CU27" i="11"/>
  <c r="CU26" i="11"/>
  <c r="CU25" i="11"/>
  <c r="CU24" i="11"/>
  <c r="CU23" i="11"/>
  <c r="CU22" i="11"/>
  <c r="CU21" i="11"/>
  <c r="CU20" i="11"/>
  <c r="CU19" i="11"/>
  <c r="CU18" i="11"/>
  <c r="CU17" i="11"/>
  <c r="CU16" i="11"/>
  <c r="CU15" i="11"/>
  <c r="CU14" i="11"/>
  <c r="CU13" i="11"/>
  <c r="CU12" i="11"/>
  <c r="CU11" i="11"/>
  <c r="CU10" i="11"/>
  <c r="CU8" i="11"/>
  <c r="CU7" i="11"/>
  <c r="A7" i="11"/>
  <c r="CU6" i="11"/>
  <c r="A6" i="11"/>
  <c r="CU4" i="11"/>
  <c r="CV6" i="11" l="1"/>
  <c r="CV7" i="11"/>
  <c r="CV10" i="11"/>
  <c r="CV12" i="11"/>
  <c r="CV24" i="11"/>
  <c r="CV25" i="11"/>
  <c r="CV27" i="11"/>
  <c r="CV29" i="11"/>
  <c r="CV30" i="11"/>
  <c r="CV15" i="11"/>
  <c r="CV16" i="11"/>
  <c r="CV19" i="11"/>
  <c r="CV20" i="11"/>
  <c r="CV23" i="11"/>
  <c r="CV8" i="11"/>
  <c r="CV11" i="11"/>
  <c r="CV13" i="11"/>
  <c r="CV18" i="11"/>
  <c r="CV21" i="11"/>
  <c r="CV26" i="11"/>
  <c r="CV28" i="11"/>
  <c r="CV14" i="11"/>
  <c r="CV17" i="11"/>
  <c r="CV22" i="11"/>
</calcChain>
</file>

<file path=xl/sharedStrings.xml><?xml version="1.0" encoding="utf-8"?>
<sst xmlns="http://schemas.openxmlformats.org/spreadsheetml/2006/main" count="248" uniqueCount="72">
  <si>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</si>
  <si>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</si>
  <si>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</si>
  <si>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</si>
  <si>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</si>
  <si>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</si>
  <si>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</si>
  <si>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</si>
  <si>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</si>
  <si>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</si>
  <si>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</si>
  <si>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</si>
  <si>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</si>
  <si>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</si>
  <si>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</si>
  <si>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</si>
  <si>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</si>
  <si>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พิมเสน</t>
  </si>
  <si>
    <t>ประวาฬ</t>
  </si>
  <si>
    <t>นามวงศ์</t>
  </si>
  <si>
    <t>นาย</t>
  </si>
  <si>
    <t>นางสาว</t>
  </si>
  <si>
    <t>สุกัญญา</t>
  </si>
  <si>
    <t>วีระพงษ์</t>
  </si>
  <si>
    <t>น้ำเกลี้ยง</t>
  </si>
  <si>
    <t>อินธิเดช</t>
  </si>
  <si>
    <t>ลุนศรี</t>
  </si>
  <si>
    <t>ธงชัย</t>
  </si>
  <si>
    <t>เมฆา</t>
  </si>
  <si>
    <t>คุณาธิป</t>
  </si>
  <si>
    <t>สงจันทร์</t>
  </si>
  <si>
    <t>นรภัทร</t>
  </si>
  <si>
    <t>ศรายุทธ</t>
  </si>
  <si>
    <t>สถาพร</t>
  </si>
  <si>
    <t>ฝังนิล</t>
  </si>
  <si>
    <t>กัณฑิมา</t>
  </si>
  <si>
    <t>ชนัญชิดา</t>
  </si>
  <si>
    <t>บุญเลี้ยง</t>
  </si>
  <si>
    <t>ณัฏฐานันต์</t>
  </si>
  <si>
    <t>จันทร์โสภา</t>
  </si>
  <si>
    <t>พิไลวรรณ</t>
  </si>
  <si>
    <t>ศรียะลา</t>
  </si>
  <si>
    <t>ศศิกานต์</t>
  </si>
  <si>
    <t>คูณแก้ว</t>
  </si>
  <si>
    <t>นิลวัน</t>
  </si>
  <si>
    <t>สุธาวัลย์</t>
  </si>
  <si>
    <t>คำแพง</t>
  </si>
  <si>
    <t>สุวรรณพร</t>
  </si>
  <si>
    <t>อริสา</t>
  </si>
  <si>
    <t>นันทิดา</t>
  </si>
  <si>
    <t>หอมสมบัติ</t>
  </si>
  <si>
    <t>กฤษฎา</t>
  </si>
  <si>
    <t>06386</t>
  </si>
  <si>
    <t>05987</t>
  </si>
  <si>
    <t>06388</t>
  </si>
  <si>
    <t>06389</t>
  </si>
  <si>
    <t>05993</t>
  </si>
  <si>
    <t>06039</t>
  </si>
  <si>
    <t>05997</t>
  </si>
  <si>
    <t>05998</t>
  </si>
  <si>
    <t>06018</t>
  </si>
  <si>
    <t>06395</t>
  </si>
  <si>
    <t>06023</t>
  </si>
  <si>
    <t>06396</t>
  </si>
  <si>
    <t>06397</t>
  </si>
  <si>
    <t>06398</t>
  </si>
  <si>
    <t>06028</t>
  </si>
  <si>
    <t>06473</t>
  </si>
  <si>
    <t>05969</t>
  </si>
  <si>
    <t>06661</t>
  </si>
  <si>
    <t>นันทัชพร</t>
  </si>
  <si>
    <t>รินทา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</si>
</sst>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5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7" fillId="0" borderId="0"/>
  </cellStyleXfs>
  <cellXfs count="227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3" fillId="0" borderId="26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3" fillId="0" borderId="40" xfId="2" applyNumberFormat="1" applyBorder="1" applyAlignment="1">
      <alignment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38" xfId="0" applyFont="1" applyBorder="1" applyAlignment="1" applyProtection="1">
      <alignment horizontal="center" vertical="center"/>
      <protection hidden="1"/>
    </xf>
    <xf numFmtId="49" fontId="1" fillId="0" borderId="47" xfId="0" applyNumberFormat="1" applyFont="1" applyBorder="1" applyAlignment="1">
      <alignment vertical="center" wrapText="1"/>
    </xf>
    <xf numFmtId="49" fontId="17" fillId="0" borderId="27" xfId="5" applyNumberFormat="1" applyBorder="1" applyAlignment="1">
      <alignment wrapText="1"/>
    </xf>
    <xf numFmtId="49" fontId="17" fillId="0" borderId="26" xfId="5" applyNumberFormat="1" applyBorder="1" applyAlignment="1">
      <alignment wrapText="1"/>
    </xf>
    <xf numFmtId="49" fontId="17" fillId="0" borderId="39" xfId="5" applyNumberFormat="1" applyBorder="1" applyAlignment="1">
      <alignment wrapText="1"/>
    </xf>
    <xf numFmtId="49" fontId="18" fillId="0" borderId="61" xfId="2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6" fillId="0" borderId="0" xfId="3" applyNumberFormat="1" applyFont="1" applyBorder="1" applyAlignment="1">
      <alignment vertical="center" wrapText="1"/>
    </xf>
    <xf numFmtId="49" fontId="16" fillId="0" borderId="8" xfId="3" applyNumberFormat="1" applyFont="1" applyBorder="1" applyAlignment="1">
      <alignment vertical="center" wrapText="1"/>
    </xf>
    <xf numFmtId="49" fontId="18" fillId="0" borderId="30" xfId="2" applyNumberFormat="1" applyFont="1" applyBorder="1" applyAlignment="1">
      <alignment vertical="center" wrapText="1"/>
    </xf>
    <xf numFmtId="0" fontId="10" fillId="0" borderId="27" xfId="0" applyFont="1" applyBorder="1" applyAlignment="1" applyProtection="1">
      <alignment horizontal="center" vertical="center"/>
      <protection hidden="1"/>
    </xf>
    <xf numFmtId="49" fontId="18" fillId="0" borderId="56" xfId="2" applyNumberFormat="1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49" fontId="16" fillId="0" borderId="46" xfId="3" applyNumberFormat="1" applyFont="1" applyBorder="1" applyAlignment="1">
      <alignment vertical="center" wrapText="1"/>
    </xf>
    <xf numFmtId="49" fontId="18" fillId="0" borderId="47" xfId="2" applyNumberFormat="1" applyFont="1" applyBorder="1" applyAlignment="1">
      <alignment vertical="center" wrapText="1"/>
    </xf>
    <xf numFmtId="49" fontId="1" fillId="0" borderId="49" xfId="0" applyNumberFormat="1" applyFont="1" applyBorder="1" applyAlignment="1">
      <alignment vertical="center" wrapText="1"/>
    </xf>
    <xf numFmtId="0" fontId="6" fillId="2" borderId="33" xfId="0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vertical="center" wrapText="1"/>
    </xf>
    <xf numFmtId="49" fontId="19" fillId="0" borderId="8" xfId="0" applyNumberFormat="1" applyFont="1" applyBorder="1" applyAlignment="1">
      <alignment vertical="center" wrapText="1"/>
    </xf>
    <xf numFmtId="49" fontId="19" fillId="0" borderId="0" xfId="0" applyNumberFormat="1" applyFont="1" applyBorder="1" applyAlignment="1">
      <alignment vertical="center" wrapText="1"/>
    </xf>
    <xf numFmtId="49" fontId="19" fillId="0" borderId="46" xfId="0" applyNumberFormat="1" applyFont="1" applyBorder="1" applyAlignment="1">
      <alignment vertical="center" wrapText="1"/>
    </xf>
    <xf numFmtId="49" fontId="19" fillId="0" borderId="38" xfId="0" applyNumberFormat="1" applyFont="1" applyBorder="1" applyAlignment="1">
      <alignment vertical="center" wrapText="1"/>
    </xf>
    <xf numFmtId="49" fontId="19" fillId="0" borderId="26" xfId="0" applyNumberFormat="1" applyFont="1" applyBorder="1" applyAlignment="1">
      <alignment vertical="center" wrapText="1"/>
    </xf>
    <xf numFmtId="49" fontId="19" fillId="0" borderId="39" xfId="0" applyNumberFormat="1" applyFont="1" applyBorder="1" applyAlignment="1">
      <alignment vertical="center" wrapText="1"/>
    </xf>
    <xf numFmtId="49" fontId="19" fillId="0" borderId="27" xfId="0" applyNumberFormat="1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56" xfId="0" applyNumberFormat="1" applyFont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left" vertical="center" wrapText="1"/>
    </xf>
    <xf numFmtId="49" fontId="19" fillId="0" borderId="30" xfId="0" applyNumberFormat="1" applyFont="1" applyBorder="1" applyAlignment="1">
      <alignment horizontal="left" vertical="center" wrapText="1"/>
    </xf>
    <xf numFmtId="49" fontId="19" fillId="0" borderId="46" xfId="0" applyNumberFormat="1" applyFont="1" applyBorder="1" applyAlignment="1">
      <alignment horizontal="left" vertical="center" wrapText="1"/>
    </xf>
    <xf numFmtId="49" fontId="19" fillId="0" borderId="47" xfId="0" applyNumberFormat="1" applyFont="1" applyBorder="1" applyAlignment="1">
      <alignment horizontal="left" vertical="center" wrapText="1"/>
    </xf>
    <xf numFmtId="49" fontId="19" fillId="0" borderId="0" xfId="0" applyNumberFormat="1" applyFont="1" applyBorder="1" applyAlignment="1">
      <alignment horizontal="left" vertical="center" wrapText="1"/>
    </xf>
    <xf numFmtId="49" fontId="19" fillId="0" borderId="61" xfId="0" applyNumberFormat="1" applyFont="1" applyBorder="1" applyAlignment="1">
      <alignment horizontal="left" vertical="center" wrapText="1"/>
    </xf>
    <xf numFmtId="0" fontId="10" fillId="0" borderId="36" xfId="0" applyFont="1" applyBorder="1" applyAlignment="1" applyProtection="1">
      <alignment horizontal="center" vertical="center"/>
      <protection hidden="1"/>
    </xf>
    <xf numFmtId="0" fontId="11" fillId="0" borderId="9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31" xfId="0" applyFont="1" applyBorder="1" applyAlignment="1" applyProtection="1">
      <alignment horizontal="center" vertical="center"/>
      <protection locked="0"/>
    </xf>
    <xf numFmtId="164" fontId="6" fillId="2" borderId="37" xfId="0" applyNumberFormat="1" applyFont="1" applyFill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1" fillId="0" borderId="36" xfId="0" applyFont="1" applyBorder="1" applyAlignment="1" applyProtection="1">
      <alignment horizontal="center" vertical="center"/>
      <protection hidden="1"/>
    </xf>
    <xf numFmtId="0" fontId="0" fillId="0" borderId="9" xfId="0" applyBorder="1"/>
    <xf numFmtId="0" fontId="0" fillId="0" borderId="6" xfId="0" applyBorder="1"/>
    <xf numFmtId="0" fontId="0" fillId="0" borderId="37" xfId="0" applyBorder="1"/>
    <xf numFmtId="0" fontId="10" fillId="0" borderId="28" xfId="0" applyFont="1" applyBorder="1" applyAlignment="1" applyProtection="1">
      <alignment horizontal="center" vertical="center"/>
      <protection hidden="1"/>
    </xf>
    <xf numFmtId="49" fontId="19" fillId="0" borderId="34" xfId="0" applyNumberFormat="1" applyFont="1" applyBorder="1" applyAlignment="1">
      <alignment vertical="center" wrapText="1"/>
    </xf>
    <xf numFmtId="0" fontId="0" fillId="0" borderId="38" xfId="0" applyBorder="1"/>
    <xf numFmtId="0" fontId="0" fillId="0" borderId="61" xfId="0" applyBorder="1"/>
    <xf numFmtId="49" fontId="3" fillId="0" borderId="26" xfId="5" applyNumberFormat="1" applyFont="1" applyBorder="1" applyAlignment="1">
      <alignment wrapText="1"/>
    </xf>
    <xf numFmtId="49" fontId="16" fillId="0" borderId="8" xfId="3" applyNumberFormat="1" applyFont="1" applyBorder="1" applyAlignment="1">
      <alignment horizontal="left" vertical="center" wrapText="1"/>
    </xf>
    <xf numFmtId="0" fontId="11" fillId="0" borderId="55" xfId="0" applyFont="1" applyBorder="1" applyAlignment="1">
      <alignment horizontal="center" vertical="center"/>
    </xf>
    <xf numFmtId="49" fontId="19" fillId="0" borderId="11" xfId="0" applyNumberFormat="1" applyFont="1" applyBorder="1" applyAlignment="1">
      <alignment horizontal="left" vertical="center" wrapText="1"/>
    </xf>
    <xf numFmtId="49" fontId="19" fillId="0" borderId="53" xfId="0" applyNumberFormat="1" applyFont="1" applyBorder="1" applyAlignment="1">
      <alignment horizontal="left" vertical="center" wrapText="1"/>
    </xf>
    <xf numFmtId="49" fontId="19" fillId="0" borderId="62" xfId="0" applyNumberFormat="1" applyFont="1" applyBorder="1" applyAlignment="1">
      <alignment horizontal="left" vertical="center" wrapText="1"/>
    </xf>
    <xf numFmtId="49" fontId="19" fillId="0" borderId="54" xfId="0" applyNumberFormat="1" applyFont="1" applyBorder="1" applyAlignment="1">
      <alignment horizontal="left" vertical="center" wrapText="1"/>
    </xf>
    <xf numFmtId="49" fontId="19" fillId="0" borderId="62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8"/>
  <sheetViews>
    <sheetView tabSelected="1" view="pageLayout" topLeftCell="R10" zoomScaleNormal="100" zoomScaleSheetLayoutView="93" workbookViewId="0">
      <selection activeCell="BY32" sqref="BY32"/>
    </sheetView>
  </sheetViews>
  <sheetFormatPr defaultRowHeight="18.75"/>
  <cols>
    <col min="1" max="1" width="3" customWidth="1"/>
    <col min="2" max="2" width="6.5703125" customWidth="1"/>
    <col min="3" max="3" width="6.5703125" style="104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2.5703125" customWidth="1"/>
    <col min="40" max="40" width="6.42578125" customWidth="1"/>
    <col min="41" max="41" width="7.140625" style="104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3.140625" customWidth="1"/>
    <col min="78" max="78" width="6.42578125" customWidth="1"/>
    <col min="79" max="79" width="7.42578125" style="104" customWidth="1"/>
    <col min="80" max="80" width="8.5703125" customWidth="1"/>
    <col min="81" max="81" width="5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63" t="s">
        <v>0</v>
      </c>
      <c r="B1" s="167" t="s">
        <v>1</v>
      </c>
      <c r="C1" s="172" t="s">
        <v>2</v>
      </c>
      <c r="D1" s="173"/>
      <c r="E1" s="174"/>
      <c r="F1" s="80" t="s">
        <v>3</v>
      </c>
      <c r="G1" s="137">
        <v>1</v>
      </c>
      <c r="H1" s="138"/>
      <c r="I1" s="138"/>
      <c r="J1" s="139"/>
      <c r="K1" s="138">
        <v>2</v>
      </c>
      <c r="L1" s="138"/>
      <c r="M1" s="138"/>
      <c r="N1" s="138"/>
      <c r="O1" s="137">
        <v>3</v>
      </c>
      <c r="P1" s="138"/>
      <c r="Q1" s="138"/>
      <c r="R1" s="139"/>
      <c r="S1" s="138">
        <v>4</v>
      </c>
      <c r="T1" s="138"/>
      <c r="U1" s="138"/>
      <c r="V1" s="138"/>
      <c r="W1" s="137">
        <v>5</v>
      </c>
      <c r="X1" s="138"/>
      <c r="Y1" s="138"/>
      <c r="Z1" s="139"/>
      <c r="AA1" s="137">
        <v>6</v>
      </c>
      <c r="AB1" s="138"/>
      <c r="AC1" s="138"/>
      <c r="AD1" s="139"/>
      <c r="AE1" s="137">
        <v>7</v>
      </c>
      <c r="AF1" s="138"/>
      <c r="AG1" s="138"/>
      <c r="AH1" s="139"/>
      <c r="AI1" s="137">
        <v>8</v>
      </c>
      <c r="AJ1" s="138"/>
      <c r="AK1" s="138"/>
      <c r="AL1" s="139"/>
      <c r="AM1" s="163" t="s">
        <v>0</v>
      </c>
      <c r="AN1" s="167" t="s">
        <v>1</v>
      </c>
      <c r="AO1" s="172" t="s">
        <v>2</v>
      </c>
      <c r="AP1" s="173"/>
      <c r="AQ1" s="174"/>
      <c r="AR1" s="80" t="s">
        <v>3</v>
      </c>
      <c r="AS1" s="137">
        <v>9</v>
      </c>
      <c r="AT1" s="138"/>
      <c r="AU1" s="138"/>
      <c r="AV1" s="139"/>
      <c r="AW1" s="140">
        <v>10</v>
      </c>
      <c r="AX1" s="141"/>
      <c r="AY1" s="141"/>
      <c r="AZ1" s="142"/>
      <c r="BA1" s="143">
        <v>11</v>
      </c>
      <c r="BB1" s="141"/>
      <c r="BC1" s="141"/>
      <c r="BD1" s="144"/>
      <c r="BE1" s="138">
        <v>12</v>
      </c>
      <c r="BF1" s="138"/>
      <c r="BG1" s="138"/>
      <c r="BH1" s="138"/>
      <c r="BI1" s="137">
        <v>13</v>
      </c>
      <c r="BJ1" s="138"/>
      <c r="BK1" s="138"/>
      <c r="BL1" s="139"/>
      <c r="BM1" s="138">
        <v>14</v>
      </c>
      <c r="BN1" s="138"/>
      <c r="BO1" s="138"/>
      <c r="BP1" s="138"/>
      <c r="BQ1" s="137">
        <v>15</v>
      </c>
      <c r="BR1" s="138"/>
      <c r="BS1" s="138"/>
      <c r="BT1" s="138"/>
      <c r="BU1" s="181">
        <v>16</v>
      </c>
      <c r="BV1" s="182"/>
      <c r="BW1" s="182"/>
      <c r="BX1" s="183"/>
      <c r="BY1" s="163" t="s">
        <v>0</v>
      </c>
      <c r="BZ1" s="167" t="s">
        <v>1</v>
      </c>
      <c r="CA1" s="172" t="s">
        <v>2</v>
      </c>
      <c r="CB1" s="173"/>
      <c r="CC1" s="174"/>
      <c r="CD1" s="80" t="s">
        <v>3</v>
      </c>
      <c r="CE1" s="137">
        <v>17</v>
      </c>
      <c r="CF1" s="138"/>
      <c r="CG1" s="138"/>
      <c r="CH1" s="139"/>
      <c r="CI1" s="138">
        <v>18</v>
      </c>
      <c r="CJ1" s="138"/>
      <c r="CK1" s="138"/>
      <c r="CL1" s="138"/>
      <c r="CM1" s="137">
        <v>19</v>
      </c>
      <c r="CN1" s="138"/>
      <c r="CO1" s="138"/>
      <c r="CP1" s="139"/>
      <c r="CQ1" s="138">
        <v>20</v>
      </c>
      <c r="CR1" s="138"/>
      <c r="CS1" s="138"/>
      <c r="CT1" s="138"/>
      <c r="CU1" s="160" t="s">
        <v>4</v>
      </c>
      <c r="CV1" s="160"/>
      <c r="CW1" s="161" t="s">
        <v>5</v>
      </c>
      <c r="CX1" s="157" t="s">
        <v>11</v>
      </c>
      <c r="CY1" s="157" t="s">
        <v>12</v>
      </c>
      <c r="CZ1" s="157" t="s">
        <v>8</v>
      </c>
      <c r="DA1" s="148" t="s">
        <v>13</v>
      </c>
      <c r="DB1" s="149"/>
      <c r="DC1" s="149"/>
      <c r="DD1" s="150"/>
      <c r="DE1" s="148" t="s">
        <v>15</v>
      </c>
      <c r="DF1" s="149"/>
      <c r="DG1" s="149"/>
      <c r="DH1" s="150"/>
    </row>
    <row r="2" spans="1:113" ht="14.25" customHeight="1">
      <c r="A2" s="164"/>
      <c r="B2" s="168"/>
      <c r="C2" s="175"/>
      <c r="D2" s="176"/>
      <c r="E2" s="177"/>
      <c r="F2" s="81" t="s">
        <v>6</v>
      </c>
      <c r="G2" s="145"/>
      <c r="H2" s="146"/>
      <c r="I2" s="146"/>
      <c r="J2" s="147"/>
      <c r="K2" s="145"/>
      <c r="L2" s="146"/>
      <c r="M2" s="146"/>
      <c r="N2" s="147"/>
      <c r="O2" s="145"/>
      <c r="P2" s="146"/>
      <c r="Q2" s="146"/>
      <c r="R2" s="147"/>
      <c r="S2" s="145"/>
      <c r="T2" s="146"/>
      <c r="U2" s="146"/>
      <c r="V2" s="147"/>
      <c r="W2" s="145"/>
      <c r="X2" s="146"/>
      <c r="Y2" s="146"/>
      <c r="Z2" s="147"/>
      <c r="AA2" s="145"/>
      <c r="AB2" s="146"/>
      <c r="AC2" s="146"/>
      <c r="AD2" s="147"/>
      <c r="AE2" s="145"/>
      <c r="AF2" s="146"/>
      <c r="AG2" s="146"/>
      <c r="AH2" s="147"/>
      <c r="AI2" s="145"/>
      <c r="AJ2" s="146"/>
      <c r="AK2" s="146"/>
      <c r="AL2" s="147"/>
      <c r="AM2" s="164"/>
      <c r="AN2" s="168"/>
      <c r="AO2" s="175"/>
      <c r="AP2" s="176"/>
      <c r="AQ2" s="177"/>
      <c r="AR2" s="81" t="s">
        <v>6</v>
      </c>
      <c r="AS2" s="145"/>
      <c r="AT2" s="146"/>
      <c r="AU2" s="146"/>
      <c r="AV2" s="147"/>
      <c r="AW2" s="145"/>
      <c r="AX2" s="146"/>
      <c r="AY2" s="146"/>
      <c r="AZ2" s="147"/>
      <c r="BA2" s="145"/>
      <c r="BB2" s="146"/>
      <c r="BC2" s="146"/>
      <c r="BD2" s="147"/>
      <c r="BE2" s="145"/>
      <c r="BF2" s="146"/>
      <c r="BG2" s="146"/>
      <c r="BH2" s="147"/>
      <c r="BI2" s="145"/>
      <c r="BJ2" s="146"/>
      <c r="BK2" s="146"/>
      <c r="BL2" s="147"/>
      <c r="BM2" s="145"/>
      <c r="BN2" s="146"/>
      <c r="BO2" s="146"/>
      <c r="BP2" s="147"/>
      <c r="BQ2" s="145"/>
      <c r="BR2" s="146"/>
      <c r="BS2" s="146"/>
      <c r="BT2" s="147"/>
      <c r="BU2" s="145"/>
      <c r="BV2" s="146"/>
      <c r="BW2" s="146"/>
      <c r="BX2" s="147"/>
      <c r="BY2" s="164"/>
      <c r="BZ2" s="168"/>
      <c r="CA2" s="175"/>
      <c r="CB2" s="176"/>
      <c r="CC2" s="177"/>
      <c r="CD2" s="81" t="s">
        <v>6</v>
      </c>
      <c r="CE2" s="145"/>
      <c r="CF2" s="146"/>
      <c r="CG2" s="146"/>
      <c r="CH2" s="147"/>
      <c r="CI2" s="145"/>
      <c r="CJ2" s="146"/>
      <c r="CK2" s="146"/>
      <c r="CL2" s="147"/>
      <c r="CM2" s="145"/>
      <c r="CN2" s="146"/>
      <c r="CO2" s="146"/>
      <c r="CP2" s="147"/>
      <c r="CQ2" s="192"/>
      <c r="CR2" s="192"/>
      <c r="CS2" s="192"/>
      <c r="CT2" s="192"/>
      <c r="CU2" s="184" t="s">
        <v>7</v>
      </c>
      <c r="CV2" s="186" t="s">
        <v>8</v>
      </c>
      <c r="CW2" s="162"/>
      <c r="CX2" s="158"/>
      <c r="CY2" s="158"/>
      <c r="CZ2" s="158"/>
      <c r="DA2" s="151"/>
      <c r="DB2" s="152"/>
      <c r="DC2" s="152"/>
      <c r="DD2" s="153"/>
      <c r="DE2" s="151"/>
      <c r="DF2" s="152"/>
      <c r="DG2" s="152"/>
      <c r="DH2" s="153"/>
      <c r="DI2" s="69"/>
    </row>
    <row r="3" spans="1:113" ht="16.5" customHeight="1">
      <c r="A3" s="164"/>
      <c r="B3" s="168"/>
      <c r="C3" s="175"/>
      <c r="D3" s="176"/>
      <c r="E3" s="177"/>
      <c r="F3" s="81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64"/>
      <c r="AN3" s="168"/>
      <c r="AO3" s="175"/>
      <c r="AP3" s="176"/>
      <c r="AQ3" s="177"/>
      <c r="AR3" s="81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64"/>
      <c r="BZ3" s="168"/>
      <c r="CA3" s="175"/>
      <c r="CB3" s="176"/>
      <c r="CC3" s="177"/>
      <c r="CD3" s="81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85"/>
      <c r="CV3" s="187"/>
      <c r="CW3" s="162"/>
      <c r="CX3" s="158"/>
      <c r="CY3" s="158"/>
      <c r="CZ3" s="158"/>
      <c r="DA3" s="151" t="s">
        <v>14</v>
      </c>
      <c r="DB3" s="152"/>
      <c r="DC3" s="152"/>
      <c r="DD3" s="152"/>
      <c r="DE3" s="151" t="s">
        <v>16</v>
      </c>
      <c r="DF3" s="152"/>
      <c r="DG3" s="152"/>
      <c r="DH3" s="153"/>
      <c r="DI3" s="69"/>
    </row>
    <row r="4" spans="1:113" ht="12.75" customHeight="1" thickBot="1">
      <c r="A4" s="165"/>
      <c r="B4" s="168"/>
      <c r="C4" s="175"/>
      <c r="D4" s="176"/>
      <c r="E4" s="177"/>
      <c r="F4" s="170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3"/>
      <c r="AE4" s="1"/>
      <c r="AF4" s="10"/>
      <c r="AG4" s="10"/>
      <c r="AH4" s="93"/>
      <c r="AI4" s="1"/>
      <c r="AJ4" s="10"/>
      <c r="AK4" s="10"/>
      <c r="AL4" s="11"/>
      <c r="AM4" s="165"/>
      <c r="AN4" s="168"/>
      <c r="AO4" s="175"/>
      <c r="AP4" s="176"/>
      <c r="AQ4" s="177"/>
      <c r="AR4" s="170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5"/>
      <c r="BY4" s="165"/>
      <c r="BZ4" s="168"/>
      <c r="CA4" s="175"/>
      <c r="CB4" s="176"/>
      <c r="CC4" s="177"/>
      <c r="CD4" s="170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88">
        <f>IF([1]ลับ!CX4=0," ",[1]ลับ!CX4)</f>
        <v>20</v>
      </c>
      <c r="CV4" s="190">
        <v>100</v>
      </c>
      <c r="CW4" s="162"/>
      <c r="CX4" s="159"/>
      <c r="CY4" s="159"/>
      <c r="CZ4" s="159"/>
      <c r="DA4" s="154"/>
      <c r="DB4" s="155"/>
      <c r="DC4" s="155"/>
      <c r="DD4" s="155"/>
      <c r="DE4" s="154"/>
      <c r="DF4" s="155"/>
      <c r="DG4" s="155"/>
      <c r="DH4" s="156"/>
    </row>
    <row r="5" spans="1:113" ht="12" customHeight="1" thickBot="1">
      <c r="A5" s="166"/>
      <c r="B5" s="169"/>
      <c r="C5" s="178"/>
      <c r="D5" s="179"/>
      <c r="E5" s="180"/>
      <c r="F5" s="171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4"/>
      <c r="AE5" s="15"/>
      <c r="AF5" s="16"/>
      <c r="AG5" s="16"/>
      <c r="AH5" s="94"/>
      <c r="AI5" s="15"/>
      <c r="AJ5" s="16"/>
      <c r="AK5" s="16"/>
      <c r="AL5" s="17"/>
      <c r="AM5" s="166"/>
      <c r="AN5" s="169"/>
      <c r="AO5" s="178"/>
      <c r="AP5" s="179"/>
      <c r="AQ5" s="180"/>
      <c r="AR5" s="171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6"/>
      <c r="BY5" s="166"/>
      <c r="BZ5" s="169"/>
      <c r="CA5" s="178"/>
      <c r="CB5" s="179"/>
      <c r="CC5" s="180"/>
      <c r="CD5" s="171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89"/>
      <c r="CV5" s="191"/>
      <c r="CW5" s="162"/>
      <c r="CX5" s="21"/>
      <c r="CY5" s="22"/>
      <c r="CZ5" s="75"/>
      <c r="DA5" s="98">
        <v>0</v>
      </c>
      <c r="DB5" s="99">
        <v>1</v>
      </c>
      <c r="DC5" s="99">
        <v>2</v>
      </c>
      <c r="DD5" s="100">
        <v>3</v>
      </c>
      <c r="DE5" s="101">
        <v>0</v>
      </c>
      <c r="DF5" s="99">
        <v>1</v>
      </c>
      <c r="DG5" s="102">
        <v>2</v>
      </c>
      <c r="DH5" s="100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133" t="s">
        <v>52</v>
      </c>
      <c r="C6" s="129" t="s">
        <v>20</v>
      </c>
      <c r="D6" s="129" t="s">
        <v>28</v>
      </c>
      <c r="E6" s="193" t="s">
        <v>18</v>
      </c>
      <c r="F6" s="194"/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3">
        <v>1</v>
      </c>
      <c r="AN6" s="133" t="s">
        <v>52</v>
      </c>
      <c r="AO6" s="129" t="s">
        <v>20</v>
      </c>
      <c r="AP6" s="129" t="s">
        <v>28</v>
      </c>
      <c r="AQ6" s="193" t="s">
        <v>18</v>
      </c>
      <c r="AR6" s="194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3">
        <v>1</v>
      </c>
      <c r="BZ6" s="133" t="s">
        <v>52</v>
      </c>
      <c r="CA6" s="129" t="s">
        <v>20</v>
      </c>
      <c r="CB6" s="129" t="s">
        <v>28</v>
      </c>
      <c r="CC6" s="193" t="s">
        <v>18</v>
      </c>
      <c r="CD6" s="194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0"/>
      <c r="DA6" s="78"/>
      <c r="DB6" s="74"/>
      <c r="DC6" s="74"/>
      <c r="DD6" s="86"/>
      <c r="DE6" s="90"/>
      <c r="DF6" s="74"/>
      <c r="DG6" s="73"/>
      <c r="DH6" s="86"/>
    </row>
    <row r="7" spans="1:113" ht="18.600000000000001" customHeight="1">
      <c r="A7" s="35">
        <f>IF('[1]ชื่อ-มาตรฐาน7'!A7="","",'[1]ชื่อ-มาตรฐาน7'!A7)</f>
        <v>2</v>
      </c>
      <c r="B7" s="134" t="s">
        <v>53</v>
      </c>
      <c r="C7" s="130" t="s">
        <v>20</v>
      </c>
      <c r="D7" s="130" t="s">
        <v>29</v>
      </c>
      <c r="E7" s="195" t="s">
        <v>30</v>
      </c>
      <c r="F7" s="196"/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36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5">
        <v>2</v>
      </c>
      <c r="AN7" s="134" t="s">
        <v>53</v>
      </c>
      <c r="AO7" s="130" t="s">
        <v>20</v>
      </c>
      <c r="AP7" s="130" t="s">
        <v>29</v>
      </c>
      <c r="AQ7" s="195" t="s">
        <v>30</v>
      </c>
      <c r="AR7" s="196"/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5">
        <v>2</v>
      </c>
      <c r="BZ7" s="134" t="s">
        <v>53</v>
      </c>
      <c r="CA7" s="130" t="s">
        <v>20</v>
      </c>
      <c r="CB7" s="130" t="s">
        <v>29</v>
      </c>
      <c r="CC7" s="195" t="s">
        <v>30</v>
      </c>
      <c r="CD7" s="196"/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30" si="0">IF(CU7=" "," ",(CU7/$CU$4)*100)</f>
        <v>0</v>
      </c>
      <c r="CW7" s="45"/>
      <c r="CX7" s="46"/>
      <c r="CY7" s="46"/>
      <c r="CZ7" s="46"/>
      <c r="DA7" s="76"/>
      <c r="DB7" s="68"/>
      <c r="DC7" s="68"/>
      <c r="DD7" s="87"/>
      <c r="DE7" s="76"/>
      <c r="DF7" s="68"/>
      <c r="DG7" s="68"/>
      <c r="DH7" s="87"/>
    </row>
    <row r="8" spans="1:113" ht="18.600000000000001" customHeight="1">
      <c r="A8" s="35">
        <v>3</v>
      </c>
      <c r="B8" s="134" t="s">
        <v>54</v>
      </c>
      <c r="C8" s="130" t="s">
        <v>20</v>
      </c>
      <c r="D8" s="130" t="s">
        <v>31</v>
      </c>
      <c r="E8" s="195" t="s">
        <v>17</v>
      </c>
      <c r="F8" s="196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5">
        <v>3</v>
      </c>
      <c r="AN8" s="134" t="s">
        <v>54</v>
      </c>
      <c r="AO8" s="130" t="s">
        <v>20</v>
      </c>
      <c r="AP8" s="130" t="s">
        <v>31</v>
      </c>
      <c r="AQ8" s="195" t="s">
        <v>17</v>
      </c>
      <c r="AR8" s="196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5">
        <v>3</v>
      </c>
      <c r="BZ8" s="134" t="s">
        <v>54</v>
      </c>
      <c r="CA8" s="130" t="s">
        <v>20</v>
      </c>
      <c r="CB8" s="130" t="s">
        <v>31</v>
      </c>
      <c r="CC8" s="195" t="s">
        <v>17</v>
      </c>
      <c r="CD8" s="196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",[1]ลับ!CX9)</f>
        <v>0</v>
      </c>
      <c r="CV8" s="44">
        <f t="shared" si="0"/>
        <v>0</v>
      </c>
      <c r="CW8" s="45"/>
      <c r="CX8" s="46"/>
      <c r="CY8" s="46"/>
      <c r="CZ8" s="46"/>
      <c r="DA8" s="76"/>
      <c r="DB8" s="68"/>
      <c r="DC8" s="68"/>
      <c r="DD8" s="87"/>
      <c r="DE8" s="76"/>
      <c r="DF8" s="68"/>
      <c r="DG8" s="68"/>
      <c r="DH8" s="87"/>
    </row>
    <row r="9" spans="1:113" ht="18.600000000000001" customHeight="1">
      <c r="A9" s="201">
        <v>4</v>
      </c>
      <c r="B9" s="134" t="s">
        <v>55</v>
      </c>
      <c r="C9" s="130" t="s">
        <v>20</v>
      </c>
      <c r="D9" s="130" t="s">
        <v>23</v>
      </c>
      <c r="E9" s="195" t="s">
        <v>26</v>
      </c>
      <c r="F9" s="196"/>
      <c r="G9" s="202"/>
      <c r="H9" s="202"/>
      <c r="I9" s="202"/>
      <c r="J9" s="203"/>
      <c r="K9" s="204"/>
      <c r="L9" s="202"/>
      <c r="M9" s="202"/>
      <c r="N9" s="203"/>
      <c r="O9" s="204"/>
      <c r="P9" s="202"/>
      <c r="Q9" s="202"/>
      <c r="R9" s="203"/>
      <c r="S9" s="204"/>
      <c r="T9" s="202"/>
      <c r="U9" s="202"/>
      <c r="V9" s="203"/>
      <c r="W9" s="204"/>
      <c r="X9" s="202"/>
      <c r="Y9" s="202"/>
      <c r="Z9" s="203"/>
      <c r="AA9" s="204"/>
      <c r="AB9" s="202"/>
      <c r="AC9" s="202"/>
      <c r="AD9" s="203"/>
      <c r="AE9" s="204"/>
      <c r="AF9" s="202"/>
      <c r="AG9" s="202"/>
      <c r="AH9" s="203"/>
      <c r="AI9" s="204"/>
      <c r="AJ9" s="202"/>
      <c r="AK9" s="202"/>
      <c r="AL9" s="203"/>
      <c r="AM9" s="201">
        <v>4</v>
      </c>
      <c r="AN9" s="134" t="s">
        <v>55</v>
      </c>
      <c r="AO9" s="130" t="s">
        <v>20</v>
      </c>
      <c r="AP9" s="130" t="s">
        <v>23</v>
      </c>
      <c r="AQ9" s="195" t="s">
        <v>26</v>
      </c>
      <c r="AR9" s="196"/>
      <c r="AS9" s="204"/>
      <c r="AT9" s="202"/>
      <c r="AU9" s="202"/>
      <c r="AV9" s="203"/>
      <c r="AW9" s="204"/>
      <c r="AX9" s="202"/>
      <c r="AY9" s="202"/>
      <c r="AZ9" s="203"/>
      <c r="BA9" s="204"/>
      <c r="BB9" s="202"/>
      <c r="BC9" s="202"/>
      <c r="BD9" s="203"/>
      <c r="BE9" s="204"/>
      <c r="BF9" s="202"/>
      <c r="BG9" s="202"/>
      <c r="BH9" s="203"/>
      <c r="BI9" s="204"/>
      <c r="BJ9" s="202"/>
      <c r="BK9" s="202"/>
      <c r="BL9" s="203"/>
      <c r="BM9" s="204"/>
      <c r="BN9" s="202"/>
      <c r="BO9" s="202"/>
      <c r="BP9" s="203"/>
      <c r="BQ9" s="204"/>
      <c r="BR9" s="202"/>
      <c r="BS9" s="202"/>
      <c r="BT9" s="203"/>
      <c r="BU9" s="204"/>
      <c r="BV9" s="202"/>
      <c r="BW9" s="202"/>
      <c r="BX9" s="203"/>
      <c r="BY9" s="201">
        <v>4</v>
      </c>
      <c r="BZ9" s="134" t="s">
        <v>55</v>
      </c>
      <c r="CA9" s="130" t="s">
        <v>20</v>
      </c>
      <c r="CB9" s="130" t="s">
        <v>23</v>
      </c>
      <c r="CC9" s="195" t="s">
        <v>26</v>
      </c>
      <c r="CD9" s="196"/>
      <c r="CE9" s="204"/>
      <c r="CF9" s="202"/>
      <c r="CG9" s="202"/>
      <c r="CH9" s="203"/>
      <c r="CI9" s="204"/>
      <c r="CJ9" s="202"/>
      <c r="CK9" s="202"/>
      <c r="CL9" s="203"/>
      <c r="CM9" s="204"/>
      <c r="CN9" s="202"/>
      <c r="CO9" s="202"/>
      <c r="CP9" s="203"/>
      <c r="CQ9" s="205"/>
      <c r="CR9" s="205"/>
      <c r="CS9" s="206"/>
      <c r="CT9" s="207"/>
      <c r="CU9" s="128"/>
      <c r="CV9" s="208"/>
      <c r="CW9" s="209"/>
      <c r="CX9" s="210"/>
      <c r="CY9" s="210"/>
      <c r="CZ9" s="46"/>
      <c r="DA9" s="211"/>
      <c r="DB9" s="212"/>
      <c r="DC9" s="212"/>
      <c r="DD9" s="213"/>
      <c r="DE9" s="211"/>
      <c r="DF9" s="212"/>
      <c r="DG9" s="212"/>
      <c r="DH9" s="213"/>
    </row>
    <row r="10" spans="1:113" ht="18.600000000000001" customHeight="1" thickBot="1">
      <c r="A10" s="47">
        <v>5</v>
      </c>
      <c r="B10" s="135" t="s">
        <v>56</v>
      </c>
      <c r="C10" s="132" t="s">
        <v>20</v>
      </c>
      <c r="D10" s="132" t="s">
        <v>32</v>
      </c>
      <c r="E10" s="197" t="s">
        <v>30</v>
      </c>
      <c r="F10" s="198"/>
      <c r="G10" s="49"/>
      <c r="H10" s="49"/>
      <c r="I10" s="49"/>
      <c r="J10" s="50"/>
      <c r="K10" s="48"/>
      <c r="L10" s="49"/>
      <c r="M10" s="49"/>
      <c r="N10" s="50"/>
      <c r="O10" s="48"/>
      <c r="P10" s="49"/>
      <c r="Q10" s="49"/>
      <c r="R10" s="50"/>
      <c r="S10" s="48"/>
      <c r="T10" s="49"/>
      <c r="U10" s="49"/>
      <c r="V10" s="50"/>
      <c r="W10" s="48"/>
      <c r="X10" s="49"/>
      <c r="Y10" s="49"/>
      <c r="Z10" s="50"/>
      <c r="AA10" s="48"/>
      <c r="AB10" s="49"/>
      <c r="AC10" s="49"/>
      <c r="AD10" s="50"/>
      <c r="AE10" s="48"/>
      <c r="AF10" s="49"/>
      <c r="AG10" s="49"/>
      <c r="AH10" s="50"/>
      <c r="AI10" s="48"/>
      <c r="AJ10" s="49"/>
      <c r="AK10" s="49"/>
      <c r="AL10" s="50"/>
      <c r="AM10" s="47">
        <v>5</v>
      </c>
      <c r="AN10" s="135" t="s">
        <v>56</v>
      </c>
      <c r="AO10" s="132" t="s">
        <v>20</v>
      </c>
      <c r="AP10" s="132" t="s">
        <v>32</v>
      </c>
      <c r="AQ10" s="197" t="s">
        <v>30</v>
      </c>
      <c r="AR10" s="198"/>
      <c r="AS10" s="48"/>
      <c r="AT10" s="49"/>
      <c r="AU10" s="49"/>
      <c r="AV10" s="50"/>
      <c r="AW10" s="48"/>
      <c r="AX10" s="49"/>
      <c r="AY10" s="49"/>
      <c r="AZ10" s="50"/>
      <c r="BA10" s="48"/>
      <c r="BB10" s="49"/>
      <c r="BC10" s="49"/>
      <c r="BD10" s="50"/>
      <c r="BE10" s="48"/>
      <c r="BF10" s="49"/>
      <c r="BG10" s="49"/>
      <c r="BH10" s="50"/>
      <c r="BI10" s="48"/>
      <c r="BJ10" s="49"/>
      <c r="BK10" s="49"/>
      <c r="BL10" s="50"/>
      <c r="BM10" s="48"/>
      <c r="BN10" s="49"/>
      <c r="BO10" s="49"/>
      <c r="BP10" s="50"/>
      <c r="BQ10" s="48"/>
      <c r="BR10" s="49"/>
      <c r="BS10" s="49"/>
      <c r="BT10" s="50"/>
      <c r="BU10" s="48"/>
      <c r="BV10" s="49"/>
      <c r="BW10" s="49"/>
      <c r="BX10" s="50"/>
      <c r="BY10" s="47">
        <v>5</v>
      </c>
      <c r="BZ10" s="135" t="s">
        <v>56</v>
      </c>
      <c r="CA10" s="132" t="s">
        <v>20</v>
      </c>
      <c r="CB10" s="132" t="s">
        <v>32</v>
      </c>
      <c r="CC10" s="197" t="s">
        <v>30</v>
      </c>
      <c r="CD10" s="198"/>
      <c r="CE10" s="48"/>
      <c r="CF10" s="49"/>
      <c r="CG10" s="49"/>
      <c r="CH10" s="50"/>
      <c r="CI10" s="48"/>
      <c r="CJ10" s="49"/>
      <c r="CK10" s="49"/>
      <c r="CL10" s="50"/>
      <c r="CM10" s="48"/>
      <c r="CN10" s="49"/>
      <c r="CO10" s="49"/>
      <c r="CP10" s="50"/>
      <c r="CQ10" s="52"/>
      <c r="CR10" s="52"/>
      <c r="CS10" s="53"/>
      <c r="CT10" s="54"/>
      <c r="CU10" s="55">
        <f>IF(C9=0," ",[1]ลับ!CX10)</f>
        <v>0</v>
      </c>
      <c r="CV10" s="56">
        <f t="shared" si="0"/>
        <v>0</v>
      </c>
      <c r="CW10" s="57"/>
      <c r="CX10" s="58"/>
      <c r="CY10" s="58"/>
      <c r="CZ10" s="72"/>
      <c r="DA10" s="83"/>
      <c r="DB10" s="84"/>
      <c r="DC10" s="84"/>
      <c r="DD10" s="88"/>
      <c r="DE10" s="91"/>
      <c r="DF10" s="84"/>
      <c r="DG10" s="84"/>
      <c r="DH10" s="88"/>
    </row>
    <row r="11" spans="1:113" ht="18.600000000000001" customHeight="1">
      <c r="A11" s="112">
        <f>IF('[1]ชื่อ-มาตรฐาน7'!A11="","",'[1]ชื่อ-มาตรฐาน7'!A11)</f>
        <v>6</v>
      </c>
      <c r="B11" s="136" t="s">
        <v>57</v>
      </c>
      <c r="C11" s="131" t="s">
        <v>20</v>
      </c>
      <c r="D11" s="131" t="s">
        <v>33</v>
      </c>
      <c r="E11" s="199" t="s">
        <v>34</v>
      </c>
      <c r="F11" s="200"/>
      <c r="G11" s="124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112">
        <v>6</v>
      </c>
      <c r="AN11" s="136" t="s">
        <v>57</v>
      </c>
      <c r="AO11" s="131" t="s">
        <v>20</v>
      </c>
      <c r="AP11" s="131" t="s">
        <v>33</v>
      </c>
      <c r="AQ11" s="199" t="s">
        <v>34</v>
      </c>
      <c r="AR11" s="200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112">
        <v>6</v>
      </c>
      <c r="BZ11" s="136" t="s">
        <v>57</v>
      </c>
      <c r="CA11" s="131" t="s">
        <v>20</v>
      </c>
      <c r="CB11" s="131" t="s">
        <v>33</v>
      </c>
      <c r="CC11" s="199" t="s">
        <v>34</v>
      </c>
      <c r="CD11" s="200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IF(C10=0," ",[1]ลับ!CX11)</f>
        <v>0</v>
      </c>
      <c r="CV11" s="32">
        <f t="shared" si="0"/>
        <v>0</v>
      </c>
      <c r="CW11" s="59"/>
      <c r="CX11" s="34"/>
      <c r="CY11" s="34"/>
      <c r="CZ11" s="70"/>
      <c r="DA11" s="82"/>
      <c r="DB11" s="73"/>
      <c r="DC11" s="73"/>
      <c r="DD11" s="89"/>
      <c r="DE11" s="85"/>
      <c r="DF11" s="73"/>
      <c r="DG11" s="73"/>
      <c r="DH11" s="89"/>
    </row>
    <row r="12" spans="1:113" ht="18.600000000000001" customHeight="1">
      <c r="A12" s="122">
        <f>IF('[1]ชื่อ-มาตรฐาน7'!A12="","",'[1]ชื่อ-มาตรฐาน7'!A12)</f>
        <v>7</v>
      </c>
      <c r="B12" s="134" t="s">
        <v>58</v>
      </c>
      <c r="C12" s="130" t="s">
        <v>21</v>
      </c>
      <c r="D12" s="130" t="s">
        <v>35</v>
      </c>
      <c r="E12" s="195" t="s">
        <v>25</v>
      </c>
      <c r="F12" s="196"/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122">
        <v>7</v>
      </c>
      <c r="AN12" s="134" t="s">
        <v>58</v>
      </c>
      <c r="AO12" s="130" t="s">
        <v>21</v>
      </c>
      <c r="AP12" s="130" t="s">
        <v>35</v>
      </c>
      <c r="AQ12" s="195" t="s">
        <v>25</v>
      </c>
      <c r="AR12" s="196"/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122">
        <v>7</v>
      </c>
      <c r="BZ12" s="134" t="s">
        <v>58</v>
      </c>
      <c r="CA12" s="130" t="s">
        <v>21</v>
      </c>
      <c r="CB12" s="130" t="s">
        <v>35</v>
      </c>
      <c r="CC12" s="195" t="s">
        <v>25</v>
      </c>
      <c r="CD12" s="196"/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>
        <f>IF(C11=0," ",[1]ลับ!CX12)</f>
        <v>0</v>
      </c>
      <c r="CV12" s="44">
        <f t="shared" si="0"/>
        <v>0</v>
      </c>
      <c r="CW12" s="60"/>
      <c r="CX12" s="46"/>
      <c r="CY12" s="46"/>
      <c r="CZ12" s="46"/>
      <c r="DA12" s="76"/>
      <c r="DB12" s="68"/>
      <c r="DC12" s="68"/>
      <c r="DD12" s="87"/>
      <c r="DE12" s="76"/>
      <c r="DF12" s="68"/>
      <c r="DG12" s="68"/>
      <c r="DH12" s="87"/>
    </row>
    <row r="13" spans="1:113" ht="18.600000000000001" customHeight="1">
      <c r="A13" s="35">
        <f>IF('[1]ชื่อ-มาตรฐาน7'!A13="","",'[1]ชื่อ-มาตรฐาน7'!A13)</f>
        <v>8</v>
      </c>
      <c r="B13" s="136" t="s">
        <v>59</v>
      </c>
      <c r="C13" s="131" t="s">
        <v>21</v>
      </c>
      <c r="D13" s="131" t="s">
        <v>36</v>
      </c>
      <c r="E13" s="199" t="s">
        <v>37</v>
      </c>
      <c r="F13" s="200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5">
        <v>8</v>
      </c>
      <c r="AN13" s="136" t="s">
        <v>59</v>
      </c>
      <c r="AO13" s="131" t="s">
        <v>21</v>
      </c>
      <c r="AP13" s="131" t="s">
        <v>36</v>
      </c>
      <c r="AQ13" s="199" t="s">
        <v>37</v>
      </c>
      <c r="AR13" s="200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5">
        <v>8</v>
      </c>
      <c r="BZ13" s="136" t="s">
        <v>59</v>
      </c>
      <c r="CA13" s="131" t="s">
        <v>21</v>
      </c>
      <c r="CB13" s="131" t="s">
        <v>36</v>
      </c>
      <c r="CC13" s="199" t="s">
        <v>37</v>
      </c>
      <c r="CD13" s="200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IF(C12=0," ",[1]ลับ!CX13)</f>
        <v>0</v>
      </c>
      <c r="CV13" s="44">
        <f t="shared" si="0"/>
        <v>0</v>
      </c>
      <c r="CW13" s="60"/>
      <c r="CX13" s="46"/>
      <c r="CY13" s="46"/>
      <c r="CZ13" s="71"/>
      <c r="DA13" s="77"/>
      <c r="DB13" s="68"/>
      <c r="DC13" s="68"/>
      <c r="DD13" s="87"/>
      <c r="DE13" s="76"/>
      <c r="DF13" s="68"/>
      <c r="DG13" s="68"/>
      <c r="DH13" s="87"/>
    </row>
    <row r="14" spans="1:113" ht="18.600000000000001" customHeight="1">
      <c r="A14" s="214">
        <f>IF('[1]ชื่อ-มาตรฐาน7'!A14="","",'[1]ชื่อ-มาตรฐาน7'!A14)</f>
        <v>9</v>
      </c>
      <c r="B14" s="215" t="s">
        <v>60</v>
      </c>
      <c r="C14" s="130" t="s">
        <v>21</v>
      </c>
      <c r="D14" s="109" t="s">
        <v>38</v>
      </c>
      <c r="E14" s="195" t="s">
        <v>39</v>
      </c>
      <c r="F14" s="196"/>
      <c r="G14" s="37"/>
      <c r="H14" s="37"/>
      <c r="I14" s="37"/>
      <c r="J14" s="38"/>
      <c r="K14" s="36"/>
      <c r="L14" s="37"/>
      <c r="M14" s="37"/>
      <c r="N14" s="38"/>
      <c r="O14" s="36"/>
      <c r="P14" s="202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214">
        <v>9</v>
      </c>
      <c r="AN14" s="215" t="s">
        <v>60</v>
      </c>
      <c r="AO14" s="130" t="s">
        <v>21</v>
      </c>
      <c r="AP14" s="109" t="s">
        <v>38</v>
      </c>
      <c r="AQ14" s="195" t="s">
        <v>39</v>
      </c>
      <c r="AR14" s="196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214">
        <v>9</v>
      </c>
      <c r="BZ14" s="215" t="s">
        <v>60</v>
      </c>
      <c r="CA14" s="130" t="s">
        <v>21</v>
      </c>
      <c r="CB14" s="109" t="s">
        <v>38</v>
      </c>
      <c r="CC14" s="195" t="s">
        <v>39</v>
      </c>
      <c r="CD14" s="196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IF(C13=0," ",[1]ลับ!CX14)</f>
        <v>0</v>
      </c>
      <c r="CV14" s="44">
        <f t="shared" si="0"/>
        <v>0</v>
      </c>
      <c r="CW14" s="60"/>
      <c r="CX14" s="46"/>
      <c r="CY14" s="46"/>
      <c r="CZ14" s="46"/>
      <c r="DA14" s="76"/>
      <c r="DB14" s="68"/>
      <c r="DC14" s="68"/>
      <c r="DD14" s="87"/>
      <c r="DE14" s="76"/>
      <c r="DF14" s="68"/>
      <c r="DG14" s="68"/>
      <c r="DH14" s="87"/>
    </row>
    <row r="15" spans="1:113" ht="18.600000000000001" customHeight="1" thickBot="1">
      <c r="A15" s="47">
        <f>IF('[1]ชื่อ-มาตรฐาน7'!A15="","",'[1]ชื่อ-มาตรฐาน7'!A15)</f>
        <v>10</v>
      </c>
      <c r="B15" s="135" t="s">
        <v>61</v>
      </c>
      <c r="C15" s="132" t="s">
        <v>21</v>
      </c>
      <c r="D15" s="225" t="s">
        <v>40</v>
      </c>
      <c r="E15" s="197" t="s">
        <v>41</v>
      </c>
      <c r="F15" s="198"/>
      <c r="G15" s="49"/>
      <c r="H15" s="49"/>
      <c r="I15" s="49"/>
      <c r="J15" s="50"/>
      <c r="K15" s="48"/>
      <c r="L15" s="49"/>
      <c r="M15" s="49"/>
      <c r="N15" s="50"/>
      <c r="O15" s="220"/>
      <c r="P15" s="226"/>
      <c r="Q15" s="49"/>
      <c r="R15" s="50"/>
      <c r="S15" s="48"/>
      <c r="T15" s="49"/>
      <c r="U15" s="49"/>
      <c r="V15" s="50"/>
      <c r="W15" s="48"/>
      <c r="X15" s="49"/>
      <c r="Y15" s="49"/>
      <c r="Z15" s="50"/>
      <c r="AA15" s="48"/>
      <c r="AB15" s="49"/>
      <c r="AC15" s="49"/>
      <c r="AD15" s="50"/>
      <c r="AE15" s="48"/>
      <c r="AF15" s="49"/>
      <c r="AG15" s="49"/>
      <c r="AH15" s="50"/>
      <c r="AI15" s="48"/>
      <c r="AJ15" s="49"/>
      <c r="AK15" s="49"/>
      <c r="AL15" s="50"/>
      <c r="AM15" s="47">
        <v>10</v>
      </c>
      <c r="AN15" s="135" t="s">
        <v>61</v>
      </c>
      <c r="AO15" s="132" t="s">
        <v>21</v>
      </c>
      <c r="AP15" s="225" t="s">
        <v>40</v>
      </c>
      <c r="AQ15" s="197" t="s">
        <v>41</v>
      </c>
      <c r="AR15" s="198"/>
      <c r="AS15" s="48"/>
      <c r="AT15" s="49"/>
      <c r="AU15" s="49"/>
      <c r="AV15" s="50"/>
      <c r="AW15" s="48"/>
      <c r="AX15" s="49"/>
      <c r="AY15" s="49"/>
      <c r="AZ15" s="50"/>
      <c r="BA15" s="48"/>
      <c r="BB15" s="49"/>
      <c r="BC15" s="49"/>
      <c r="BD15" s="50"/>
      <c r="BE15" s="48"/>
      <c r="BF15" s="49"/>
      <c r="BG15" s="49"/>
      <c r="BH15" s="50"/>
      <c r="BI15" s="48"/>
      <c r="BJ15" s="49"/>
      <c r="BK15" s="49"/>
      <c r="BL15" s="50"/>
      <c r="BM15" s="48"/>
      <c r="BN15" s="49"/>
      <c r="BO15" s="49"/>
      <c r="BP15" s="50"/>
      <c r="BQ15" s="48"/>
      <c r="BR15" s="49"/>
      <c r="BS15" s="49"/>
      <c r="BT15" s="50"/>
      <c r="BU15" s="48"/>
      <c r="BV15" s="49"/>
      <c r="BW15" s="49"/>
      <c r="BX15" s="50"/>
      <c r="BY15" s="47">
        <v>10</v>
      </c>
      <c r="BZ15" s="135" t="s">
        <v>61</v>
      </c>
      <c r="CA15" s="132" t="s">
        <v>21</v>
      </c>
      <c r="CB15" s="225" t="s">
        <v>40</v>
      </c>
      <c r="CC15" s="197" t="s">
        <v>41</v>
      </c>
      <c r="CD15" s="198"/>
      <c r="CE15" s="48"/>
      <c r="CF15" s="49"/>
      <c r="CG15" s="49"/>
      <c r="CH15" s="50"/>
      <c r="CI15" s="48"/>
      <c r="CJ15" s="49"/>
      <c r="CK15" s="49"/>
      <c r="CL15" s="50"/>
      <c r="CM15" s="48"/>
      <c r="CN15" s="49"/>
      <c r="CO15" s="49"/>
      <c r="CP15" s="50"/>
      <c r="CQ15" s="52"/>
      <c r="CR15" s="52"/>
      <c r="CS15" s="53"/>
      <c r="CT15" s="54"/>
      <c r="CU15" s="55">
        <f>IF(C14=0," ",[1]ลับ!CX15)</f>
        <v>0</v>
      </c>
      <c r="CV15" s="56">
        <f t="shared" si="0"/>
        <v>0</v>
      </c>
      <c r="CW15" s="61"/>
      <c r="CX15" s="58"/>
      <c r="CY15" s="58"/>
      <c r="CZ15" s="58"/>
      <c r="DA15" s="83"/>
      <c r="DB15" s="84"/>
      <c r="DC15" s="84"/>
      <c r="DD15" s="88"/>
      <c r="DE15" s="91"/>
      <c r="DF15" s="84"/>
      <c r="DG15" s="84"/>
      <c r="DH15" s="88"/>
    </row>
    <row r="16" spans="1:113" ht="18.600000000000001" customHeight="1">
      <c r="A16" s="122">
        <f>IF('[1]ชื่อ-มาตรฐาน7'!A16="","",'[1]ชื่อ-มาตรฐาน7'!A16)</f>
        <v>11</v>
      </c>
      <c r="B16" s="133" t="s">
        <v>62</v>
      </c>
      <c r="C16" s="129" t="s">
        <v>21</v>
      </c>
      <c r="D16" s="129" t="s">
        <v>42</v>
      </c>
      <c r="E16" s="193" t="s">
        <v>43</v>
      </c>
      <c r="F16" s="194"/>
      <c r="G16" s="25"/>
      <c r="H16" s="25"/>
      <c r="I16" s="25"/>
      <c r="J16" s="26"/>
      <c r="K16" s="24"/>
      <c r="L16" s="25"/>
      <c r="M16" s="25"/>
      <c r="N16" s="26"/>
      <c r="O16" s="24"/>
      <c r="P16" s="124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122">
        <v>11</v>
      </c>
      <c r="AN16" s="133" t="s">
        <v>62</v>
      </c>
      <c r="AO16" s="129" t="s">
        <v>21</v>
      </c>
      <c r="AP16" s="129" t="s">
        <v>42</v>
      </c>
      <c r="AQ16" s="193" t="s">
        <v>43</v>
      </c>
      <c r="AR16" s="194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122">
        <v>11</v>
      </c>
      <c r="BZ16" s="133" t="s">
        <v>62</v>
      </c>
      <c r="CA16" s="129" t="s">
        <v>21</v>
      </c>
      <c r="CB16" s="129" t="s">
        <v>42</v>
      </c>
      <c r="CC16" s="193" t="s">
        <v>43</v>
      </c>
      <c r="CD16" s="194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IF(C15=0," ",[1]ลับ!CX16)</f>
        <v>0</v>
      </c>
      <c r="CV16" s="32">
        <f t="shared" si="0"/>
        <v>0</v>
      </c>
      <c r="CW16" s="62"/>
      <c r="CX16" s="34"/>
      <c r="CY16" s="34"/>
      <c r="CZ16" s="79"/>
      <c r="DA16" s="85"/>
      <c r="DB16" s="73"/>
      <c r="DC16" s="73"/>
      <c r="DD16" s="89"/>
      <c r="DE16" s="85"/>
      <c r="DF16" s="73"/>
      <c r="DG16" s="73"/>
      <c r="DH16" s="89"/>
    </row>
    <row r="17" spans="1:112" ht="18.600000000000001" customHeight="1">
      <c r="A17" s="35">
        <f>IF('[1]ชื่อ-มาตรฐาน7'!A17="","",'[1]ชื่อ-มาตรฐาน7'!A17)</f>
        <v>12</v>
      </c>
      <c r="B17" s="136" t="s">
        <v>63</v>
      </c>
      <c r="C17" s="131" t="s">
        <v>21</v>
      </c>
      <c r="D17" s="131" t="s">
        <v>22</v>
      </c>
      <c r="E17" s="199" t="s">
        <v>44</v>
      </c>
      <c r="F17" s="200"/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5">
        <v>12</v>
      </c>
      <c r="AN17" s="136" t="s">
        <v>63</v>
      </c>
      <c r="AO17" s="131" t="s">
        <v>21</v>
      </c>
      <c r="AP17" s="131" t="s">
        <v>22</v>
      </c>
      <c r="AQ17" s="199" t="s">
        <v>44</v>
      </c>
      <c r="AR17" s="200"/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5">
        <v>12</v>
      </c>
      <c r="BZ17" s="136" t="s">
        <v>63</v>
      </c>
      <c r="CA17" s="131" t="s">
        <v>21</v>
      </c>
      <c r="CB17" s="131" t="s">
        <v>22</v>
      </c>
      <c r="CC17" s="199" t="s">
        <v>44</v>
      </c>
      <c r="CD17" s="200"/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>
        <f>IF(C16=0," ",[1]ลับ!CX17)</f>
        <v>0</v>
      </c>
      <c r="CV17" s="44">
        <f t="shared" si="0"/>
        <v>0</v>
      </c>
      <c r="CW17" s="60"/>
      <c r="CX17" s="46"/>
      <c r="CY17" s="46"/>
      <c r="CZ17" s="71"/>
      <c r="DA17" s="77"/>
      <c r="DB17" s="68"/>
      <c r="DC17" s="68"/>
      <c r="DD17" s="87"/>
      <c r="DE17" s="76"/>
      <c r="DF17" s="68"/>
      <c r="DG17" s="68"/>
      <c r="DH17" s="87"/>
    </row>
    <row r="18" spans="1:112" ht="18.600000000000001" customHeight="1">
      <c r="A18" s="112">
        <f>IF('[1]ชื่อ-มาตรฐาน7'!A18="","",'[1]ชื่อ-มาตรฐาน7'!A18)</f>
        <v>13</v>
      </c>
      <c r="B18" s="134" t="s">
        <v>64</v>
      </c>
      <c r="C18" s="130" t="s">
        <v>21</v>
      </c>
      <c r="D18" s="130" t="s">
        <v>45</v>
      </c>
      <c r="E18" s="221" t="s">
        <v>46</v>
      </c>
      <c r="F18" s="222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112">
        <v>13</v>
      </c>
      <c r="AN18" s="134" t="s">
        <v>64</v>
      </c>
      <c r="AO18" s="130" t="s">
        <v>21</v>
      </c>
      <c r="AP18" s="130" t="s">
        <v>45</v>
      </c>
      <c r="AQ18" s="221" t="s">
        <v>46</v>
      </c>
      <c r="AR18" s="222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112">
        <v>13</v>
      </c>
      <c r="BZ18" s="134" t="s">
        <v>64</v>
      </c>
      <c r="CA18" s="130" t="s">
        <v>21</v>
      </c>
      <c r="CB18" s="130" t="s">
        <v>45</v>
      </c>
      <c r="CC18" s="221" t="s">
        <v>46</v>
      </c>
      <c r="CD18" s="222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IF(C17=0," ",[1]ลับ!CX18)</f>
        <v>0</v>
      </c>
      <c r="CV18" s="44">
        <f t="shared" si="0"/>
        <v>0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18.600000000000001" customHeight="1">
      <c r="A19" s="105">
        <f>IF('[1]ชื่อ-มาตรฐาน7'!A19="","",'[1]ชื่อ-มาตรฐาน7'!A19)</f>
        <v>14</v>
      </c>
      <c r="B19" s="215" t="s">
        <v>65</v>
      </c>
      <c r="C19" s="130" t="s">
        <v>21</v>
      </c>
      <c r="D19" s="130" t="s">
        <v>47</v>
      </c>
      <c r="E19" s="195" t="s">
        <v>24</v>
      </c>
      <c r="F19" s="196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105">
        <v>14</v>
      </c>
      <c r="AN19" s="215" t="s">
        <v>65</v>
      </c>
      <c r="AO19" s="130" t="s">
        <v>21</v>
      </c>
      <c r="AP19" s="130" t="s">
        <v>47</v>
      </c>
      <c r="AQ19" s="195" t="s">
        <v>24</v>
      </c>
      <c r="AR19" s="196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105">
        <v>14</v>
      </c>
      <c r="BZ19" s="215" t="s">
        <v>65</v>
      </c>
      <c r="CA19" s="130" t="s">
        <v>21</v>
      </c>
      <c r="CB19" s="130" t="s">
        <v>47</v>
      </c>
      <c r="CC19" s="195" t="s">
        <v>24</v>
      </c>
      <c r="CD19" s="196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IF(C18=0," ",[1]ลับ!CX19)</f>
        <v>0</v>
      </c>
      <c r="CV19" s="44">
        <f t="shared" si="0"/>
        <v>0</v>
      </c>
      <c r="CW19" s="60"/>
      <c r="CX19" s="46"/>
      <c r="CY19" s="46"/>
      <c r="CZ19" s="46"/>
      <c r="DA19" s="76"/>
      <c r="DB19" s="68"/>
      <c r="DC19" s="68"/>
      <c r="DD19" s="87"/>
      <c r="DE19" s="76"/>
      <c r="DF19" s="68"/>
      <c r="DG19" s="68"/>
      <c r="DH19" s="87"/>
    </row>
    <row r="20" spans="1:112" ht="18.600000000000001" customHeight="1" thickBot="1">
      <c r="A20" s="47">
        <f>IF('[1]ชื่อ-มาตรฐาน7'!A20="","",'[1]ชื่อ-มาตรฐาน7'!A20)</f>
        <v>15</v>
      </c>
      <c r="B20" s="135" t="s">
        <v>66</v>
      </c>
      <c r="C20" s="132" t="s">
        <v>21</v>
      </c>
      <c r="D20" s="132" t="s">
        <v>48</v>
      </c>
      <c r="E20" s="223" t="s">
        <v>19</v>
      </c>
      <c r="F20" s="224"/>
      <c r="G20" s="49"/>
      <c r="H20" s="49"/>
      <c r="I20" s="49"/>
      <c r="J20" s="50"/>
      <c r="K20" s="48"/>
      <c r="L20" s="49"/>
      <c r="M20" s="49"/>
      <c r="N20" s="50"/>
      <c r="O20" s="48"/>
      <c r="P20" s="49"/>
      <c r="Q20" s="49"/>
      <c r="R20" s="50"/>
      <c r="S20" s="48"/>
      <c r="T20" s="49"/>
      <c r="U20" s="49"/>
      <c r="V20" s="50"/>
      <c r="W20" s="48"/>
      <c r="X20" s="49"/>
      <c r="Y20" s="49"/>
      <c r="Z20" s="50"/>
      <c r="AA20" s="48"/>
      <c r="AB20" s="49"/>
      <c r="AC20" s="49"/>
      <c r="AD20" s="50"/>
      <c r="AE20" s="48"/>
      <c r="AF20" s="49"/>
      <c r="AG20" s="49"/>
      <c r="AH20" s="50"/>
      <c r="AI20" s="48"/>
      <c r="AJ20" s="49"/>
      <c r="AK20" s="49"/>
      <c r="AL20" s="50"/>
      <c r="AM20" s="47">
        <v>15</v>
      </c>
      <c r="AN20" s="135" t="s">
        <v>66</v>
      </c>
      <c r="AO20" s="132" t="s">
        <v>21</v>
      </c>
      <c r="AP20" s="132" t="s">
        <v>48</v>
      </c>
      <c r="AQ20" s="223" t="s">
        <v>19</v>
      </c>
      <c r="AR20" s="224"/>
      <c r="AS20" s="48"/>
      <c r="AT20" s="49"/>
      <c r="AU20" s="49"/>
      <c r="AV20" s="50"/>
      <c r="AW20" s="48"/>
      <c r="AX20" s="49"/>
      <c r="AY20" s="49"/>
      <c r="AZ20" s="50"/>
      <c r="BA20" s="48"/>
      <c r="BB20" s="49"/>
      <c r="BC20" s="49"/>
      <c r="BD20" s="50"/>
      <c r="BE20" s="48"/>
      <c r="BF20" s="49"/>
      <c r="BG20" s="49"/>
      <c r="BH20" s="50"/>
      <c r="BI20" s="48"/>
      <c r="BJ20" s="49"/>
      <c r="BK20" s="49"/>
      <c r="BL20" s="50"/>
      <c r="BM20" s="48"/>
      <c r="BN20" s="49"/>
      <c r="BO20" s="49"/>
      <c r="BP20" s="50"/>
      <c r="BQ20" s="48"/>
      <c r="BR20" s="49"/>
      <c r="BS20" s="49"/>
      <c r="BT20" s="50"/>
      <c r="BU20" s="48"/>
      <c r="BV20" s="49"/>
      <c r="BW20" s="49"/>
      <c r="BX20" s="50"/>
      <c r="BY20" s="47">
        <v>15</v>
      </c>
      <c r="BZ20" s="135" t="s">
        <v>66</v>
      </c>
      <c r="CA20" s="132" t="s">
        <v>21</v>
      </c>
      <c r="CB20" s="132" t="s">
        <v>48</v>
      </c>
      <c r="CC20" s="223" t="s">
        <v>19</v>
      </c>
      <c r="CD20" s="224"/>
      <c r="CE20" s="48"/>
      <c r="CF20" s="49"/>
      <c r="CG20" s="49"/>
      <c r="CH20" s="50"/>
      <c r="CI20" s="48"/>
      <c r="CJ20" s="49"/>
      <c r="CK20" s="49"/>
      <c r="CL20" s="50"/>
      <c r="CM20" s="48"/>
      <c r="CN20" s="49"/>
      <c r="CO20" s="49"/>
      <c r="CP20" s="50"/>
      <c r="CQ20" s="52"/>
      <c r="CR20" s="52"/>
      <c r="CS20" s="53"/>
      <c r="CT20" s="54"/>
      <c r="CU20" s="55">
        <f>IF(C19=0," ",[1]ลับ!CX20)</f>
        <v>0</v>
      </c>
      <c r="CV20" s="56">
        <f t="shared" si="0"/>
        <v>0</v>
      </c>
      <c r="CW20" s="63"/>
      <c r="CX20" s="58"/>
      <c r="CY20" s="58"/>
      <c r="CZ20" s="58"/>
      <c r="DA20" s="83"/>
      <c r="DB20" s="84"/>
      <c r="DC20" s="84"/>
      <c r="DD20" s="88"/>
      <c r="DE20" s="91"/>
      <c r="DF20" s="84"/>
      <c r="DG20" s="84"/>
      <c r="DH20" s="88"/>
    </row>
    <row r="21" spans="1:112" ht="18.600000000000001" customHeight="1">
      <c r="A21" s="112">
        <f>IF('[1]ชื่อ-มาตรฐาน7'!A21="","",'[1]ชื่อ-มาตรฐาน7'!A21)</f>
        <v>16</v>
      </c>
      <c r="B21" s="136" t="s">
        <v>67</v>
      </c>
      <c r="C21" s="131" t="s">
        <v>21</v>
      </c>
      <c r="D21" s="131" t="s">
        <v>49</v>
      </c>
      <c r="E21" s="199" t="s">
        <v>50</v>
      </c>
      <c r="F21" s="200"/>
      <c r="G21" s="25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112">
        <v>16</v>
      </c>
      <c r="AN21" s="136" t="s">
        <v>67</v>
      </c>
      <c r="AO21" s="131" t="s">
        <v>21</v>
      </c>
      <c r="AP21" s="131" t="s">
        <v>49</v>
      </c>
      <c r="AQ21" s="199" t="s">
        <v>50</v>
      </c>
      <c r="AR21" s="200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112">
        <v>16</v>
      </c>
      <c r="BZ21" s="136" t="s">
        <v>67</v>
      </c>
      <c r="CA21" s="131" t="s">
        <v>21</v>
      </c>
      <c r="CB21" s="131" t="s">
        <v>49</v>
      </c>
      <c r="CC21" s="199" t="s">
        <v>50</v>
      </c>
      <c r="CD21" s="200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IF(C20=0," ",[1]ลับ!CX21)</f>
        <v>0</v>
      </c>
      <c r="CV21" s="32">
        <f t="shared" si="0"/>
        <v>0</v>
      </c>
      <c r="CW21" s="59"/>
      <c r="CX21" s="34"/>
      <c r="CY21" s="34"/>
      <c r="CZ21" s="70"/>
      <c r="DA21" s="82"/>
      <c r="DB21" s="73"/>
      <c r="DC21" s="73"/>
      <c r="DD21" s="89"/>
      <c r="DE21" s="85"/>
      <c r="DF21" s="73"/>
      <c r="DG21" s="73"/>
      <c r="DH21" s="89"/>
    </row>
    <row r="22" spans="1:112" ht="18.600000000000001" customHeight="1">
      <c r="A22" s="122">
        <f>IF('[1]ชื่อ-มาตรฐาน7'!A22="","",'[1]ชื่อ-มาตรฐาน7'!A22)</f>
        <v>17</v>
      </c>
      <c r="B22" s="134" t="s">
        <v>68</v>
      </c>
      <c r="C22" s="130" t="s">
        <v>20</v>
      </c>
      <c r="D22" s="130" t="s">
        <v>51</v>
      </c>
      <c r="E22" s="195" t="s">
        <v>27</v>
      </c>
      <c r="F22" s="196"/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122">
        <v>17</v>
      </c>
      <c r="AN22" s="134" t="s">
        <v>68</v>
      </c>
      <c r="AO22" s="130" t="s">
        <v>20</v>
      </c>
      <c r="AP22" s="130" t="s">
        <v>51</v>
      </c>
      <c r="AQ22" s="195" t="s">
        <v>27</v>
      </c>
      <c r="AR22" s="196"/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122">
        <v>17</v>
      </c>
      <c r="BZ22" s="134" t="s">
        <v>68</v>
      </c>
      <c r="CA22" s="130" t="s">
        <v>20</v>
      </c>
      <c r="CB22" s="130" t="s">
        <v>51</v>
      </c>
      <c r="CC22" s="195" t="s">
        <v>27</v>
      </c>
      <c r="CD22" s="196"/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>
        <f>IF(C21=0," ",[1]ลับ!CX22)</f>
        <v>0</v>
      </c>
      <c r="CV22" s="44">
        <f t="shared" si="0"/>
        <v>0</v>
      </c>
      <c r="CW22" s="60"/>
      <c r="CX22" s="46"/>
      <c r="CY22" s="46"/>
      <c r="CZ22" s="46"/>
      <c r="DA22" s="76"/>
      <c r="DB22" s="68"/>
      <c r="DC22" s="68"/>
      <c r="DD22" s="87"/>
      <c r="DE22" s="76"/>
      <c r="DF22" s="68"/>
      <c r="DG22" s="68"/>
      <c r="DH22" s="87"/>
    </row>
    <row r="23" spans="1:112" ht="18.600000000000001" customHeight="1">
      <c r="A23" s="35">
        <f>IF('[1]ชื่อ-มาตรฐาน7'!A23="","",'[1]ชื่อ-มาตรฐาน7'!A23)</f>
        <v>18</v>
      </c>
      <c r="B23" s="218" t="s">
        <v>69</v>
      </c>
      <c r="C23" s="120" t="s">
        <v>21</v>
      </c>
      <c r="D23" s="120" t="s">
        <v>70</v>
      </c>
      <c r="E23" s="219" t="s">
        <v>71</v>
      </c>
      <c r="F23" s="121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5">
        <v>18</v>
      </c>
      <c r="AN23" s="218" t="s">
        <v>69</v>
      </c>
      <c r="AO23" s="120" t="s">
        <v>21</v>
      </c>
      <c r="AP23" s="120" t="s">
        <v>70</v>
      </c>
      <c r="AQ23" s="219" t="s">
        <v>71</v>
      </c>
      <c r="AR23" s="121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5">
        <v>18</v>
      </c>
      <c r="BZ23" s="218" t="s">
        <v>69</v>
      </c>
      <c r="CA23" s="120" t="s">
        <v>21</v>
      </c>
      <c r="CB23" s="120" t="s">
        <v>70</v>
      </c>
      <c r="CC23" s="219" t="s">
        <v>71</v>
      </c>
      <c r="CD23" s="121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>
        <f>IF(C22=0," ",[1]ลับ!CX23)</f>
        <v>0</v>
      </c>
      <c r="CV23" s="44">
        <f t="shared" si="0"/>
        <v>0</v>
      </c>
      <c r="CW23" s="60"/>
      <c r="CX23" s="46"/>
      <c r="CY23" s="46"/>
      <c r="CZ23" s="71"/>
      <c r="DA23" s="77"/>
      <c r="DB23" s="68"/>
      <c r="DC23" s="68"/>
      <c r="DD23" s="87"/>
      <c r="DE23" s="76"/>
      <c r="DF23" s="68"/>
      <c r="DG23" s="68"/>
      <c r="DH23" s="87"/>
    </row>
    <row r="24" spans="1:112" ht="18.600000000000001" customHeight="1" thickBot="1">
      <c r="A24" s="112">
        <f>IF('[1]ชื่อ-มาตรฐาน7'!A24="","",'[1]ชื่อ-มาตรฐาน7'!A24)</f>
        <v>19</v>
      </c>
      <c r="B24" s="216"/>
      <c r="F24" s="217"/>
      <c r="G24" s="124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112">
        <v>19</v>
      </c>
      <c r="AN24" s="216"/>
      <c r="AR24" s="217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112">
        <v>19</v>
      </c>
      <c r="BZ24" s="216"/>
      <c r="CD24" s="217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>
        <f>IF(C23=0," ",[1]ลับ!CX24)</f>
        <v>0</v>
      </c>
      <c r="CV24" s="44">
        <f t="shared" si="0"/>
        <v>0</v>
      </c>
      <c r="CW24" s="60"/>
      <c r="CX24" s="46"/>
      <c r="CY24" s="46"/>
      <c r="CZ24" s="46"/>
      <c r="DA24" s="76"/>
      <c r="DB24" s="68"/>
      <c r="DC24" s="68"/>
      <c r="DD24" s="87"/>
      <c r="DE24" s="76"/>
      <c r="DF24" s="68"/>
      <c r="DG24" s="68"/>
      <c r="DH24" s="87"/>
    </row>
    <row r="25" spans="1:112" ht="18.600000000000001" customHeight="1" thickBot="1">
      <c r="A25" s="47">
        <f>IF('[1]ชื่อ-มาตรฐาน7'!A25="","",'[1]ชื่อ-มาตรฐาน7'!A25)</f>
        <v>20</v>
      </c>
      <c r="B25" s="116"/>
      <c r="C25" s="125"/>
      <c r="D25" s="125"/>
      <c r="E25" s="125"/>
      <c r="F25" s="126"/>
      <c r="G25" s="127"/>
      <c r="H25" s="49"/>
      <c r="I25" s="49"/>
      <c r="J25" s="50"/>
      <c r="K25" s="48"/>
      <c r="L25" s="49"/>
      <c r="M25" s="49"/>
      <c r="N25" s="50"/>
      <c r="O25" s="48"/>
      <c r="P25" s="49"/>
      <c r="Q25" s="49"/>
      <c r="R25" s="50"/>
      <c r="S25" s="48"/>
      <c r="T25" s="49"/>
      <c r="U25" s="49"/>
      <c r="V25" s="50"/>
      <c r="W25" s="48"/>
      <c r="X25" s="49"/>
      <c r="Y25" s="49"/>
      <c r="Z25" s="50"/>
      <c r="AA25" s="48"/>
      <c r="AB25" s="49"/>
      <c r="AC25" s="49"/>
      <c r="AD25" s="50"/>
      <c r="AE25" s="48"/>
      <c r="AF25" s="49"/>
      <c r="AG25" s="49"/>
      <c r="AH25" s="50"/>
      <c r="AI25" s="48"/>
      <c r="AJ25" s="49"/>
      <c r="AK25" s="49"/>
      <c r="AL25" s="50"/>
      <c r="AM25" s="27">
        <v>20</v>
      </c>
      <c r="AN25" s="116"/>
      <c r="AO25" s="125"/>
      <c r="AP25" s="125"/>
      <c r="AQ25" s="125"/>
      <c r="AR25" s="126"/>
      <c r="AS25" s="48"/>
      <c r="AT25" s="49"/>
      <c r="AU25" s="49"/>
      <c r="AV25" s="50"/>
      <c r="AW25" s="48"/>
      <c r="AX25" s="49"/>
      <c r="AY25" s="49"/>
      <c r="AZ25" s="50"/>
      <c r="BA25" s="48"/>
      <c r="BB25" s="49"/>
      <c r="BC25" s="49"/>
      <c r="BD25" s="50"/>
      <c r="BE25" s="48"/>
      <c r="BF25" s="49"/>
      <c r="BG25" s="49"/>
      <c r="BH25" s="50"/>
      <c r="BI25" s="48"/>
      <c r="BJ25" s="49"/>
      <c r="BK25" s="49"/>
      <c r="BL25" s="50"/>
      <c r="BM25" s="48"/>
      <c r="BN25" s="49"/>
      <c r="BO25" s="49"/>
      <c r="BP25" s="50"/>
      <c r="BQ25" s="48"/>
      <c r="BR25" s="49"/>
      <c r="BS25" s="49"/>
      <c r="BT25" s="50"/>
      <c r="BU25" s="48"/>
      <c r="BV25" s="49"/>
      <c r="BW25" s="49"/>
      <c r="BX25" s="50"/>
      <c r="BY25" s="51">
        <v>20</v>
      </c>
      <c r="BZ25" s="116"/>
      <c r="CA25" s="125"/>
      <c r="CB25" s="125"/>
      <c r="CC25" s="125"/>
      <c r="CD25" s="126"/>
      <c r="CE25" s="48"/>
      <c r="CF25" s="49"/>
      <c r="CG25" s="49"/>
      <c r="CH25" s="50"/>
      <c r="CI25" s="48"/>
      <c r="CJ25" s="49"/>
      <c r="CK25" s="49"/>
      <c r="CL25" s="50"/>
      <c r="CM25" s="48"/>
      <c r="CN25" s="49"/>
      <c r="CO25" s="49"/>
      <c r="CP25" s="50"/>
      <c r="CQ25" s="52"/>
      <c r="CR25" s="52"/>
      <c r="CS25" s="53"/>
      <c r="CT25" s="54"/>
      <c r="CU25" s="55" t="str">
        <f>IF(C25=0," ",[1]ลับ!CX25)</f>
        <v xml:space="preserve"> </v>
      </c>
      <c r="CV25" s="56" t="str">
        <f t="shared" si="0"/>
        <v xml:space="preserve"> </v>
      </c>
      <c r="CW25" s="61"/>
      <c r="CX25" s="58"/>
      <c r="CY25" s="58"/>
      <c r="CZ25" s="58"/>
      <c r="DA25" s="83"/>
      <c r="DB25" s="84"/>
      <c r="DC25" s="84"/>
      <c r="DD25" s="88"/>
      <c r="DE25" s="91"/>
      <c r="DF25" s="84"/>
      <c r="DG25" s="84"/>
      <c r="DH25" s="88"/>
    </row>
    <row r="26" spans="1:112" ht="18.600000000000001" customHeight="1" thickBot="1">
      <c r="A26" s="23">
        <f>IF('[1]ชื่อ-มาตรฐาน7'!A26="","",'[1]ชื่อ-มาตรฐาน7'!A26)</f>
        <v>21</v>
      </c>
      <c r="B26" s="114"/>
      <c r="C26" s="119"/>
      <c r="D26" s="119"/>
      <c r="E26" s="119"/>
      <c r="F26" s="123"/>
      <c r="G26" s="124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39">
        <v>21</v>
      </c>
      <c r="AN26" s="114"/>
      <c r="AO26" s="119"/>
      <c r="AP26" s="119"/>
      <c r="AQ26" s="119"/>
      <c r="AR26" s="123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114"/>
      <c r="CA26" s="119"/>
      <c r="CB26" s="119"/>
      <c r="CC26" s="119"/>
      <c r="CD26" s="123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 t="str">
        <f>IF(C26=0," ",[1]ลับ!CX26)</f>
        <v xml:space="preserve"> </v>
      </c>
      <c r="CV26" s="32" t="str">
        <f t="shared" si="0"/>
        <v xml:space="preserve"> </v>
      </c>
      <c r="CW26" s="62"/>
      <c r="CX26" s="34"/>
      <c r="CY26" s="34"/>
      <c r="CZ26" s="70"/>
      <c r="DA26" s="82"/>
      <c r="DB26" s="73"/>
      <c r="DC26" s="73"/>
      <c r="DD26" s="89"/>
      <c r="DE26" s="85"/>
      <c r="DF26" s="73"/>
      <c r="DG26" s="73"/>
      <c r="DH26" s="89"/>
    </row>
    <row r="27" spans="1:112" ht="18.600000000000001" customHeight="1">
      <c r="A27" s="35">
        <f>IF('[1]ชื่อ-มาตรฐาน7'!A27="","",'[1]ชื่อ-มาตรฐาน7'!A27)</f>
        <v>22</v>
      </c>
      <c r="B27" s="115"/>
      <c r="C27" s="120"/>
      <c r="D27" s="120"/>
      <c r="E27" s="120"/>
      <c r="F27" s="121"/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27">
        <v>22</v>
      </c>
      <c r="AN27" s="115"/>
      <c r="AO27" s="120"/>
      <c r="AP27" s="120"/>
      <c r="AQ27" s="120"/>
      <c r="AR27" s="121"/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>
        <v>22</v>
      </c>
      <c r="BZ27" s="115"/>
      <c r="CA27" s="120"/>
      <c r="CB27" s="120"/>
      <c r="CC27" s="120"/>
      <c r="CD27" s="121"/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 t="str">
        <f>IF(C27=0," ",[1]ลับ!CX27)</f>
        <v xml:space="preserve"> </v>
      </c>
      <c r="CV27" s="44" t="str">
        <f t="shared" si="0"/>
        <v xml:space="preserve"> </v>
      </c>
      <c r="CW27" s="60"/>
      <c r="CX27" s="46"/>
      <c r="CY27" s="46"/>
      <c r="CZ27" s="46"/>
      <c r="DA27" s="76"/>
      <c r="DB27" s="68"/>
      <c r="DC27" s="68"/>
      <c r="DD27" s="87"/>
      <c r="DE27" s="76"/>
      <c r="DF27" s="68"/>
      <c r="DG27" s="68"/>
      <c r="DH27" s="87"/>
    </row>
    <row r="28" spans="1:112" ht="18.600000000000001" customHeight="1" thickBot="1">
      <c r="A28" s="105">
        <f>IF('[1]ชื่อ-มาตรฐาน7'!A28="","",'[1]ชื่อ-มาตรฐาน7'!A28)</f>
        <v>23</v>
      </c>
      <c r="B28" s="111"/>
      <c r="C28" s="118"/>
      <c r="D28" s="118"/>
      <c r="E28" s="118"/>
      <c r="F28" s="117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>
        <v>23</v>
      </c>
      <c r="AN28" s="111"/>
      <c r="AO28" s="118"/>
      <c r="AP28" s="118"/>
      <c r="AQ28" s="118"/>
      <c r="AR28" s="117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23</v>
      </c>
      <c r="BZ28" s="111"/>
      <c r="CA28" s="118"/>
      <c r="CB28" s="118"/>
      <c r="CC28" s="118"/>
      <c r="CD28" s="117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 t="str">
        <f>IF(C28=0," ",[1]ลับ!CX28)</f>
        <v xml:space="preserve"> </v>
      </c>
      <c r="CV28" s="44" t="str">
        <f t="shared" si="0"/>
        <v xml:space="preserve"> 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18.600000000000001" customHeight="1">
      <c r="A29" s="105">
        <f>IF('[1]ชื่อ-มาตรฐาน7'!A29="","",'[1]ชื่อ-มาตรฐาน7'!A29)</f>
        <v>24</v>
      </c>
      <c r="B29" s="97"/>
      <c r="C29" s="107"/>
      <c r="D29" s="107"/>
      <c r="E29" s="109"/>
      <c r="F29" s="121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27">
        <v>24</v>
      </c>
      <c r="AN29" s="97"/>
      <c r="AO29" s="107"/>
      <c r="AP29" s="107"/>
      <c r="AQ29" s="109"/>
      <c r="AR29" s="121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24</v>
      </c>
      <c r="BZ29" s="97"/>
      <c r="CA29" s="107"/>
      <c r="CB29" s="107"/>
      <c r="CC29" s="109"/>
      <c r="CD29" s="121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 t="str">
        <f>IF(C29=0," ",[1]ลับ!CX29)</f>
        <v xml:space="preserve"> </v>
      </c>
      <c r="CV29" s="44" t="str">
        <f t="shared" si="0"/>
        <v xml:space="preserve"> </v>
      </c>
      <c r="CW29" s="60"/>
      <c r="CX29" s="46"/>
      <c r="CY29" s="46"/>
      <c r="CZ29" s="71"/>
      <c r="DA29" s="77"/>
      <c r="DB29" s="68"/>
      <c r="DC29" s="68"/>
      <c r="DD29" s="87"/>
      <c r="DE29" s="76"/>
      <c r="DF29" s="68"/>
      <c r="DG29" s="68"/>
      <c r="DH29" s="87"/>
    </row>
    <row r="30" spans="1:112" ht="18.600000000000001" customHeight="1" thickBot="1">
      <c r="A30" s="106">
        <f>IF('[1]ชื่อ-มาตรฐาน7'!A30="","",'[1]ชื่อ-มาตรฐาน7'!A30)</f>
        <v>25</v>
      </c>
      <c r="B30" s="108"/>
      <c r="C30" s="110"/>
      <c r="D30" s="110"/>
      <c r="E30" s="110"/>
      <c r="F30" s="113"/>
      <c r="G30" s="49"/>
      <c r="H30" s="49"/>
      <c r="I30" s="49"/>
      <c r="J30" s="50"/>
      <c r="K30" s="48"/>
      <c r="L30" s="49"/>
      <c r="M30" s="49"/>
      <c r="N30" s="50"/>
      <c r="O30" s="48"/>
      <c r="P30" s="49"/>
      <c r="Q30" s="49"/>
      <c r="R30" s="50"/>
      <c r="S30" s="48"/>
      <c r="T30" s="49"/>
      <c r="U30" s="49"/>
      <c r="V30" s="50"/>
      <c r="W30" s="48"/>
      <c r="X30" s="49"/>
      <c r="Y30" s="49"/>
      <c r="Z30" s="50"/>
      <c r="AA30" s="48"/>
      <c r="AB30" s="49"/>
      <c r="AC30" s="49"/>
      <c r="AD30" s="50"/>
      <c r="AE30" s="48"/>
      <c r="AF30" s="49"/>
      <c r="AG30" s="49"/>
      <c r="AH30" s="50"/>
      <c r="AI30" s="48"/>
      <c r="AJ30" s="49"/>
      <c r="AK30" s="49"/>
      <c r="AL30" s="50"/>
      <c r="AM30" s="39">
        <v>25</v>
      </c>
      <c r="AN30" s="108"/>
      <c r="AO30" s="110"/>
      <c r="AP30" s="110"/>
      <c r="AQ30" s="110"/>
      <c r="AR30" s="113"/>
      <c r="AS30" s="48"/>
      <c r="AT30" s="49"/>
      <c r="AU30" s="49"/>
      <c r="AV30" s="50"/>
      <c r="AW30" s="48"/>
      <c r="AX30" s="49"/>
      <c r="AY30" s="49"/>
      <c r="AZ30" s="50"/>
      <c r="BA30" s="48"/>
      <c r="BB30" s="49"/>
      <c r="BC30" s="49"/>
      <c r="BD30" s="50"/>
      <c r="BE30" s="48"/>
      <c r="BF30" s="49"/>
      <c r="BG30" s="49"/>
      <c r="BH30" s="50"/>
      <c r="BI30" s="48"/>
      <c r="BJ30" s="49"/>
      <c r="BK30" s="49"/>
      <c r="BL30" s="50"/>
      <c r="BM30" s="48"/>
      <c r="BN30" s="49"/>
      <c r="BO30" s="49"/>
      <c r="BP30" s="50"/>
      <c r="BQ30" s="48"/>
      <c r="BR30" s="49"/>
      <c r="BS30" s="49"/>
      <c r="BT30" s="50"/>
      <c r="BU30" s="48"/>
      <c r="BV30" s="49"/>
      <c r="BW30" s="49"/>
      <c r="BX30" s="50"/>
      <c r="BY30" s="51">
        <v>25</v>
      </c>
      <c r="BZ30" s="108"/>
      <c r="CA30" s="110"/>
      <c r="CB30" s="110"/>
      <c r="CC30" s="110"/>
      <c r="CD30" s="113"/>
      <c r="CE30" s="48"/>
      <c r="CF30" s="49"/>
      <c r="CG30" s="49"/>
      <c r="CH30" s="50"/>
      <c r="CI30" s="48"/>
      <c r="CJ30" s="49"/>
      <c r="CK30" s="49"/>
      <c r="CL30" s="50"/>
      <c r="CM30" s="48"/>
      <c r="CN30" s="49"/>
      <c r="CO30" s="49"/>
      <c r="CP30" s="50"/>
      <c r="CQ30" s="52"/>
      <c r="CR30" s="52"/>
      <c r="CS30" s="53"/>
      <c r="CT30" s="54"/>
      <c r="CU30" s="55" t="str">
        <f>IF(C30=0," ",[1]ลับ!CX30)</f>
        <v xml:space="preserve"> </v>
      </c>
      <c r="CV30" s="56" t="str">
        <f t="shared" si="0"/>
        <v xml:space="preserve"> </v>
      </c>
      <c r="CW30" s="63"/>
      <c r="CX30" s="58"/>
      <c r="CY30" s="58"/>
      <c r="CZ30" s="72"/>
      <c r="DA30" s="83"/>
      <c r="DB30" s="84"/>
      <c r="DC30" s="84"/>
      <c r="DD30" s="88"/>
      <c r="DE30" s="91"/>
      <c r="DF30" s="84"/>
      <c r="DG30" s="84"/>
      <c r="DH30" s="88"/>
    </row>
    <row r="31" spans="1:112" ht="21">
      <c r="A31" s="64"/>
      <c r="B31" s="64"/>
      <c r="C31" s="103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103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103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5"/>
      <c r="CV31" s="65"/>
      <c r="DD31" s="92"/>
    </row>
    <row r="32" spans="1:112" ht="21">
      <c r="A32" s="64"/>
      <c r="B32" s="64"/>
      <c r="C32" s="103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103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103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5"/>
      <c r="CV32" s="65"/>
    </row>
    <row r="33" spans="1:100" ht="21">
      <c r="A33" s="64"/>
      <c r="B33" s="64"/>
      <c r="C33" s="103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103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103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5"/>
      <c r="CV33" s="65"/>
    </row>
    <row r="34" spans="1:100" ht="23.25">
      <c r="A34" s="64"/>
      <c r="B34" s="64"/>
      <c r="C34" s="103"/>
      <c r="D34" s="64"/>
      <c r="E34" s="64"/>
      <c r="F34" s="64"/>
      <c r="G34" s="64"/>
      <c r="H34" s="64"/>
      <c r="I34" s="64"/>
      <c r="J34" s="66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103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103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5"/>
      <c r="CV34" s="65"/>
    </row>
    <row r="35" spans="1:100" ht="21">
      <c r="A35" s="64"/>
      <c r="B35" s="64"/>
      <c r="C35" s="103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103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103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5"/>
      <c r="CV35" s="65"/>
    </row>
    <row r="36" spans="1:100" ht="21">
      <c r="A36" s="64"/>
      <c r="B36" s="64"/>
      <c r="C36" s="103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103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103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5"/>
      <c r="CV36" s="65"/>
    </row>
    <row r="37" spans="1:100" ht="21">
      <c r="A37" s="64"/>
      <c r="B37" s="64"/>
      <c r="C37" s="103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03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103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5"/>
      <c r="CV37" s="65"/>
    </row>
    <row r="38" spans="1:100" ht="21">
      <c r="A38" s="64"/>
      <c r="B38" s="64"/>
      <c r="C38" s="103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103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103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5"/>
      <c r="CV38" s="65"/>
    </row>
    <row r="39" spans="1:100" ht="21">
      <c r="A39" s="64"/>
      <c r="B39" s="64"/>
      <c r="C39" s="103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103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103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5"/>
      <c r="CV39" s="65"/>
    </row>
    <row r="40" spans="1:100" ht="21">
      <c r="A40" s="64"/>
      <c r="B40" s="64"/>
      <c r="C40" s="103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103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103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5"/>
      <c r="CV40" s="65"/>
    </row>
    <row r="41" spans="1:100" ht="21">
      <c r="A41" s="64"/>
      <c r="B41" s="64"/>
      <c r="C41" s="103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103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103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5"/>
      <c r="CV41" s="65"/>
    </row>
    <row r="42" spans="1:100">
      <c r="CU42" s="67"/>
      <c r="CV42" s="67"/>
    </row>
    <row r="43" spans="1:100">
      <c r="CU43" s="67"/>
      <c r="CV43" s="67"/>
    </row>
    <row r="44" spans="1:100">
      <c r="CU44" s="67"/>
      <c r="CV44" s="67"/>
    </row>
    <row r="45" spans="1:100">
      <c r="CU45" s="67"/>
      <c r="CV45" s="67"/>
    </row>
    <row r="46" spans="1:100">
      <c r="CU46" s="67"/>
      <c r="CV46" s="67"/>
    </row>
    <row r="47" spans="1:100">
      <c r="CU47" s="67"/>
      <c r="CV47" s="67"/>
    </row>
    <row r="48" spans="1:100">
      <c r="CU48" s="67"/>
      <c r="CV48" s="67"/>
    </row>
    <row r="49" spans="3:100">
      <c r="CU49" s="67"/>
      <c r="CV49" s="67"/>
    </row>
    <row r="50" spans="3:100">
      <c r="CU50" s="67"/>
      <c r="CV50" s="67"/>
    </row>
    <row r="51" spans="3:100">
      <c r="CU51" s="67"/>
      <c r="CV51" s="67"/>
    </row>
    <row r="52" spans="3:100">
      <c r="CU52" s="67"/>
      <c r="CV52" s="67"/>
    </row>
    <row r="53" spans="3:100">
      <c r="CU53" s="67"/>
      <c r="CV53" s="67"/>
    </row>
    <row r="54" spans="3:100">
      <c r="CU54" s="67"/>
      <c r="CV54" s="67"/>
    </row>
    <row r="55" spans="3:100" ht="15">
      <c r="C55"/>
      <c r="AO55"/>
      <c r="CA55"/>
      <c r="CU55" s="67"/>
      <c r="CV55" s="67"/>
    </row>
    <row r="56" spans="3:100" ht="15">
      <c r="C56"/>
      <c r="AO56"/>
      <c r="CA56"/>
      <c r="CU56" s="67"/>
      <c r="CV56" s="67"/>
    </row>
    <row r="57" spans="3:100" ht="15">
      <c r="C57"/>
      <c r="AO57"/>
      <c r="CA57"/>
      <c r="CU57" s="67"/>
      <c r="CV57" s="67"/>
    </row>
    <row r="58" spans="3:100" ht="15">
      <c r="C58"/>
      <c r="AO58"/>
      <c r="CA58"/>
      <c r="CU58" s="67"/>
      <c r="CV58" s="67"/>
    </row>
    <row r="59" spans="3:100" ht="15">
      <c r="C59"/>
      <c r="AO59"/>
      <c r="CA59"/>
      <c r="CU59" s="67"/>
      <c r="CV59" s="67"/>
    </row>
    <row r="60" spans="3:100" ht="15">
      <c r="C60"/>
      <c r="AO60"/>
      <c r="CA60"/>
      <c r="CU60" s="67"/>
      <c r="CV60" s="67"/>
    </row>
    <row r="61" spans="3:100" ht="15">
      <c r="C61"/>
      <c r="AO61"/>
      <c r="CA61"/>
      <c r="CU61" s="67"/>
      <c r="CV61" s="67"/>
    </row>
    <row r="62" spans="3:100" ht="15">
      <c r="C62"/>
      <c r="AO62"/>
      <c r="CA62"/>
      <c r="CU62" s="67"/>
      <c r="CV62" s="67"/>
    </row>
    <row r="63" spans="3:100" ht="15">
      <c r="C63"/>
      <c r="AO63"/>
      <c r="CA63"/>
      <c r="CU63" s="67"/>
      <c r="CV63" s="67"/>
    </row>
    <row r="64" spans="3:100" ht="15">
      <c r="C64"/>
      <c r="AO64"/>
      <c r="CA64"/>
      <c r="CU64" s="67"/>
      <c r="CV64" s="67"/>
    </row>
    <row r="65" spans="3:100" ht="15">
      <c r="C65"/>
      <c r="AO65"/>
      <c r="CA65"/>
      <c r="CU65" s="67"/>
      <c r="CV65" s="67"/>
    </row>
    <row r="66" spans="3:100" ht="15">
      <c r="C66"/>
      <c r="AO66"/>
      <c r="CA66"/>
      <c r="CU66" s="67"/>
      <c r="CV66" s="67"/>
    </row>
    <row r="67" spans="3:100" ht="15">
      <c r="C67"/>
      <c r="AO67"/>
      <c r="CA67"/>
      <c r="CU67" s="67"/>
      <c r="CV67" s="67"/>
    </row>
    <row r="68" spans="3:100" ht="15">
      <c r="C68"/>
      <c r="AO68"/>
      <c r="CA68"/>
      <c r="CU68" s="67"/>
      <c r="CV68" s="67"/>
    </row>
    <row r="69" spans="3:100" ht="15">
      <c r="C69"/>
      <c r="AO69"/>
      <c r="CA69"/>
      <c r="CU69" s="67"/>
      <c r="CV69" s="67"/>
    </row>
    <row r="70" spans="3:100" ht="15">
      <c r="C70"/>
      <c r="AO70"/>
      <c r="CA70"/>
      <c r="CU70" s="67"/>
      <c r="CV70" s="67"/>
    </row>
    <row r="71" spans="3:100" ht="15">
      <c r="C71"/>
      <c r="AO71"/>
      <c r="CA71"/>
      <c r="CU71" s="67"/>
      <c r="CV71" s="67"/>
    </row>
    <row r="72" spans="3:100" ht="15">
      <c r="C72"/>
      <c r="AO72"/>
      <c r="CA72"/>
      <c r="CU72" s="67"/>
      <c r="CV72" s="67"/>
    </row>
    <row r="73" spans="3:100" ht="15">
      <c r="C73"/>
      <c r="AO73"/>
      <c r="CA73"/>
      <c r="CU73" s="67"/>
      <c r="CV73" s="67"/>
    </row>
    <row r="74" spans="3:100" ht="15">
      <c r="C74"/>
      <c r="AO74"/>
      <c r="CA74"/>
      <c r="CU74" s="67"/>
      <c r="CV74" s="67"/>
    </row>
    <row r="75" spans="3:100" ht="15">
      <c r="C75"/>
      <c r="AO75"/>
      <c r="CA75"/>
      <c r="CU75" s="67"/>
      <c r="CV75" s="67"/>
    </row>
    <row r="76" spans="3:100" ht="15">
      <c r="C76"/>
      <c r="AO76"/>
      <c r="CA76"/>
      <c r="CU76" s="67"/>
      <c r="CV76" s="67"/>
    </row>
    <row r="77" spans="3:100" ht="15">
      <c r="C77"/>
      <c r="AO77"/>
      <c r="CA77"/>
      <c r="CU77" s="67"/>
      <c r="CV77" s="67"/>
    </row>
    <row r="78" spans="3:100" ht="15">
      <c r="C78"/>
      <c r="AO78"/>
      <c r="CA78"/>
      <c r="CU78" s="67"/>
      <c r="CV78" s="67"/>
    </row>
    <row r="79" spans="3:100" ht="15">
      <c r="C79"/>
      <c r="AO79"/>
      <c r="CA79"/>
      <c r="CU79" s="67"/>
      <c r="CV79" s="67"/>
    </row>
    <row r="80" spans="3:100" ht="15">
      <c r="C80"/>
      <c r="AO80"/>
      <c r="CA80"/>
      <c r="CU80" s="67"/>
      <c r="CV80" s="67"/>
    </row>
    <row r="81" spans="3:100" ht="15">
      <c r="C81"/>
      <c r="AO81"/>
      <c r="CA81"/>
      <c r="CU81" s="67"/>
      <c r="CV81" s="67"/>
    </row>
    <row r="82" spans="3:100" ht="15">
      <c r="C82"/>
      <c r="AO82"/>
      <c r="CA82"/>
      <c r="CU82" s="67"/>
      <c r="CV82" s="67"/>
    </row>
    <row r="83" spans="3:100" ht="15">
      <c r="C83"/>
      <c r="AO83"/>
      <c r="CA83"/>
      <c r="CU83" s="67"/>
      <c r="CV83" s="67"/>
    </row>
    <row r="84" spans="3:100" ht="15">
      <c r="C84"/>
      <c r="AO84"/>
      <c r="CA84"/>
      <c r="CU84" s="67"/>
      <c r="CV84" s="67"/>
    </row>
    <row r="85" spans="3:100" ht="15">
      <c r="C85"/>
      <c r="AO85"/>
      <c r="CA85"/>
      <c r="CU85" s="67"/>
      <c r="CV85" s="67"/>
    </row>
    <row r="86" spans="3:100" ht="15">
      <c r="C86"/>
      <c r="AO86"/>
      <c r="CA86"/>
      <c r="CU86" s="67"/>
      <c r="CV86" s="67"/>
    </row>
    <row r="87" spans="3:100" ht="15">
      <c r="C87"/>
      <c r="AO87"/>
      <c r="CA87"/>
      <c r="CU87" s="67"/>
      <c r="CV87" s="67"/>
    </row>
    <row r="88" spans="3:100" ht="15">
      <c r="C88"/>
      <c r="AO88"/>
      <c r="CA88"/>
      <c r="CU88" s="67"/>
      <c r="CV88" s="67"/>
    </row>
    <row r="89" spans="3:100" ht="15">
      <c r="C89"/>
      <c r="AO89"/>
      <c r="CA89"/>
      <c r="CU89" s="67"/>
      <c r="CV89" s="67"/>
    </row>
    <row r="90" spans="3:100" ht="15">
      <c r="C90"/>
      <c r="AO90"/>
      <c r="CA90"/>
      <c r="CU90" s="67"/>
      <c r="CV90" s="67"/>
    </row>
    <row r="91" spans="3:100" ht="15">
      <c r="C91"/>
      <c r="AO91"/>
      <c r="CA91"/>
      <c r="CU91" s="67"/>
      <c r="CV91" s="67"/>
    </row>
    <row r="92" spans="3:100" ht="15">
      <c r="C92"/>
      <c r="AO92"/>
      <c r="CA92"/>
      <c r="CU92" s="67"/>
      <c r="CV92" s="67"/>
    </row>
    <row r="93" spans="3:100" ht="15">
      <c r="C93"/>
      <c r="AO93"/>
      <c r="CA93"/>
      <c r="CU93" s="67"/>
      <c r="CV93" s="67"/>
    </row>
    <row r="94" spans="3:100" ht="15">
      <c r="C94"/>
      <c r="AO94"/>
      <c r="CA94"/>
      <c r="CU94" s="67"/>
      <c r="CV94" s="67"/>
    </row>
    <row r="95" spans="3:100" ht="15">
      <c r="C95"/>
      <c r="AO95"/>
      <c r="CA95"/>
      <c r="CU95" s="67"/>
      <c r="CV95" s="67"/>
    </row>
    <row r="96" spans="3:100" ht="15">
      <c r="C96"/>
      <c r="AO96"/>
      <c r="CA96"/>
      <c r="CU96" s="67"/>
      <c r="CV96" s="67"/>
    </row>
    <row r="97" spans="3:100" ht="15">
      <c r="C97"/>
      <c r="AO97"/>
      <c r="CA97"/>
      <c r="CU97" s="67"/>
      <c r="CV97" s="67"/>
    </row>
    <row r="98" spans="3:100" ht="15">
      <c r="C98"/>
      <c r="AO98"/>
      <c r="CA98"/>
      <c r="CU98" s="67"/>
      <c r="CV98" s="67"/>
    </row>
    <row r="99" spans="3:100" ht="15">
      <c r="C99"/>
      <c r="AO99"/>
      <c r="CA99"/>
      <c r="CU99" s="67"/>
      <c r="CV99" s="67"/>
    </row>
    <row r="100" spans="3:100" ht="15">
      <c r="C100"/>
      <c r="AO100"/>
      <c r="CA100"/>
      <c r="CU100" s="67"/>
      <c r="CV100" s="67"/>
    </row>
    <row r="101" spans="3:100" ht="15">
      <c r="C101"/>
      <c r="AO101"/>
      <c r="CA101"/>
      <c r="CU101" s="67"/>
      <c r="CV101" s="67"/>
    </row>
    <row r="102" spans="3:100" ht="15">
      <c r="C102"/>
      <c r="AO102"/>
      <c r="CA102"/>
      <c r="CU102" s="67"/>
      <c r="CV102" s="67"/>
    </row>
    <row r="103" spans="3:100" ht="15">
      <c r="C103"/>
      <c r="AO103"/>
      <c r="CA103"/>
      <c r="CU103" s="67"/>
      <c r="CV103" s="67"/>
    </row>
    <row r="104" spans="3:100" ht="15">
      <c r="C104"/>
      <c r="AO104"/>
      <c r="CA104"/>
      <c r="CU104" s="67"/>
      <c r="CV104" s="67"/>
    </row>
    <row r="105" spans="3:100" ht="15">
      <c r="C105"/>
      <c r="AO105"/>
      <c r="CA105"/>
      <c r="CU105" s="67"/>
      <c r="CV105" s="67"/>
    </row>
    <row r="106" spans="3:100" ht="15">
      <c r="C106"/>
      <c r="AO106"/>
      <c r="CA106"/>
      <c r="CU106" s="67"/>
      <c r="CV106" s="67"/>
    </row>
    <row r="107" spans="3:100" ht="15">
      <c r="C107"/>
      <c r="AO107"/>
      <c r="CA107"/>
      <c r="CU107" s="67"/>
      <c r="CV107" s="67"/>
    </row>
    <row r="108" spans="3:100" ht="15">
      <c r="C108"/>
      <c r="AO108"/>
      <c r="CA108"/>
      <c r="CU108" s="67"/>
      <c r="CV108" s="67"/>
    </row>
    <row r="109" spans="3:100" ht="15">
      <c r="C109"/>
      <c r="AO109"/>
      <c r="CA109"/>
      <c r="CU109" s="67"/>
      <c r="CV109" s="67"/>
    </row>
    <row r="110" spans="3:100" ht="15">
      <c r="C110"/>
      <c r="AO110"/>
      <c r="CA110"/>
      <c r="CU110" s="67"/>
      <c r="CV110" s="67"/>
    </row>
    <row r="111" spans="3:100" ht="15">
      <c r="C111"/>
      <c r="AO111"/>
      <c r="CA111"/>
      <c r="CU111" s="67"/>
      <c r="CV111" s="67"/>
    </row>
    <row r="112" spans="3:100" ht="15">
      <c r="C112"/>
      <c r="AO112"/>
      <c r="CA112"/>
      <c r="CU112" s="67"/>
      <c r="CV112" s="67"/>
    </row>
    <row r="113" spans="3:100" ht="15">
      <c r="C113"/>
      <c r="AO113"/>
      <c r="CA113"/>
      <c r="CU113" s="67"/>
      <c r="CV113" s="67"/>
    </row>
    <row r="114" spans="3:100" ht="15">
      <c r="C114"/>
      <c r="AO114"/>
      <c r="CA114"/>
      <c r="CU114" s="67"/>
      <c r="CV114" s="67"/>
    </row>
    <row r="115" spans="3:100" ht="15">
      <c r="C115"/>
      <c r="AO115"/>
      <c r="CA115"/>
      <c r="CU115" s="67"/>
      <c r="CV115" s="67"/>
    </row>
    <row r="116" spans="3:100" ht="15">
      <c r="C116"/>
      <c r="AO116"/>
      <c r="CA116"/>
      <c r="CU116" s="67"/>
      <c r="CV116" s="67"/>
    </row>
    <row r="117" spans="3:100" ht="15">
      <c r="C117"/>
      <c r="AO117"/>
      <c r="CA117"/>
      <c r="CU117" s="67"/>
      <c r="CV117" s="67"/>
    </row>
    <row r="118" spans="3:100" ht="15">
      <c r="C118"/>
      <c r="AO118"/>
      <c r="CA118"/>
      <c r="CU118" s="67"/>
      <c r="CV118" s="67"/>
    </row>
    <row r="119" spans="3:100" ht="15">
      <c r="C119"/>
      <c r="AO119"/>
      <c r="CA119"/>
      <c r="CU119" s="67"/>
      <c r="CV119" s="67"/>
    </row>
    <row r="120" spans="3:100" ht="15">
      <c r="C120"/>
      <c r="AO120"/>
      <c r="CA120"/>
      <c r="CU120" s="67"/>
      <c r="CV120" s="67"/>
    </row>
    <row r="121" spans="3:100" ht="15">
      <c r="C121"/>
      <c r="AO121"/>
      <c r="CA121"/>
      <c r="CU121" s="67"/>
      <c r="CV121" s="67"/>
    </row>
    <row r="122" spans="3:100" ht="15">
      <c r="C122"/>
      <c r="AO122"/>
      <c r="CA122"/>
      <c r="CU122" s="67"/>
      <c r="CV122" s="67"/>
    </row>
    <row r="123" spans="3:100" ht="15">
      <c r="C123"/>
      <c r="AO123"/>
      <c r="CA123"/>
      <c r="CU123" s="67"/>
      <c r="CV123" s="67"/>
    </row>
    <row r="124" spans="3:100" ht="15">
      <c r="C124"/>
      <c r="AO124"/>
      <c r="CA124"/>
      <c r="CU124" s="67"/>
      <c r="CV124" s="67"/>
    </row>
    <row r="125" spans="3:100" ht="15">
      <c r="C125"/>
      <c r="AO125"/>
      <c r="CA125"/>
      <c r="CU125" s="67"/>
      <c r="CV125" s="67"/>
    </row>
    <row r="126" spans="3:100" ht="15">
      <c r="C126"/>
      <c r="AO126"/>
      <c r="CA126"/>
      <c r="CU126" s="67"/>
      <c r="CV126" s="67"/>
    </row>
    <row r="127" spans="3:100" ht="15">
      <c r="C127"/>
      <c r="AO127"/>
      <c r="CA127"/>
      <c r="CU127" s="67"/>
      <c r="CV127" s="67"/>
    </row>
    <row r="128" spans="3:100" ht="15">
      <c r="C128"/>
      <c r="AO128"/>
      <c r="CA128"/>
      <c r="CU128" s="67"/>
      <c r="CV128" s="67"/>
    </row>
    <row r="129" spans="3:100" ht="15">
      <c r="C129"/>
      <c r="AO129"/>
      <c r="CA129"/>
      <c r="CU129" s="67"/>
      <c r="CV129" s="67"/>
    </row>
    <row r="130" spans="3:100" ht="15">
      <c r="C130"/>
      <c r="AO130"/>
      <c r="CA130"/>
      <c r="CU130" s="67"/>
      <c r="CV130" s="67"/>
    </row>
    <row r="131" spans="3:100" ht="15">
      <c r="C131"/>
      <c r="AO131"/>
      <c r="CA131"/>
      <c r="CU131" s="67"/>
      <c r="CV131" s="67"/>
    </row>
    <row r="132" spans="3:100" ht="15">
      <c r="C132"/>
      <c r="AO132"/>
      <c r="CA132"/>
      <c r="CU132" s="67"/>
      <c r="CV132" s="67"/>
    </row>
    <row r="133" spans="3:100" ht="15">
      <c r="C133"/>
      <c r="AO133"/>
      <c r="CA133"/>
      <c r="CU133" s="67"/>
      <c r="CV133" s="67"/>
    </row>
    <row r="134" spans="3:100" ht="15">
      <c r="C134"/>
      <c r="AO134"/>
      <c r="CA134"/>
      <c r="CU134" s="67"/>
      <c r="CV134" s="67"/>
    </row>
    <row r="135" spans="3:100" ht="15">
      <c r="C135"/>
      <c r="AO135"/>
      <c r="CA135"/>
      <c r="CU135" s="67"/>
      <c r="CV135" s="67"/>
    </row>
    <row r="136" spans="3:100" ht="15">
      <c r="C136"/>
      <c r="AO136"/>
      <c r="CA136"/>
      <c r="CU136" s="67"/>
      <c r="CV136" s="67"/>
    </row>
    <row r="137" spans="3:100" ht="15">
      <c r="C137"/>
      <c r="AO137"/>
      <c r="CA137"/>
      <c r="CU137" s="67"/>
      <c r="CV137" s="67"/>
    </row>
    <row r="138" spans="3:100" ht="15">
      <c r="C138"/>
      <c r="AO138"/>
      <c r="CA138"/>
      <c r="CU138" s="67"/>
      <c r="CV138" s="67"/>
    </row>
    <row r="139" spans="3:100" ht="15">
      <c r="C139"/>
      <c r="AO139"/>
      <c r="CA139"/>
      <c r="CU139" s="67"/>
      <c r="CV139" s="67"/>
    </row>
    <row r="140" spans="3:100" ht="15">
      <c r="C140"/>
      <c r="AO140"/>
      <c r="CA140"/>
      <c r="CU140" s="67"/>
      <c r="CV140" s="67"/>
    </row>
    <row r="141" spans="3:100" ht="15">
      <c r="C141"/>
      <c r="AO141"/>
      <c r="CA141"/>
      <c r="CU141" s="67"/>
      <c r="CV141" s="67"/>
    </row>
    <row r="142" spans="3:100" ht="15">
      <c r="C142"/>
      <c r="AO142"/>
      <c r="CA142"/>
      <c r="CU142" s="67"/>
      <c r="CV142" s="67"/>
    </row>
    <row r="143" spans="3:100" ht="15">
      <c r="C143"/>
      <c r="AO143"/>
      <c r="CA143"/>
      <c r="CU143" s="67"/>
      <c r="CV143" s="67"/>
    </row>
    <row r="144" spans="3:100" ht="15">
      <c r="C144"/>
      <c r="AO144"/>
      <c r="CA144"/>
      <c r="CU144" s="67"/>
      <c r="CV144" s="67"/>
    </row>
    <row r="145" spans="3:100" ht="15">
      <c r="C145"/>
      <c r="AO145"/>
      <c r="CA145"/>
      <c r="CU145" s="67"/>
      <c r="CV145" s="67"/>
    </row>
    <row r="146" spans="3:100" ht="15">
      <c r="C146"/>
      <c r="AO146"/>
      <c r="CA146"/>
      <c r="CU146" s="67"/>
      <c r="CV146" s="67"/>
    </row>
    <row r="147" spans="3:100" ht="15">
      <c r="C147"/>
      <c r="AO147"/>
      <c r="CA147"/>
      <c r="CU147" s="67"/>
      <c r="CV147" s="67"/>
    </row>
    <row r="148" spans="3:100" ht="15">
      <c r="C148"/>
      <c r="AO148"/>
      <c r="CA148"/>
      <c r="CU148" s="67"/>
      <c r="CV148" s="67"/>
    </row>
  </sheetData>
  <protectedRanges>
    <protectedRange sqref="CA25:CC26 C29:E30 C25:E26 CA29:CC30 AO29:AQ30 AO25:AQ26" name="ช่วง1"/>
    <protectedRange sqref="CQ2:CT30" name="ช่วง1_2_1"/>
    <protectedRange sqref="BK8:BK25 Y8:Y25 Z8:AB30 AC8:AC25 AD8:AF30 AG8:AG25 AH8:AL30 AS8:BJ30 BL8:BX30 G8:X30 CE2:CP30 G2:AL7 AS2:BX7" name="ช่วง1_1_2_1"/>
    <protectedRange sqref="BK26:BK30" name="ช่วง1_1_1_1_1"/>
    <protectedRange sqref="AC26:AC30 AG26:AG30 Y26:Y30" name="ช่วง1_1_3_1"/>
    <protectedRange sqref="B30 BZ30 CA27:CC28 F30 C27:E28 AN30 CD30 AR30 AO27:AQ28 C21:E23 AO21:AQ23 CA21:CC23" name="ช่วง1_2"/>
    <protectedRange sqref="B21:B23 AR25:AR29 CD25:CD29 AN25:AN29 BZ25:BZ29 F25:F29 B25:B29 F21:F23 B6:F20 AN21:AN23 AR21:AR23 AN6:AR20 BZ21:BZ23 CD21:CD23 BZ6:CD20" name="ช่วง1_3"/>
  </protectedRanges>
  <mergeCells count="116">
    <mergeCell ref="E19:F19"/>
    <mergeCell ref="E20:F20"/>
    <mergeCell ref="E21:F21"/>
    <mergeCell ref="E22:F22"/>
    <mergeCell ref="AQ9:AR9"/>
    <mergeCell ref="CC9:CD9"/>
    <mergeCell ref="E10:F10"/>
    <mergeCell ref="E12:F12"/>
    <mergeCell ref="E13:F13"/>
    <mergeCell ref="E14:F14"/>
    <mergeCell ref="E15:F15"/>
    <mergeCell ref="E11:F11"/>
    <mergeCell ref="E16:F16"/>
    <mergeCell ref="E17:F17"/>
    <mergeCell ref="E18:F18"/>
    <mergeCell ref="AI1:AL1"/>
    <mergeCell ref="E8:F8"/>
    <mergeCell ref="E9:F9"/>
    <mergeCell ref="E6:F6"/>
    <mergeCell ref="E7:F7"/>
    <mergeCell ref="AN1:AN5"/>
    <mergeCell ref="AO1:AQ5"/>
    <mergeCell ref="AR4:AR5"/>
    <mergeCell ref="AQ6:AR6"/>
    <mergeCell ref="AQ7:AR7"/>
    <mergeCell ref="AA2:AD2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O1:R1"/>
    <mergeCell ref="F4:F5"/>
    <mergeCell ref="S1:V1"/>
    <mergeCell ref="W1:Z1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W2:Z2"/>
    <mergeCell ref="AE1:AH1"/>
    <mergeCell ref="AE2:AH2"/>
    <mergeCell ref="DE1:DH2"/>
    <mergeCell ref="DE3:DH4"/>
    <mergeCell ref="CY1:CY4"/>
    <mergeCell ref="DA1:DD2"/>
    <mergeCell ref="DA3:DD4"/>
    <mergeCell ref="CZ1:CZ4"/>
    <mergeCell ref="CE1:CH1"/>
    <mergeCell ref="CI1:CL1"/>
    <mergeCell ref="CM1:CP1"/>
    <mergeCell ref="CQ1:CT1"/>
    <mergeCell ref="BE1:BH1"/>
    <mergeCell ref="BI1:BL1"/>
    <mergeCell ref="BM1:BP1"/>
    <mergeCell ref="BQ1:BT1"/>
    <mergeCell ref="CU1:CV1"/>
    <mergeCell ref="CW1:CW5"/>
    <mergeCell ref="BY1:BY5"/>
    <mergeCell ref="BZ1:BZ5"/>
    <mergeCell ref="AW2:AZ2"/>
    <mergeCell ref="BA2:BD2"/>
    <mergeCell ref="BE2:BH2"/>
    <mergeCell ref="AM1:AM5"/>
    <mergeCell ref="AS1:AV1"/>
    <mergeCell ref="AW1:AZ1"/>
    <mergeCell ref="BA1:BD1"/>
    <mergeCell ref="CC11:CD11"/>
    <mergeCell ref="CC12:CD12"/>
    <mergeCell ref="AQ18:AR18"/>
    <mergeCell ref="AQ19:AR19"/>
    <mergeCell ref="AQ20:AR20"/>
    <mergeCell ref="AQ21:AR21"/>
    <mergeCell ref="AQ22:AR22"/>
    <mergeCell ref="AQ13:AR13"/>
    <mergeCell ref="AQ14:AR14"/>
    <mergeCell ref="AQ15:AR15"/>
    <mergeCell ref="AQ16:AR16"/>
    <mergeCell ref="AQ17:AR17"/>
    <mergeCell ref="BI2:BL2"/>
    <mergeCell ref="BM2:BP2"/>
    <mergeCell ref="BQ2:BT2"/>
    <mergeCell ref="CC6:CD6"/>
    <mergeCell ref="CC7:CD7"/>
    <mergeCell ref="CC8:CD8"/>
    <mergeCell ref="CC10:CD10"/>
    <mergeCell ref="CC21:CD21"/>
    <mergeCell ref="AQ8:AR8"/>
    <mergeCell ref="AQ10:AR10"/>
    <mergeCell ref="AQ11:AR11"/>
    <mergeCell ref="AQ12:AR12"/>
    <mergeCell ref="CC22:CD22"/>
    <mergeCell ref="CC16:CD16"/>
    <mergeCell ref="CC17:CD17"/>
    <mergeCell ref="CC18:CD18"/>
    <mergeCell ref="CC19:CD19"/>
    <mergeCell ref="CC20:CD20"/>
    <mergeCell ref="CC13:CD13"/>
    <mergeCell ref="CC14:CD14"/>
    <mergeCell ref="CC15:CD15"/>
  </mergeCells>
  <pageMargins left="0.19685039370078741" right="0.19685039370078741" top="0.59055118110236227" bottom="0.19685039370078741" header="0.31496062992125984" footer="0.31496062992125984"/>
  <pageSetup paperSize="9" orientation="portrait" r:id="rId1"/>
  <headerFooter>
    <oddHeader>&amp;C&amp;"TH SarabunPSK,Regular"&amp;16เช็คเวลาเรียนชั้นมัธยมศึกษาปีที่ 6/2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2020-06-26T06:55:26Z</cp:lastPrinted>
  <dcterms:created xsi:type="dcterms:W3CDTF">2013-11-15T00:56:55Z</dcterms:created>
  <dcterms:modified xsi:type="dcterms:W3CDTF">2020-06-26T06:56:26Z</dcterms:modified>
</cp:coreProperties>
</file>