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'3'!$A$1:$DH$30</definedName>
  </definedNames>
  <calcPr calcId="144525"/>
</workbook>
</file>

<file path=xl/calcChain.xml><?xml version="1.0" encoding="utf-8"?>
<calcChain xmlns="http://schemas.openxmlformats.org/spreadsheetml/2006/main">
  <c r="CU30" i="11" l="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20" i="11"/>
  <c r="CV23" i="11"/>
  <c r="CV9" i="11"/>
  <c r="CV11" i="11"/>
  <c r="CV13" i="11"/>
  <c r="CV18" i="11"/>
  <c r="CV21" i="11"/>
  <c r="CV26" i="11"/>
  <c r="CV28" i="11"/>
  <c r="CV14" i="11"/>
  <c r="CV17" i="11"/>
  <c r="CV22" i="11"/>
</calcChain>
</file>

<file path=xl/sharedStrings.xml><?xml version="1.0" encoding="utf-8"?>
<sst xmlns="http://schemas.openxmlformats.org/spreadsheetml/2006/main" count="116" uniqueCount="39">
  <si>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</si>
  <si>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</si>
  <si>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</si>
  <si>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</si>
  <si>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</si>
  <si>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</si>
  <si>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</si>
  <si>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</si>
  <si>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</si>
  <si>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</si>
  <si>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</si>
  <si>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</si>
  <si>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</si>
  <si>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</si>
  <si>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</si>
  <si>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</si>
  <si>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</si>
  <si>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ยาเคน</t>
  </si>
  <si>
    <t>นาย</t>
  </si>
  <si>
    <t>นางสาว</t>
  </si>
  <si>
    <t>จิระศักดิ์</t>
  </si>
  <si>
    <t>ทองแดง</t>
  </si>
  <si>
    <t>ชัยมงคล</t>
  </si>
  <si>
    <t>วัฒนศักดิ์</t>
  </si>
  <si>
    <t>สายที</t>
  </si>
  <si>
    <t>นันทิยา</t>
  </si>
  <si>
    <t>ใจขาน</t>
  </si>
  <si>
    <t>สายชล</t>
  </si>
  <si>
    <t>เกษาหอม</t>
  </si>
  <si>
    <t>อรปรียา</t>
  </si>
  <si>
    <t>กฤษกร</t>
  </si>
  <si>
    <t>อุระดา</t>
  </si>
  <si>
    <t>06136</t>
  </si>
  <si>
    <t>06530</t>
  </si>
  <si>
    <t>06531</t>
  </si>
  <si>
    <t>06144</t>
  </si>
  <si>
    <t>06535</t>
  </si>
  <si>
    <t>06152</t>
  </si>
  <si>
    <t>06174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</si>
</sst>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7" fillId="0" borderId="0"/>
  </cellStyleXfs>
  <cellXfs count="234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vertical="center" wrapText="1"/>
    </xf>
    <xf numFmtId="49" fontId="1" fillId="0" borderId="29" xfId="0" applyNumberFormat="1" applyFont="1" applyBorder="1" applyAlignment="1">
      <alignment vertical="center" wrapText="1"/>
    </xf>
    <xf numFmtId="49" fontId="1" fillId="0" borderId="55" xfId="0" applyNumberFormat="1" applyFont="1" applyBorder="1" applyAlignment="1">
      <alignment vertical="center" wrapText="1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6" fillId="0" borderId="0" xfId="2" applyNumberFormat="1" applyFont="1" applyBorder="1" applyAlignment="1">
      <alignment vertical="center" wrapText="1"/>
    </xf>
    <xf numFmtId="49" fontId="17" fillId="0" borderId="27" xfId="5" applyNumberFormat="1" applyBorder="1" applyAlignment="1">
      <alignment wrapText="1"/>
    </xf>
    <xf numFmtId="49" fontId="17" fillId="0" borderId="26" xfId="5" applyNumberFormat="1" applyBorder="1" applyAlignment="1">
      <alignment wrapText="1"/>
    </xf>
    <xf numFmtId="49" fontId="16" fillId="0" borderId="8" xfId="2" applyNumberFormat="1" applyFont="1" applyBorder="1" applyAlignment="1">
      <alignment vertical="center" wrapText="1"/>
    </xf>
    <xf numFmtId="49" fontId="17" fillId="0" borderId="39" xfId="5" applyNumberFormat="1" applyBorder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7" fillId="0" borderId="29" xfId="5" applyNumberFormat="1" applyBorder="1" applyAlignment="1">
      <alignment wrapText="1"/>
    </xf>
    <xf numFmtId="49" fontId="17" fillId="0" borderId="28" xfId="5" applyNumberFormat="1" applyBorder="1" applyAlignment="1">
      <alignment wrapText="1"/>
    </xf>
    <xf numFmtId="49" fontId="17" fillId="0" borderId="55" xfId="5" applyNumberFormat="1" applyBorder="1" applyAlignment="1">
      <alignment wrapText="1"/>
    </xf>
    <xf numFmtId="49" fontId="3" fillId="0" borderId="28" xfId="2" applyNumberFormat="1" applyBorder="1" applyAlignment="1">
      <alignment wrapText="1"/>
    </xf>
    <xf numFmtId="49" fontId="3" fillId="0" borderId="29" xfId="2" applyNumberFormat="1" applyBorder="1" applyAlignment="1">
      <alignment wrapText="1"/>
    </xf>
    <xf numFmtId="49" fontId="3" fillId="0" borderId="58" xfId="2" applyNumberFormat="1" applyBorder="1" applyAlignment="1">
      <alignment wrapText="1"/>
    </xf>
    <xf numFmtId="0" fontId="10" fillId="0" borderId="57" xfId="0" applyFont="1" applyBorder="1" applyAlignment="1" applyProtection="1">
      <alignment horizontal="center" vertical="center"/>
      <protection hidden="1"/>
    </xf>
    <xf numFmtId="49" fontId="18" fillId="0" borderId="0" xfId="2" applyNumberFormat="1" applyFont="1" applyBorder="1" applyAlignment="1">
      <alignment vertical="center" wrapText="1"/>
    </xf>
    <xf numFmtId="49" fontId="18" fillId="0" borderId="61" xfId="2" applyNumberFormat="1" applyFont="1" applyBorder="1" applyAlignment="1">
      <alignment vertical="center" wrapText="1"/>
    </xf>
    <xf numFmtId="49" fontId="18" fillId="0" borderId="30" xfId="2" applyNumberFormat="1" applyFont="1" applyBorder="1" applyAlignment="1">
      <alignment vertical="center" wrapText="1"/>
    </xf>
    <xf numFmtId="49" fontId="1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9" fillId="0" borderId="0" xfId="0" applyNumberFormat="1" applyFont="1" applyBorder="1" applyAlignment="1">
      <alignment vertical="center" wrapText="1"/>
    </xf>
    <xf numFmtId="49" fontId="19" fillId="0" borderId="8" xfId="0" applyNumberFormat="1" applyFont="1" applyBorder="1" applyAlignment="1">
      <alignment vertical="center" wrapText="1"/>
    </xf>
    <xf numFmtId="49" fontId="19" fillId="0" borderId="2" xfId="0" applyNumberFormat="1" applyFont="1" applyBorder="1" applyAlignment="1">
      <alignment vertical="center" wrapText="1"/>
    </xf>
    <xf numFmtId="49" fontId="18" fillId="0" borderId="56" xfId="2" applyNumberFormat="1" applyFont="1" applyBorder="1" applyAlignment="1">
      <alignment vertical="center" wrapText="1"/>
    </xf>
    <xf numFmtId="49" fontId="18" fillId="0" borderId="47" xfId="2" applyNumberFormat="1" applyFont="1" applyBorder="1" applyAlignment="1">
      <alignment vertical="center" wrapText="1"/>
    </xf>
    <xf numFmtId="49" fontId="1" fillId="0" borderId="27" xfId="0" applyNumberFormat="1" applyFont="1" applyBorder="1" applyAlignment="1">
      <alignment vertical="center" wrapText="1"/>
    </xf>
    <xf numFmtId="49" fontId="1" fillId="0" borderId="26" xfId="0" applyNumberFormat="1" applyFont="1" applyBorder="1" applyAlignment="1">
      <alignment vertical="center" wrapText="1"/>
    </xf>
    <xf numFmtId="49" fontId="19" fillId="0" borderId="46" xfId="0" applyNumberFormat="1" applyFont="1" applyBorder="1" applyAlignment="1">
      <alignment vertical="center" wrapText="1"/>
    </xf>
    <xf numFmtId="49" fontId="17" fillId="0" borderId="38" xfId="5" applyNumberFormat="1" applyBorder="1" applyAlignment="1">
      <alignment wrapText="1"/>
    </xf>
    <xf numFmtId="49" fontId="19" fillId="0" borderId="27" xfId="0" applyNumberFormat="1" applyFont="1" applyBorder="1" applyAlignment="1">
      <alignment vertical="center" wrapText="1"/>
    </xf>
    <xf numFmtId="49" fontId="19" fillId="0" borderId="26" xfId="0" applyNumberFormat="1" applyFont="1" applyBorder="1" applyAlignment="1">
      <alignment vertical="center" wrapText="1"/>
    </xf>
    <xf numFmtId="49" fontId="18" fillId="0" borderId="8" xfId="2" applyNumberFormat="1" applyFont="1" applyBorder="1" applyAlignment="1">
      <alignment vertical="center" wrapText="1"/>
    </xf>
    <xf numFmtId="49" fontId="19" fillId="0" borderId="14" xfId="0" applyNumberFormat="1" applyFont="1" applyBorder="1" applyAlignment="1">
      <alignment horizontal="left" vertical="center" wrapText="1"/>
    </xf>
    <xf numFmtId="49" fontId="18" fillId="0" borderId="0" xfId="2" applyNumberFormat="1" applyFont="1" applyBorder="1" applyAlignment="1">
      <alignment horizontal="left" vertical="center" wrapText="1"/>
    </xf>
    <xf numFmtId="49" fontId="19" fillId="0" borderId="38" xfId="0" applyNumberFormat="1" applyFont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left" vertical="center" wrapText="1"/>
    </xf>
    <xf numFmtId="49" fontId="19" fillId="0" borderId="26" xfId="0" applyNumberFormat="1" applyFont="1" applyBorder="1" applyAlignment="1">
      <alignment horizontal="left" vertical="center" wrapText="1"/>
    </xf>
    <xf numFmtId="49" fontId="19" fillId="0" borderId="39" xfId="0" applyNumberFormat="1" applyFont="1" applyBorder="1" applyAlignment="1">
      <alignment horizontal="left" vertical="center" wrapText="1"/>
    </xf>
    <xf numFmtId="49" fontId="18" fillId="0" borderId="8" xfId="2" applyNumberFormat="1" applyFont="1" applyBorder="1" applyAlignment="1">
      <alignment horizontal="left" vertical="center" wrapText="1"/>
    </xf>
    <xf numFmtId="49" fontId="18" fillId="0" borderId="46" xfId="2" applyNumberFormat="1" applyFont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left" vertical="center" wrapText="1"/>
    </xf>
    <xf numFmtId="49" fontId="18" fillId="0" borderId="29" xfId="2" applyNumberFormat="1" applyFont="1" applyBorder="1" applyAlignment="1">
      <alignment horizontal="left" vertical="center" wrapText="1"/>
    </xf>
    <xf numFmtId="0" fontId="15" fillId="0" borderId="29" xfId="0" applyFont="1" applyBorder="1"/>
    <xf numFmtId="0" fontId="0" fillId="0" borderId="8" xfId="0" applyBorder="1"/>
    <xf numFmtId="0" fontId="0" fillId="0" borderId="30" xfId="0" applyBorder="1"/>
    <xf numFmtId="0" fontId="0" fillId="0" borderId="56" xfId="0" applyBorder="1"/>
    <xf numFmtId="0" fontId="10" fillId="0" borderId="38" xfId="0" applyFont="1" applyBorder="1" applyAlignment="1" applyProtection="1">
      <alignment horizontal="center" vertical="center"/>
      <protection hidden="1"/>
    </xf>
    <xf numFmtId="49" fontId="19" fillId="0" borderId="13" xfId="0" applyNumberFormat="1" applyFont="1" applyBorder="1" applyAlignment="1">
      <alignment horizontal="left" vertical="center" wrapText="1"/>
    </xf>
    <xf numFmtId="49" fontId="18" fillId="0" borderId="20" xfId="2" applyNumberFormat="1" applyFont="1" applyBorder="1" applyAlignment="1">
      <alignment horizontal="left" vertical="center" wrapText="1"/>
    </xf>
    <xf numFmtId="0" fontId="20" fillId="0" borderId="4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left" vertical="center" wrapText="1"/>
    </xf>
    <xf numFmtId="49" fontId="18" fillId="0" borderId="56" xfId="2" applyNumberFormat="1" applyFont="1" applyBorder="1" applyAlignment="1">
      <alignment horizontal="left" vertical="center" wrapText="1"/>
    </xf>
    <xf numFmtId="49" fontId="18" fillId="0" borderId="46" xfId="2" applyNumberFormat="1" applyFont="1" applyBorder="1" applyAlignment="1">
      <alignment horizontal="left" vertical="center" wrapText="1"/>
    </xf>
    <xf numFmtId="49" fontId="18" fillId="0" borderId="47" xfId="2" applyNumberFormat="1" applyFont="1" applyBorder="1" applyAlignment="1">
      <alignment horizontal="left" vertical="center" wrapText="1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49" fontId="18" fillId="0" borderId="16" xfId="2" applyNumberFormat="1" applyFont="1" applyBorder="1" applyAlignment="1">
      <alignment horizontal="left" vertical="center" wrapText="1"/>
    </xf>
    <xf numFmtId="49" fontId="18" fillId="0" borderId="66" xfId="2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49" fontId="18" fillId="0" borderId="8" xfId="2" applyNumberFormat="1" applyFont="1" applyBorder="1" applyAlignment="1">
      <alignment horizontal="left" vertical="center" wrapText="1"/>
    </xf>
    <xf numFmtId="49" fontId="18" fillId="0" borderId="30" xfId="2" applyNumberFormat="1" applyFont="1" applyBorder="1" applyAlignment="1">
      <alignment horizontal="left" vertical="center" wrapText="1"/>
    </xf>
    <xf numFmtId="49" fontId="18" fillId="0" borderId="20" xfId="2" applyNumberFormat="1" applyFont="1" applyBorder="1" applyAlignment="1">
      <alignment horizontal="left" vertical="center" wrapText="1"/>
    </xf>
    <xf numFmtId="49" fontId="18" fillId="0" borderId="21" xfId="2" applyNumberFormat="1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16" fillId="0" borderId="8" xfId="2" applyNumberFormat="1" applyFont="1" applyBorder="1" applyAlignment="1">
      <alignment horizontal="left" vertical="center" wrapText="1"/>
    </xf>
    <xf numFmtId="49" fontId="16" fillId="0" borderId="30" xfId="2" applyNumberFormat="1" applyFont="1" applyBorder="1" applyAlignment="1">
      <alignment horizontal="left" vertical="center" wrapText="1"/>
    </xf>
    <xf numFmtId="49" fontId="16" fillId="0" borderId="2" xfId="2" applyNumberFormat="1" applyFont="1" applyBorder="1" applyAlignment="1">
      <alignment horizontal="left" vertical="center" wrapText="1"/>
    </xf>
    <xf numFmtId="49" fontId="16" fillId="0" borderId="56" xfId="2" applyNumberFormat="1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8"/>
  <sheetViews>
    <sheetView tabSelected="1" view="pageLayout" zoomScaleNormal="100" zoomScaleSheetLayoutView="93" workbookViewId="0">
      <selection activeCell="X16" sqref="X16"/>
    </sheetView>
  </sheetViews>
  <sheetFormatPr defaultRowHeight="18.75"/>
  <cols>
    <col min="1" max="1" width="3" customWidth="1"/>
    <col min="2" max="2" width="6.7109375" customWidth="1"/>
    <col min="3" max="3" width="7.42578125" style="106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6.5703125" customWidth="1"/>
    <col min="41" max="41" width="7.28515625" style="106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6.7109375" customWidth="1"/>
    <col min="79" max="79" width="6.42578125" style="106" customWidth="1"/>
    <col min="80" max="80" width="8.5703125" customWidth="1"/>
    <col min="81" max="81" width="5.85546875" customWidth="1"/>
    <col min="82" max="82" width="4.855468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200" t="s">
        <v>0</v>
      </c>
      <c r="B1" s="206" t="s">
        <v>1</v>
      </c>
      <c r="C1" s="188" t="s">
        <v>2</v>
      </c>
      <c r="D1" s="189"/>
      <c r="E1" s="190"/>
      <c r="F1" s="80" t="s">
        <v>3</v>
      </c>
      <c r="G1" s="174">
        <v>1</v>
      </c>
      <c r="H1" s="175"/>
      <c r="I1" s="175"/>
      <c r="J1" s="176"/>
      <c r="K1" s="175">
        <v>2</v>
      </c>
      <c r="L1" s="175"/>
      <c r="M1" s="175"/>
      <c r="N1" s="175"/>
      <c r="O1" s="174">
        <v>3</v>
      </c>
      <c r="P1" s="175"/>
      <c r="Q1" s="175"/>
      <c r="R1" s="176"/>
      <c r="S1" s="175">
        <v>4</v>
      </c>
      <c r="T1" s="175"/>
      <c r="U1" s="175"/>
      <c r="V1" s="175"/>
      <c r="W1" s="174">
        <v>5</v>
      </c>
      <c r="X1" s="175"/>
      <c r="Y1" s="175"/>
      <c r="Z1" s="176"/>
      <c r="AA1" s="174">
        <v>6</v>
      </c>
      <c r="AB1" s="175"/>
      <c r="AC1" s="175"/>
      <c r="AD1" s="176"/>
      <c r="AE1" s="174">
        <v>7</v>
      </c>
      <c r="AF1" s="175"/>
      <c r="AG1" s="175"/>
      <c r="AH1" s="176"/>
      <c r="AI1" s="174">
        <v>8</v>
      </c>
      <c r="AJ1" s="175"/>
      <c r="AK1" s="175"/>
      <c r="AL1" s="176"/>
      <c r="AM1" s="200" t="s">
        <v>0</v>
      </c>
      <c r="AN1" s="206" t="s">
        <v>1</v>
      </c>
      <c r="AO1" s="188" t="s">
        <v>2</v>
      </c>
      <c r="AP1" s="189"/>
      <c r="AQ1" s="190"/>
      <c r="AR1" s="80" t="s">
        <v>3</v>
      </c>
      <c r="AS1" s="174">
        <v>9</v>
      </c>
      <c r="AT1" s="175"/>
      <c r="AU1" s="175"/>
      <c r="AV1" s="176"/>
      <c r="AW1" s="225">
        <v>10</v>
      </c>
      <c r="AX1" s="226"/>
      <c r="AY1" s="226"/>
      <c r="AZ1" s="227"/>
      <c r="BA1" s="228">
        <v>11</v>
      </c>
      <c r="BB1" s="226"/>
      <c r="BC1" s="226"/>
      <c r="BD1" s="229"/>
      <c r="BE1" s="175">
        <v>12</v>
      </c>
      <c r="BF1" s="175"/>
      <c r="BG1" s="175"/>
      <c r="BH1" s="175"/>
      <c r="BI1" s="174">
        <v>13</v>
      </c>
      <c r="BJ1" s="175"/>
      <c r="BK1" s="175"/>
      <c r="BL1" s="176"/>
      <c r="BM1" s="175">
        <v>14</v>
      </c>
      <c r="BN1" s="175"/>
      <c r="BO1" s="175"/>
      <c r="BP1" s="175"/>
      <c r="BQ1" s="174">
        <v>15</v>
      </c>
      <c r="BR1" s="175"/>
      <c r="BS1" s="175"/>
      <c r="BT1" s="175"/>
      <c r="BU1" s="171">
        <v>16</v>
      </c>
      <c r="BV1" s="172"/>
      <c r="BW1" s="172"/>
      <c r="BX1" s="173"/>
      <c r="BY1" s="200" t="s">
        <v>0</v>
      </c>
      <c r="BZ1" s="206" t="s">
        <v>1</v>
      </c>
      <c r="CA1" s="188" t="s">
        <v>2</v>
      </c>
      <c r="CB1" s="189"/>
      <c r="CC1" s="190"/>
      <c r="CD1" s="80" t="s">
        <v>3</v>
      </c>
      <c r="CE1" s="174">
        <v>17</v>
      </c>
      <c r="CF1" s="175"/>
      <c r="CG1" s="175"/>
      <c r="CH1" s="176"/>
      <c r="CI1" s="175">
        <v>18</v>
      </c>
      <c r="CJ1" s="175"/>
      <c r="CK1" s="175"/>
      <c r="CL1" s="175"/>
      <c r="CM1" s="174">
        <v>19</v>
      </c>
      <c r="CN1" s="175"/>
      <c r="CO1" s="175"/>
      <c r="CP1" s="176"/>
      <c r="CQ1" s="175">
        <v>20</v>
      </c>
      <c r="CR1" s="175"/>
      <c r="CS1" s="175"/>
      <c r="CT1" s="175"/>
      <c r="CU1" s="222" t="s">
        <v>4</v>
      </c>
      <c r="CV1" s="222"/>
      <c r="CW1" s="223" t="s">
        <v>5</v>
      </c>
      <c r="CX1" s="168" t="s">
        <v>11</v>
      </c>
      <c r="CY1" s="168" t="s">
        <v>12</v>
      </c>
      <c r="CZ1" s="168" t="s">
        <v>8</v>
      </c>
      <c r="DA1" s="213" t="s">
        <v>13</v>
      </c>
      <c r="DB1" s="214"/>
      <c r="DC1" s="214"/>
      <c r="DD1" s="215"/>
      <c r="DE1" s="213" t="s">
        <v>15</v>
      </c>
      <c r="DF1" s="214"/>
      <c r="DG1" s="214"/>
      <c r="DH1" s="215"/>
    </row>
    <row r="2" spans="1:113" ht="14.25" customHeight="1">
      <c r="A2" s="201"/>
      <c r="B2" s="207"/>
      <c r="C2" s="191"/>
      <c r="D2" s="192"/>
      <c r="E2" s="193"/>
      <c r="F2" s="81" t="s">
        <v>6</v>
      </c>
      <c r="G2" s="177"/>
      <c r="H2" s="178"/>
      <c r="I2" s="178"/>
      <c r="J2" s="179"/>
      <c r="K2" s="177"/>
      <c r="L2" s="178"/>
      <c r="M2" s="178"/>
      <c r="N2" s="179"/>
      <c r="O2" s="177"/>
      <c r="P2" s="178"/>
      <c r="Q2" s="178"/>
      <c r="R2" s="179"/>
      <c r="S2" s="177"/>
      <c r="T2" s="178"/>
      <c r="U2" s="178"/>
      <c r="V2" s="179"/>
      <c r="W2" s="177"/>
      <c r="X2" s="178"/>
      <c r="Y2" s="178"/>
      <c r="Z2" s="179"/>
      <c r="AA2" s="177"/>
      <c r="AB2" s="178"/>
      <c r="AC2" s="178"/>
      <c r="AD2" s="179"/>
      <c r="AE2" s="177"/>
      <c r="AF2" s="178"/>
      <c r="AG2" s="178"/>
      <c r="AH2" s="179"/>
      <c r="AI2" s="177"/>
      <c r="AJ2" s="178"/>
      <c r="AK2" s="178"/>
      <c r="AL2" s="179"/>
      <c r="AM2" s="201"/>
      <c r="AN2" s="207"/>
      <c r="AO2" s="191"/>
      <c r="AP2" s="192"/>
      <c r="AQ2" s="193"/>
      <c r="AR2" s="81" t="s">
        <v>6</v>
      </c>
      <c r="AS2" s="177"/>
      <c r="AT2" s="178"/>
      <c r="AU2" s="178"/>
      <c r="AV2" s="179"/>
      <c r="AW2" s="177"/>
      <c r="AX2" s="178"/>
      <c r="AY2" s="178"/>
      <c r="AZ2" s="179"/>
      <c r="BA2" s="177"/>
      <c r="BB2" s="178"/>
      <c r="BC2" s="178"/>
      <c r="BD2" s="179"/>
      <c r="BE2" s="177"/>
      <c r="BF2" s="178"/>
      <c r="BG2" s="178"/>
      <c r="BH2" s="179"/>
      <c r="BI2" s="177"/>
      <c r="BJ2" s="178"/>
      <c r="BK2" s="178"/>
      <c r="BL2" s="179"/>
      <c r="BM2" s="177"/>
      <c r="BN2" s="178"/>
      <c r="BO2" s="178"/>
      <c r="BP2" s="179"/>
      <c r="BQ2" s="177"/>
      <c r="BR2" s="178"/>
      <c r="BS2" s="178"/>
      <c r="BT2" s="179"/>
      <c r="BU2" s="177"/>
      <c r="BV2" s="178"/>
      <c r="BW2" s="178"/>
      <c r="BX2" s="179"/>
      <c r="BY2" s="201"/>
      <c r="BZ2" s="207"/>
      <c r="CA2" s="191"/>
      <c r="CB2" s="192"/>
      <c r="CC2" s="193"/>
      <c r="CD2" s="81" t="s">
        <v>6</v>
      </c>
      <c r="CE2" s="177"/>
      <c r="CF2" s="178"/>
      <c r="CG2" s="178"/>
      <c r="CH2" s="179"/>
      <c r="CI2" s="177"/>
      <c r="CJ2" s="178"/>
      <c r="CK2" s="178"/>
      <c r="CL2" s="179"/>
      <c r="CM2" s="177"/>
      <c r="CN2" s="178"/>
      <c r="CO2" s="178"/>
      <c r="CP2" s="179"/>
      <c r="CQ2" s="199"/>
      <c r="CR2" s="199"/>
      <c r="CS2" s="199"/>
      <c r="CT2" s="199"/>
      <c r="CU2" s="180" t="s">
        <v>7</v>
      </c>
      <c r="CV2" s="182" t="s">
        <v>8</v>
      </c>
      <c r="CW2" s="224"/>
      <c r="CX2" s="169"/>
      <c r="CY2" s="169"/>
      <c r="CZ2" s="169"/>
      <c r="DA2" s="216"/>
      <c r="DB2" s="217"/>
      <c r="DC2" s="217"/>
      <c r="DD2" s="218"/>
      <c r="DE2" s="216"/>
      <c r="DF2" s="217"/>
      <c r="DG2" s="217"/>
      <c r="DH2" s="218"/>
      <c r="DI2" s="69"/>
    </row>
    <row r="3" spans="1:113" ht="17.25" customHeight="1">
      <c r="A3" s="201"/>
      <c r="B3" s="207"/>
      <c r="C3" s="191"/>
      <c r="D3" s="192"/>
      <c r="E3" s="193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201"/>
      <c r="AN3" s="207"/>
      <c r="AO3" s="191"/>
      <c r="AP3" s="192"/>
      <c r="AQ3" s="193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201"/>
      <c r="BZ3" s="207"/>
      <c r="CA3" s="191"/>
      <c r="CB3" s="192"/>
      <c r="CC3" s="193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81"/>
      <c r="CV3" s="183"/>
      <c r="CW3" s="224"/>
      <c r="CX3" s="169"/>
      <c r="CY3" s="169"/>
      <c r="CZ3" s="169"/>
      <c r="DA3" s="216" t="s">
        <v>14</v>
      </c>
      <c r="DB3" s="217"/>
      <c r="DC3" s="217"/>
      <c r="DD3" s="217"/>
      <c r="DE3" s="216" t="s">
        <v>16</v>
      </c>
      <c r="DF3" s="217"/>
      <c r="DG3" s="217"/>
      <c r="DH3" s="218"/>
      <c r="DI3" s="69"/>
    </row>
    <row r="4" spans="1:113" ht="12.75" customHeight="1" thickBot="1">
      <c r="A4" s="202"/>
      <c r="B4" s="207"/>
      <c r="C4" s="191"/>
      <c r="D4" s="192"/>
      <c r="E4" s="193"/>
      <c r="F4" s="197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3"/>
      <c r="AE4" s="1"/>
      <c r="AF4" s="10"/>
      <c r="AG4" s="10"/>
      <c r="AH4" s="93"/>
      <c r="AI4" s="1"/>
      <c r="AJ4" s="10"/>
      <c r="AK4" s="10"/>
      <c r="AL4" s="11"/>
      <c r="AM4" s="202"/>
      <c r="AN4" s="207"/>
      <c r="AO4" s="191"/>
      <c r="AP4" s="192"/>
      <c r="AQ4" s="193"/>
      <c r="AR4" s="197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5"/>
      <c r="BY4" s="202"/>
      <c r="BZ4" s="207"/>
      <c r="CA4" s="191"/>
      <c r="CB4" s="192"/>
      <c r="CC4" s="193"/>
      <c r="CD4" s="197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84">
        <f>IF([1]ลับ!CX4=0," ",[1]ลับ!CX4)</f>
        <v>20</v>
      </c>
      <c r="CV4" s="186">
        <v>100</v>
      </c>
      <c r="CW4" s="224"/>
      <c r="CX4" s="170"/>
      <c r="CY4" s="170"/>
      <c r="CZ4" s="170"/>
      <c r="DA4" s="219"/>
      <c r="DB4" s="220"/>
      <c r="DC4" s="220"/>
      <c r="DD4" s="220"/>
      <c r="DE4" s="219"/>
      <c r="DF4" s="220"/>
      <c r="DG4" s="220"/>
      <c r="DH4" s="221"/>
    </row>
    <row r="5" spans="1:113" ht="12" customHeight="1" thickBot="1">
      <c r="A5" s="203"/>
      <c r="B5" s="208"/>
      <c r="C5" s="194"/>
      <c r="D5" s="195"/>
      <c r="E5" s="196"/>
      <c r="F5" s="198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4"/>
      <c r="AE5" s="15"/>
      <c r="AF5" s="16"/>
      <c r="AG5" s="16"/>
      <c r="AH5" s="94"/>
      <c r="AI5" s="15"/>
      <c r="AJ5" s="16"/>
      <c r="AK5" s="16"/>
      <c r="AL5" s="17"/>
      <c r="AM5" s="203"/>
      <c r="AN5" s="208"/>
      <c r="AO5" s="194"/>
      <c r="AP5" s="195"/>
      <c r="AQ5" s="196"/>
      <c r="AR5" s="198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6"/>
      <c r="BY5" s="203"/>
      <c r="BZ5" s="208"/>
      <c r="CA5" s="194"/>
      <c r="CB5" s="195"/>
      <c r="CC5" s="196"/>
      <c r="CD5" s="198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62"/>
      <c r="CQ5" s="18"/>
      <c r="CR5" s="19"/>
      <c r="CS5" s="19"/>
      <c r="CT5" s="20"/>
      <c r="CU5" s="185"/>
      <c r="CV5" s="187"/>
      <c r="CW5" s="224"/>
      <c r="CX5" s="21"/>
      <c r="CY5" s="22"/>
      <c r="CZ5" s="75"/>
      <c r="DA5" s="97">
        <v>0</v>
      </c>
      <c r="DB5" s="98">
        <v>1</v>
      </c>
      <c r="DC5" s="98">
        <v>2</v>
      </c>
      <c r="DD5" s="99">
        <v>3</v>
      </c>
      <c r="DE5" s="100">
        <v>0</v>
      </c>
      <c r="DF5" s="98">
        <v>1</v>
      </c>
      <c r="DG5" s="101">
        <v>2</v>
      </c>
      <c r="DH5" s="99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144" t="s">
        <v>32</v>
      </c>
      <c r="C6" s="145" t="s">
        <v>18</v>
      </c>
      <c r="D6" s="145" t="s">
        <v>20</v>
      </c>
      <c r="E6" s="204" t="s">
        <v>21</v>
      </c>
      <c r="F6" s="205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160" t="s">
        <v>32</v>
      </c>
      <c r="AO6" s="161" t="s">
        <v>18</v>
      </c>
      <c r="AP6" s="161" t="s">
        <v>20</v>
      </c>
      <c r="AQ6" s="211" t="s">
        <v>21</v>
      </c>
      <c r="AR6" s="212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60" t="s">
        <v>32</v>
      </c>
      <c r="CA6" s="161" t="s">
        <v>18</v>
      </c>
      <c r="CB6" s="161" t="s">
        <v>20</v>
      </c>
      <c r="CC6" s="211" t="s">
        <v>21</v>
      </c>
      <c r="CD6" s="212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163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18.600000000000001" customHeight="1">
      <c r="A7" s="35">
        <f>IF('[1]ชื่อ-มาตรฐาน7'!A7="","",'[1]ชื่อ-มาตรฐาน7'!A7)</f>
        <v>2</v>
      </c>
      <c r="B7" s="146" t="s">
        <v>33</v>
      </c>
      <c r="C7" s="147" t="s">
        <v>18</v>
      </c>
      <c r="D7" s="147" t="s">
        <v>22</v>
      </c>
      <c r="E7" s="164" t="s">
        <v>17</v>
      </c>
      <c r="F7" s="165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146" t="s">
        <v>33</v>
      </c>
      <c r="AO7" s="153" t="s">
        <v>18</v>
      </c>
      <c r="AP7" s="153" t="s">
        <v>22</v>
      </c>
      <c r="AQ7" s="164" t="s">
        <v>17</v>
      </c>
      <c r="AR7" s="165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46" t="s">
        <v>33</v>
      </c>
      <c r="CA7" s="153" t="s">
        <v>18</v>
      </c>
      <c r="CB7" s="153" t="s">
        <v>22</v>
      </c>
      <c r="CC7" s="164" t="s">
        <v>17</v>
      </c>
      <c r="CD7" s="165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0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18.600000000000001" customHeight="1">
      <c r="A8" s="35">
        <f>IF('[1]ชื่อ-มาตรฐาน7'!A8="","",'[1]ชื่อ-มาตรฐาน7'!A8)</f>
        <v>3</v>
      </c>
      <c r="B8" s="149" t="s">
        <v>34</v>
      </c>
      <c r="C8" s="151" t="s">
        <v>18</v>
      </c>
      <c r="D8" s="151" t="s">
        <v>23</v>
      </c>
      <c r="E8" s="209" t="s">
        <v>24</v>
      </c>
      <c r="F8" s="210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149" t="s">
        <v>34</v>
      </c>
      <c r="AO8" s="151" t="s">
        <v>18</v>
      </c>
      <c r="AP8" s="151" t="s">
        <v>23</v>
      </c>
      <c r="AQ8" s="209" t="s">
        <v>24</v>
      </c>
      <c r="AR8" s="210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49" t="s">
        <v>34</v>
      </c>
      <c r="CA8" s="151" t="s">
        <v>18</v>
      </c>
      <c r="CB8" s="151" t="s">
        <v>23</v>
      </c>
      <c r="CC8" s="209" t="s">
        <v>24</v>
      </c>
      <c r="CD8" s="210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35">
        <f>IF('[1]ชื่อ-มาตรฐาน7'!A9="","",'[1]ชื่อ-มาตรฐาน7'!A9)</f>
        <v>4</v>
      </c>
      <c r="B9" s="146" t="s">
        <v>35</v>
      </c>
      <c r="C9" s="153" t="s">
        <v>19</v>
      </c>
      <c r="D9" s="153" t="s">
        <v>25</v>
      </c>
      <c r="E9" s="164" t="s">
        <v>26</v>
      </c>
      <c r="F9" s="165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146" t="s">
        <v>35</v>
      </c>
      <c r="AO9" s="153" t="s">
        <v>19</v>
      </c>
      <c r="AP9" s="153" t="s">
        <v>25</v>
      </c>
      <c r="AQ9" s="164" t="s">
        <v>26</v>
      </c>
      <c r="AR9" s="165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46" t="s">
        <v>35</v>
      </c>
      <c r="CA9" s="153" t="s">
        <v>19</v>
      </c>
      <c r="CB9" s="153" t="s">
        <v>25</v>
      </c>
      <c r="CC9" s="164" t="s">
        <v>26</v>
      </c>
      <c r="CD9" s="165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 t="e">
        <f>IF(#REF!=0," ",[1]ลับ!CX9)</f>
        <v>#REF!</v>
      </c>
      <c r="CV9" s="44" t="e">
        <f t="shared" si="0"/>
        <v>#REF!</v>
      </c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18.600000000000001" customHeight="1" thickBot="1">
      <c r="A10" s="47">
        <f>IF('[1]ชื่อ-มาตรฐาน7'!A10="","",'[1]ชื่อ-มาตรฐาน7'!A10)</f>
        <v>5</v>
      </c>
      <c r="B10" s="150" t="s">
        <v>36</v>
      </c>
      <c r="C10" s="152" t="s">
        <v>19</v>
      </c>
      <c r="D10" s="152" t="s">
        <v>27</v>
      </c>
      <c r="E10" s="166" t="s">
        <v>28</v>
      </c>
      <c r="F10" s="167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>
        <v>5</v>
      </c>
      <c r="AN10" s="150" t="s">
        <v>36</v>
      </c>
      <c r="AO10" s="152" t="s">
        <v>19</v>
      </c>
      <c r="AP10" s="152" t="s">
        <v>27</v>
      </c>
      <c r="AQ10" s="166" t="s">
        <v>28</v>
      </c>
      <c r="AR10" s="167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>
        <v>5</v>
      </c>
      <c r="BZ10" s="150" t="s">
        <v>36</v>
      </c>
      <c r="CA10" s="152" t="s">
        <v>19</v>
      </c>
      <c r="CB10" s="152" t="s">
        <v>27</v>
      </c>
      <c r="CC10" s="166" t="s">
        <v>28</v>
      </c>
      <c r="CD10" s="167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 t="e">
        <f>IF(#REF!=0," ",[1]ลับ!CX10)</f>
        <v>#REF!</v>
      </c>
      <c r="CV10" s="56" t="e">
        <f t="shared" si="0"/>
        <v>#REF!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18.600000000000001" customHeight="1">
      <c r="A11" s="159">
        <f>IF('[1]ชื่อ-มาตรฐาน7'!A11="","",'[1]ชื่อ-มาตรฐาน7'!A11)</f>
        <v>6</v>
      </c>
      <c r="B11" s="146" t="s">
        <v>37</v>
      </c>
      <c r="C11" s="153" t="s">
        <v>19</v>
      </c>
      <c r="D11" s="153" t="s">
        <v>29</v>
      </c>
      <c r="E11" s="164" t="s">
        <v>24</v>
      </c>
      <c r="F11" s="165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146" t="s">
        <v>37</v>
      </c>
      <c r="AO11" s="153" t="s">
        <v>19</v>
      </c>
      <c r="AP11" s="153" t="s">
        <v>29</v>
      </c>
      <c r="AQ11" s="164" t="s">
        <v>24</v>
      </c>
      <c r="AR11" s="165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46" t="s">
        <v>37</v>
      </c>
      <c r="CA11" s="153" t="s">
        <v>19</v>
      </c>
      <c r="CB11" s="153" t="s">
        <v>29</v>
      </c>
      <c r="CC11" s="164" t="s">
        <v>24</v>
      </c>
      <c r="CD11" s="165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IF(C9=0,"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18.600000000000001" customHeight="1">
      <c r="A12" s="35">
        <f>IF('[1]ชื่อ-มาตรฐาน7'!A12="","",'[1]ชื่อ-มาตรฐาน7'!A12)</f>
        <v>7</v>
      </c>
      <c r="B12" s="148" t="s">
        <v>38</v>
      </c>
      <c r="C12" s="154" t="s">
        <v>18</v>
      </c>
      <c r="D12" s="151" t="s">
        <v>30</v>
      </c>
      <c r="E12" s="164" t="s">
        <v>31</v>
      </c>
      <c r="F12" s="165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148" t="s">
        <v>38</v>
      </c>
      <c r="AO12" s="154" t="s">
        <v>18</v>
      </c>
      <c r="AP12" s="151" t="s">
        <v>30</v>
      </c>
      <c r="AQ12" s="164" t="s">
        <v>31</v>
      </c>
      <c r="AR12" s="165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48" t="s">
        <v>38</v>
      </c>
      <c r="CA12" s="154" t="s">
        <v>18</v>
      </c>
      <c r="CB12" s="151" t="s">
        <v>30</v>
      </c>
      <c r="CC12" s="164" t="s">
        <v>31</v>
      </c>
      <c r="CD12" s="165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IF(C10=0,"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18.600000000000001" customHeight="1">
      <c r="A13" s="35">
        <f>IF('[1]ชื่อ-มาตรฐาน7'!A13="","",'[1]ชื่อ-มาตรฐาน7'!A13)</f>
        <v>8</v>
      </c>
      <c r="B13" s="149"/>
      <c r="C13" s="155"/>
      <c r="D13" s="156"/>
      <c r="E13" s="156"/>
      <c r="F13" s="157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142"/>
      <c r="AO13" s="143"/>
      <c r="AP13" s="143"/>
      <c r="AQ13" s="209"/>
      <c r="AR13" s="210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38"/>
      <c r="CA13" s="117"/>
      <c r="CB13" s="117"/>
      <c r="CC13" s="230"/>
      <c r="CD13" s="231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IF(C11=0,"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35">
        <f>IF('[1]ชื่อ-มาตรฐาน7'!A14="","",'[1]ชื่อ-มาตรฐาน7'!A14)</f>
        <v>9</v>
      </c>
      <c r="B14" s="148"/>
      <c r="F14" s="158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141"/>
      <c r="AO14" s="127"/>
      <c r="AP14" s="127"/>
      <c r="AQ14" s="164"/>
      <c r="AR14" s="165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37"/>
      <c r="CA14" s="114"/>
      <c r="CB14" s="114"/>
      <c r="CC14" s="232"/>
      <c r="CD14" s="233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IF(C12=0,"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18.600000000000001" customHeight="1" thickBot="1">
      <c r="A15" s="109">
        <f>IF('[1]ชื่อ-มาตรฐาน7'!A15="","",'[1]ชื่อ-มาตรฐาน7'!A15)</f>
        <v>10</v>
      </c>
      <c r="B15" s="118"/>
      <c r="C15" s="139"/>
      <c r="D15" s="112"/>
      <c r="E15" s="112"/>
      <c r="F15" s="136"/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>
        <v>10</v>
      </c>
      <c r="AN15" s="118"/>
      <c r="AO15" s="139"/>
      <c r="AP15" s="112"/>
      <c r="AQ15" s="112"/>
      <c r="AR15" s="136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>
        <v>10</v>
      </c>
      <c r="BZ15" s="118"/>
      <c r="CA15" s="139"/>
      <c r="CB15" s="112"/>
      <c r="CC15" s="112"/>
      <c r="CD15" s="136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 t="str">
        <f>IF(C15=0," ",[1]ลับ!CX15)</f>
        <v xml:space="preserve"> </v>
      </c>
      <c r="CV15" s="56" t="str">
        <f t="shared" si="0"/>
        <v xml:space="preserve"> 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18.600000000000001" customHeight="1">
      <c r="A16" s="126">
        <f>IF('[1]ชื่อ-มาตรฐาน7'!A16="","",'[1]ชื่อ-มาตรฐาน7'!A16)</f>
        <v>11</v>
      </c>
      <c r="B16" s="115"/>
      <c r="C16" s="134"/>
      <c r="D16" s="131"/>
      <c r="E16" s="131"/>
      <c r="F16" s="135"/>
      <c r="G16" s="25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115"/>
      <c r="AO16" s="134"/>
      <c r="AP16" s="131"/>
      <c r="AQ16" s="131"/>
      <c r="AR16" s="135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15"/>
      <c r="CA16" s="134"/>
      <c r="CB16" s="131"/>
      <c r="CC16" s="131"/>
      <c r="CD16" s="135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 t="str">
        <f>IF(C16=0," ",[1]ลับ!CX16)</f>
        <v xml:space="preserve"> </v>
      </c>
      <c r="CV16" s="32" t="str">
        <f t="shared" si="0"/>
        <v xml:space="preserve"> 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18.600000000000001" customHeight="1">
      <c r="A17" s="108">
        <f>IF('[1]ชื่อ-มาตรฐาน7'!A17="","",'[1]ชื่อ-มาตรฐาน7'!A17)</f>
        <v>12</v>
      </c>
      <c r="B17" s="116"/>
      <c r="C17" s="132"/>
      <c r="D17" s="110"/>
      <c r="E17" s="110"/>
      <c r="F17" s="128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116"/>
      <c r="AO17" s="132"/>
      <c r="AP17" s="110"/>
      <c r="AQ17" s="110"/>
      <c r="AR17" s="128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16"/>
      <c r="CA17" s="132"/>
      <c r="CB17" s="110"/>
      <c r="CC17" s="110"/>
      <c r="CD17" s="128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 t="str">
        <f>IF(C17=0," ",[1]ลับ!CX17)</f>
        <v xml:space="preserve"> </v>
      </c>
      <c r="CV17" s="44" t="str">
        <f t="shared" si="0"/>
        <v xml:space="preserve"> 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18.600000000000001" customHeight="1">
      <c r="A18" s="108">
        <f>IF('[1]ชื่อ-มาตรฐาน7'!A18="","",'[1]ชื่อ-มาตรฐาน7'!A18)</f>
        <v>13</v>
      </c>
      <c r="B18" s="115"/>
      <c r="C18" s="133"/>
      <c r="D18" s="111"/>
      <c r="E18" s="111"/>
      <c r="F18" s="129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115"/>
      <c r="AO18" s="133"/>
      <c r="AP18" s="111"/>
      <c r="AQ18" s="111"/>
      <c r="AR18" s="129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15"/>
      <c r="CA18" s="133"/>
      <c r="CB18" s="111"/>
      <c r="CC18" s="111"/>
      <c r="CD18" s="129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 t="str">
        <f>IF(C18=0," ",[1]ลับ!CX18)</f>
        <v xml:space="preserve"> </v>
      </c>
      <c r="CV18" s="44" t="str">
        <f t="shared" si="0"/>
        <v xml:space="preserve"> 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108">
        <f>IF('[1]ชื่อ-มาตรฐาน7'!A19="","",'[1]ชื่อ-มาตรฐาน7'!A19)</f>
        <v>14</v>
      </c>
      <c r="B19" s="116"/>
      <c r="C19" s="132"/>
      <c r="D19" s="110"/>
      <c r="E19" s="110"/>
      <c r="F19" s="128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116"/>
      <c r="AO19" s="132"/>
      <c r="AP19" s="110"/>
      <c r="AQ19" s="110"/>
      <c r="AR19" s="128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16"/>
      <c r="CA19" s="132"/>
      <c r="CB19" s="110"/>
      <c r="CC19" s="110"/>
      <c r="CD19" s="128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 t="str">
        <f>IF(C19=0," ",[1]ลับ!CX19)</f>
        <v xml:space="preserve"> </v>
      </c>
      <c r="CV19" s="44" t="str">
        <f t="shared" si="0"/>
        <v xml:space="preserve"> 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18.600000000000001" customHeight="1" thickBot="1">
      <c r="A20" s="109">
        <f>IF('[1]ชื่อ-มาตรฐาน7'!A20="","",'[1]ชื่อ-มาตรฐาน7'!A20)</f>
        <v>15</v>
      </c>
      <c r="B20" s="118"/>
      <c r="C20" s="139"/>
      <c r="D20" s="112"/>
      <c r="E20" s="112"/>
      <c r="F20" s="136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>
        <v>15</v>
      </c>
      <c r="AN20" s="118"/>
      <c r="AO20" s="139"/>
      <c r="AP20" s="112"/>
      <c r="AQ20" s="112"/>
      <c r="AR20" s="136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>
        <v>15</v>
      </c>
      <c r="BZ20" s="118"/>
      <c r="CA20" s="139"/>
      <c r="CB20" s="112"/>
      <c r="CC20" s="112"/>
      <c r="CD20" s="136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 t="str">
        <f>IF(C20=0," ",[1]ลับ!CX20)</f>
        <v xml:space="preserve"> </v>
      </c>
      <c r="CV20" s="56" t="str">
        <f t="shared" si="0"/>
        <v xml:space="preserve"> 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18.600000000000001" customHeight="1">
      <c r="A21" s="107">
        <f>IF('[1]ชื่อ-มาตรฐาน7'!A21="","",'[1]ชื่อ-มาตรฐาน7'!A21)</f>
        <v>16</v>
      </c>
      <c r="B21" s="140"/>
      <c r="C21" s="132"/>
      <c r="D21" s="110"/>
      <c r="E21" s="110"/>
      <c r="F21" s="128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40"/>
      <c r="AO21" s="132"/>
      <c r="AP21" s="110"/>
      <c r="AQ21" s="110"/>
      <c r="AR21" s="128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40"/>
      <c r="CA21" s="132"/>
      <c r="CB21" s="110"/>
      <c r="CC21" s="110"/>
      <c r="CD21" s="128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 t="str">
        <f>IF(C21=0," ",[1]ลับ!CX21)</f>
        <v xml:space="preserve"> </v>
      </c>
      <c r="CV21" s="32" t="str">
        <f t="shared" si="0"/>
        <v xml:space="preserve"> 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18.600000000000001" customHeight="1">
      <c r="A22" s="108">
        <f>IF('[1]ชื่อ-มาตรฐาน7'!A22="","",'[1]ชื่อ-มาตรฐาน7'!A22)</f>
        <v>17</v>
      </c>
      <c r="B22" s="121"/>
      <c r="C22" s="103"/>
      <c r="D22" s="111"/>
      <c r="E22" s="111"/>
      <c r="F22" s="129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>
        <v>17</v>
      </c>
      <c r="AN22" s="121"/>
      <c r="AO22" s="103"/>
      <c r="AP22" s="111"/>
      <c r="AQ22" s="111"/>
      <c r="AR22" s="129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21"/>
      <c r="CA22" s="103"/>
      <c r="CB22" s="111"/>
      <c r="CC22" s="111"/>
      <c r="CD22" s="129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 t="str">
        <f>IF(C22=0," ",[1]ลับ!CX22)</f>
        <v xml:space="preserve"> </v>
      </c>
      <c r="CV22" s="44" t="str">
        <f t="shared" si="0"/>
        <v xml:space="preserve"> 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18.600000000000001" customHeight="1">
      <c r="A23" s="108">
        <f>IF('[1]ชื่อ-มาตรฐาน7'!A23="","",'[1]ชื่อ-มาตรฐาน7'!A23)</f>
        <v>18</v>
      </c>
      <c r="B23" s="120"/>
      <c r="C23" s="102"/>
      <c r="D23" s="110"/>
      <c r="E23" s="111"/>
      <c r="F23" s="128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18</v>
      </c>
      <c r="AN23" s="120"/>
      <c r="AO23" s="102"/>
      <c r="AP23" s="110"/>
      <c r="AQ23" s="111"/>
      <c r="AR23" s="128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20"/>
      <c r="CA23" s="102"/>
      <c r="CB23" s="110"/>
      <c r="CC23" s="111"/>
      <c r="CD23" s="128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 t="str">
        <f>IF(C23=0," ",[1]ลับ!CX23)</f>
        <v xml:space="preserve"> </v>
      </c>
      <c r="CV23" s="44" t="str">
        <f t="shared" si="0"/>
        <v xml:space="preserve"> 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18.600000000000001" customHeight="1">
      <c r="A24" s="108">
        <f>IF('[1]ชื่อ-มาตรฐาน7'!A24="","",'[1]ชื่อ-มาตรฐาน7'!A24)</f>
        <v>19</v>
      </c>
      <c r="B24" s="121"/>
      <c r="C24" s="103"/>
      <c r="D24" s="111"/>
      <c r="E24" s="111"/>
      <c r="F24" s="129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19</v>
      </c>
      <c r="AN24" s="121"/>
      <c r="AO24" s="103"/>
      <c r="AP24" s="111"/>
      <c r="AQ24" s="111"/>
      <c r="AR24" s="129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21"/>
      <c r="CA24" s="103"/>
      <c r="CB24" s="111"/>
      <c r="CC24" s="111"/>
      <c r="CD24" s="129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 t="str">
        <f>IF(C24=0," ",[1]ลับ!CX24)</f>
        <v xml:space="preserve"> </v>
      </c>
      <c r="CV24" s="44" t="str">
        <f t="shared" si="0"/>
        <v xml:space="preserve"> 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18.600000000000001" customHeight="1" thickBot="1">
      <c r="A25" s="109">
        <f>IF('[1]ชื่อ-มาตรฐาน7'!A25="","",'[1]ชื่อ-มาตรฐาน7'!A25)</f>
        <v>20</v>
      </c>
      <c r="B25" s="122"/>
      <c r="C25" s="104"/>
      <c r="D25" s="112"/>
      <c r="E25" s="112"/>
      <c r="F25" s="136"/>
      <c r="G25" s="119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>
        <v>20</v>
      </c>
      <c r="AN25" s="122"/>
      <c r="AO25" s="104"/>
      <c r="AP25" s="112"/>
      <c r="AQ25" s="112"/>
      <c r="AR25" s="136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22"/>
      <c r="CA25" s="104"/>
      <c r="CB25" s="112"/>
      <c r="CC25" s="112"/>
      <c r="CD25" s="136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 t="str">
        <f>IF(C25=0," ",[1]ลับ!CX25)</f>
        <v xml:space="preserve"> </v>
      </c>
      <c r="CV25" s="56" t="str">
        <f t="shared" si="0"/>
        <v xml:space="preserve"> 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18.600000000000001" customHeight="1">
      <c r="A26" s="107">
        <f>IF('[1]ชื่อ-มาตรฐาน7'!A26="","",'[1]ชื่อ-มาตรฐาน7'!A26)</f>
        <v>21</v>
      </c>
      <c r="B26" s="121"/>
      <c r="C26" s="130"/>
      <c r="D26" s="131"/>
      <c r="E26" s="131"/>
      <c r="F26" s="135"/>
      <c r="G26" s="25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21"/>
      <c r="AO26" s="130"/>
      <c r="AP26" s="131"/>
      <c r="AQ26" s="131"/>
      <c r="AR26" s="135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21"/>
      <c r="CA26" s="130"/>
      <c r="CB26" s="131"/>
      <c r="CC26" s="131"/>
      <c r="CD26" s="135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str">
        <f>IF(C26=0," ",[1]ลับ!CX26)</f>
        <v xml:space="preserve"> </v>
      </c>
      <c r="CV26" s="32" t="str">
        <f t="shared" si="0"/>
        <v xml:space="preserve"> 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18.600000000000001" customHeight="1">
      <c r="A27" s="108">
        <f>IF('[1]ชื่อ-มาตรฐาน7'!A27="","",'[1]ชื่อ-มาตรฐาน7'!A27)</f>
        <v>22</v>
      </c>
      <c r="B27" s="120"/>
      <c r="C27" s="102"/>
      <c r="D27" s="110"/>
      <c r="E27" s="131"/>
      <c r="F27" s="128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>
        <v>22</v>
      </c>
      <c r="AN27" s="120"/>
      <c r="AO27" s="102"/>
      <c r="AP27" s="110"/>
      <c r="AQ27" s="131"/>
      <c r="AR27" s="128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20"/>
      <c r="CA27" s="102"/>
      <c r="CB27" s="110"/>
      <c r="CC27" s="131"/>
      <c r="CD27" s="128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 t="str">
        <f>IF(C27=0," ",[1]ลับ!CX27)</f>
        <v xml:space="preserve"> </v>
      </c>
      <c r="CV27" s="44" t="str">
        <f t="shared" si="0"/>
        <v xml:space="preserve"> 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18.600000000000001" customHeight="1">
      <c r="A28" s="108">
        <f>IF('[1]ชื่อ-มาตรฐาน7'!A28="","",'[1]ชื่อ-มาตรฐาน7'!A28)</f>
        <v>23</v>
      </c>
      <c r="B28" s="123"/>
      <c r="C28" s="103"/>
      <c r="D28" s="111"/>
      <c r="E28" s="111"/>
      <c r="F28" s="129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23"/>
      <c r="AO28" s="103"/>
      <c r="AP28" s="111"/>
      <c r="AQ28" s="111"/>
      <c r="AR28" s="129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23"/>
      <c r="CA28" s="103"/>
      <c r="CB28" s="111"/>
      <c r="CC28" s="111"/>
      <c r="CD28" s="129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 t="str">
        <f>IF(C28=0," ",[1]ลับ!CX28)</f>
        <v xml:space="preserve"> </v>
      </c>
      <c r="CV28" s="44" t="str">
        <f t="shared" si="0"/>
        <v xml:space="preserve"> 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108">
        <f>IF('[1]ชื่อ-มาตรฐาน7'!A29="","",'[1]ชื่อ-มาตรฐาน7'!A29)</f>
        <v>24</v>
      </c>
      <c r="B29" s="124"/>
      <c r="C29" s="102"/>
      <c r="D29" s="110"/>
      <c r="E29" s="111"/>
      <c r="F29" s="128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124"/>
      <c r="AO29" s="102"/>
      <c r="AP29" s="110"/>
      <c r="AQ29" s="111"/>
      <c r="AR29" s="128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24"/>
      <c r="CA29" s="102"/>
      <c r="CB29" s="110"/>
      <c r="CC29" s="111"/>
      <c r="CD29" s="128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",[1]ลับ!CX29)</f>
        <v xml:space="preserve"> </v>
      </c>
      <c r="CV29" s="44" t="str">
        <f t="shared" si="0"/>
        <v xml:space="preserve"> 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18.600000000000001" customHeight="1" thickBot="1">
      <c r="A30" s="109">
        <f>IF('[1]ชื่อ-มาตรฐาน7'!A30="","",'[1]ชื่อ-มาตรฐาน7'!A30)</f>
        <v>25</v>
      </c>
      <c r="B30" s="125"/>
      <c r="C30" s="104"/>
      <c r="D30" s="112"/>
      <c r="E30" s="112"/>
      <c r="F30" s="113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49"/>
      <c r="U30" s="49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>
        <v>25</v>
      </c>
      <c r="AN30" s="125"/>
      <c r="AO30" s="104"/>
      <c r="AP30" s="112"/>
      <c r="AQ30" s="112"/>
      <c r="AR30" s="113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125"/>
      <c r="CA30" s="104"/>
      <c r="CB30" s="112"/>
      <c r="CC30" s="112"/>
      <c r="CD30" s="113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1">
      <c r="A31" s="64"/>
      <c r="B31" s="64"/>
      <c r="C31" s="105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105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105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5"/>
      <c r="CV31" s="65"/>
      <c r="DD31" s="92"/>
    </row>
    <row r="32" spans="1:112" ht="21">
      <c r="A32" s="64"/>
      <c r="B32" s="64"/>
      <c r="C32" s="105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05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105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5"/>
      <c r="CV32" s="65"/>
    </row>
    <row r="33" spans="1:100" ht="21">
      <c r="A33" s="64"/>
      <c r="B33" s="64"/>
      <c r="C33" s="105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105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105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5"/>
      <c r="CV33" s="65"/>
    </row>
    <row r="34" spans="1:100" ht="23.25">
      <c r="A34" s="64"/>
      <c r="B34" s="64"/>
      <c r="C34" s="105"/>
      <c r="D34" s="64"/>
      <c r="E34" s="64"/>
      <c r="F34" s="64"/>
      <c r="G34" s="64"/>
      <c r="H34" s="64"/>
      <c r="I34" s="64"/>
      <c r="J34" s="66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105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105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5"/>
      <c r="CV34" s="65"/>
    </row>
    <row r="35" spans="1:100" ht="21">
      <c r="A35" s="64"/>
      <c r="B35" s="64"/>
      <c r="C35" s="105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105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105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5"/>
      <c r="CV35" s="65"/>
    </row>
    <row r="36" spans="1:100" ht="21">
      <c r="A36" s="64"/>
      <c r="B36" s="64"/>
      <c r="C36" s="105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105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105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5"/>
      <c r="CV36" s="65"/>
    </row>
    <row r="37" spans="1:100" ht="21">
      <c r="A37" s="64"/>
      <c r="B37" s="64"/>
      <c r="C37" s="105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5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5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</row>
    <row r="38" spans="1:100" ht="21">
      <c r="A38" s="64"/>
      <c r="B38" s="64"/>
      <c r="C38" s="105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5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5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00" ht="21">
      <c r="A39" s="64"/>
      <c r="B39" s="64"/>
      <c r="C39" s="105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5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5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00" ht="21">
      <c r="A40" s="64"/>
      <c r="B40" s="64"/>
      <c r="C40" s="105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5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5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00" ht="21">
      <c r="A41" s="64"/>
      <c r="B41" s="64"/>
      <c r="C41" s="105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105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105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5"/>
      <c r="CV41" s="65"/>
    </row>
    <row r="42" spans="1:100">
      <c r="CU42" s="67"/>
      <c r="CV42" s="67"/>
    </row>
    <row r="43" spans="1:100">
      <c r="CU43" s="67"/>
      <c r="CV43" s="67"/>
    </row>
    <row r="44" spans="1:100">
      <c r="CU44" s="67"/>
      <c r="CV44" s="67"/>
    </row>
    <row r="45" spans="1:100">
      <c r="CU45" s="67"/>
      <c r="CV45" s="67"/>
    </row>
    <row r="46" spans="1:100">
      <c r="CU46" s="67"/>
      <c r="CV46" s="67"/>
    </row>
    <row r="47" spans="1:100">
      <c r="CU47" s="67"/>
      <c r="CV47" s="67"/>
    </row>
    <row r="48" spans="1:100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>
      <c r="CU54" s="67"/>
      <c r="CV54" s="67"/>
    </row>
    <row r="55" spans="3:100" ht="15">
      <c r="C55"/>
      <c r="AO55"/>
      <c r="CA55"/>
      <c r="CU55" s="67"/>
      <c r="CV55" s="67"/>
    </row>
    <row r="56" spans="3:100" ht="15">
      <c r="C56"/>
      <c r="AO56"/>
      <c r="CA56"/>
      <c r="CU56" s="67"/>
      <c r="CV56" s="67"/>
    </row>
    <row r="57" spans="3:100" ht="15">
      <c r="C57"/>
      <c r="AO57"/>
      <c r="CA57"/>
      <c r="CU57" s="67"/>
      <c r="CV57" s="67"/>
    </row>
    <row r="58" spans="3:100" ht="15">
      <c r="C58"/>
      <c r="AO58"/>
      <c r="CA58"/>
      <c r="CU58" s="67"/>
      <c r="CV58" s="67"/>
    </row>
    <row r="59" spans="3:100" ht="15">
      <c r="C59"/>
      <c r="AO59"/>
      <c r="CA59"/>
      <c r="CU59" s="67"/>
      <c r="CV59" s="67"/>
    </row>
    <row r="60" spans="3:100" ht="15">
      <c r="C60"/>
      <c r="AO60"/>
      <c r="CA60"/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  <row r="148" spans="3:100" ht="15">
      <c r="C148"/>
      <c r="AO148"/>
      <c r="CA148"/>
      <c r="CU148" s="67"/>
      <c r="CV148" s="67"/>
    </row>
  </sheetData>
  <protectedRanges>
    <protectedRange sqref="CA25:CC26 C29:E30 C25:E26 CA29:CC30 AO29:AQ30 AO25:AQ26" name="ช่วง1"/>
    <protectedRange sqref="CQ2:CT30" name="ช่วง1_2_1"/>
    <protectedRange sqref="BK6:BK25 Y6:Y25 Z6:AB30 AC6:AC25 AD6:AF30 AG6:AG25 AH6:AL30 AS6:BJ30 G2:AL5 BL6:BX30 CE2:CP30 AS2:BX5 G6:X30" name="ช่วง1_1_2_1"/>
    <protectedRange sqref="BK26:BK30" name="ช่วง1_1_1_1_1"/>
    <protectedRange sqref="AC26:AC30 AG26:AG30 Y26:Y30" name="ช่วง1_1_3_1"/>
    <protectedRange sqref="B30 BZ30 CA27:CC28 F30 C27:E28 C22:E24 AN30 CA22:CC24 CD30 AR30 AO27:AQ28 AO22:AQ24" name="ช่วง1_2"/>
    <protectedRange sqref="F22:F29 AN22:AN29 AR22:AR29 BZ22:BZ29 CD22:CD29 B6:B29 C6:F12 C15:F21 AN6:AR21 BZ6:CD21" name="ช่วง1_3"/>
  </protectedRanges>
  <mergeCells count="90">
    <mergeCell ref="CC14:CD14"/>
    <mergeCell ref="CC6:CD6"/>
    <mergeCell ref="CC7:CD7"/>
    <mergeCell ref="CC8:CD8"/>
    <mergeCell ref="CC9:CD9"/>
    <mergeCell ref="CC10:CD10"/>
    <mergeCell ref="AQ14:AR14"/>
    <mergeCell ref="AQ9:AR9"/>
    <mergeCell ref="AQ10:AR10"/>
    <mergeCell ref="AQ11:AR11"/>
    <mergeCell ref="AQ12:AR12"/>
    <mergeCell ref="CU1:CV1"/>
    <mergeCell ref="CW1:CW5"/>
    <mergeCell ref="BY1:BY5"/>
    <mergeCell ref="BZ1:BZ5"/>
    <mergeCell ref="AQ13:AR13"/>
    <mergeCell ref="AS1:AV1"/>
    <mergeCell ref="AW1:AZ1"/>
    <mergeCell ref="BA1:BD1"/>
    <mergeCell ref="CC11:CD11"/>
    <mergeCell ref="CC12:CD12"/>
    <mergeCell ref="CC13:CD13"/>
    <mergeCell ref="CE1:CH1"/>
    <mergeCell ref="CI1:CL1"/>
    <mergeCell ref="CM1:CP1"/>
    <mergeCell ref="CQ1:CT1"/>
    <mergeCell ref="BE1:BH1"/>
    <mergeCell ref="DE1:DH2"/>
    <mergeCell ref="DE3:DH4"/>
    <mergeCell ref="CY1:CY4"/>
    <mergeCell ref="DA1:DD2"/>
    <mergeCell ref="DA3:DD4"/>
    <mergeCell ref="CZ1:CZ4"/>
    <mergeCell ref="E8:F8"/>
    <mergeCell ref="AN1:AN5"/>
    <mergeCell ref="AO1:AQ5"/>
    <mergeCell ref="AR4:AR5"/>
    <mergeCell ref="AQ6:AR6"/>
    <mergeCell ref="AQ7:AR7"/>
    <mergeCell ref="AA2:AD2"/>
    <mergeCell ref="AE1:AH1"/>
    <mergeCell ref="AE2:AH2"/>
    <mergeCell ref="F4:F5"/>
    <mergeCell ref="S1:V1"/>
    <mergeCell ref="W1:Z1"/>
    <mergeCell ref="AQ8:AR8"/>
    <mergeCell ref="O2:R2"/>
    <mergeCell ref="S2:V2"/>
    <mergeCell ref="W2:Z2"/>
    <mergeCell ref="A1:A5"/>
    <mergeCell ref="B1:B5"/>
    <mergeCell ref="C1:E5"/>
    <mergeCell ref="G1:J1"/>
    <mergeCell ref="K1:N1"/>
    <mergeCell ref="G2:J2"/>
    <mergeCell ref="K2:N2"/>
    <mergeCell ref="E6:F6"/>
    <mergeCell ref="E7:F7"/>
    <mergeCell ref="BI2:BL2"/>
    <mergeCell ref="BM2:BP2"/>
    <mergeCell ref="BQ2:BT2"/>
    <mergeCell ref="BE2:BH2"/>
    <mergeCell ref="CM2:CP2"/>
    <mergeCell ref="CQ2:CT2"/>
    <mergeCell ref="AI2:AL2"/>
    <mergeCell ref="AI1:AL1"/>
    <mergeCell ref="O1:R1"/>
    <mergeCell ref="AS2:AV2"/>
    <mergeCell ref="AW2:AZ2"/>
    <mergeCell ref="BA2:BD2"/>
    <mergeCell ref="AM1:AM5"/>
    <mergeCell ref="BI1:BL1"/>
    <mergeCell ref="BM1:BP1"/>
    <mergeCell ref="BQ1:BT1"/>
    <mergeCell ref="E9:F9"/>
    <mergeCell ref="E10:F10"/>
    <mergeCell ref="E11:F11"/>
    <mergeCell ref="E12:F12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2020-06-26T07:56:54Z</cp:lastPrinted>
  <dcterms:created xsi:type="dcterms:W3CDTF">2013-11-15T00:56:55Z</dcterms:created>
  <dcterms:modified xsi:type="dcterms:W3CDTF">2020-06-29T03:35:36Z</dcterms:modified>
</cp:coreProperties>
</file>