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'3'!$A$1:$DH$35</definedName>
  </definedNames>
  <calcPr calcId="144525"/>
</workbook>
</file>

<file path=xl/calcChain.xml><?xml version="1.0" encoding="utf-8"?>
<calcChain xmlns="http://schemas.openxmlformats.org/spreadsheetml/2006/main">
  <c r="CU35" i="11" l="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33" i="11"/>
  <c r="CV20" i="11"/>
  <c r="CV23" i="11"/>
  <c r="CV34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</calcChain>
</file>

<file path=xl/sharedStrings.xml><?xml version="1.0" encoding="utf-8"?>
<sst xmlns="http://schemas.openxmlformats.org/spreadsheetml/2006/main" count="320" uniqueCount="89">
  <si>
    <t>นามวิชา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</si>
  <si>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</si>
  <si>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</si>
  <si>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</si>
  <si>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</si>
  <si>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</si>
  <si>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</si>
  <si>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</si>
  <si>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</si>
  <si>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</si>
  <si>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</si>
  <si>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</si>
  <si>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</si>
  <si>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</si>
  <si>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</si>
  <si>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</si>
  <si>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</si>
  <si>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</si>
  <si>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</si>
  <si>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ตามบุญ</t>
  </si>
  <si>
    <t>ศรีด้วง</t>
  </si>
  <si>
    <t>ประวาฬ</t>
  </si>
  <si>
    <t>ศรีปัตเนตร</t>
  </si>
  <si>
    <t>ลาภประโยชน์</t>
  </si>
  <si>
    <t>นาย</t>
  </si>
  <si>
    <t>จักรพงษ์</t>
  </si>
  <si>
    <t>มณีศรี</t>
  </si>
  <si>
    <t>เด่นดวง</t>
  </si>
  <si>
    <t>พงศ์ศิริ</t>
  </si>
  <si>
    <t>ศิริจันดา</t>
  </si>
  <si>
    <t>พลวัฒน์</t>
  </si>
  <si>
    <t>มณีนิล</t>
  </si>
  <si>
    <t>ศักราช</t>
  </si>
  <si>
    <t>พรหมโลกา</t>
  </si>
  <si>
    <t>สิริชัย</t>
  </si>
  <si>
    <t>เลิศผล</t>
  </si>
  <si>
    <t>นางสาว</t>
  </si>
  <si>
    <t>กัญญาณัฐ</t>
  </si>
  <si>
    <t>จุฑามาศ</t>
  </si>
  <si>
    <t>ธัญชนก</t>
  </si>
  <si>
    <t>นันทะเสน</t>
  </si>
  <si>
    <t>นิยตา</t>
  </si>
  <si>
    <t>ศรีนามะ</t>
  </si>
  <si>
    <t>เบญจพร</t>
  </si>
  <si>
    <t>เพชรรัตน์</t>
  </si>
  <si>
    <t>รัตติกาล</t>
  </si>
  <si>
    <t>นาคเคน</t>
  </si>
  <si>
    <t>วณิชชา</t>
  </si>
  <si>
    <t>วราภรณ์</t>
  </si>
  <si>
    <t>นาโควงค์</t>
  </si>
  <si>
    <t>สุกัญญา</t>
  </si>
  <si>
    <t>ชื่นชาย</t>
  </si>
  <si>
    <t>สุขหรรษา</t>
  </si>
  <si>
    <t>คำเพียร</t>
  </si>
  <si>
    <t>สุภาพร</t>
  </si>
  <si>
    <t>พลโยธา</t>
  </si>
  <si>
    <t>สุมาลี</t>
  </si>
  <si>
    <t>อรอนงค์</t>
  </si>
  <si>
    <t>สุนา</t>
  </si>
  <si>
    <t>อรอุมา</t>
  </si>
  <si>
    <t>ทัพที</t>
  </si>
  <si>
    <t>เอกรินทร์</t>
  </si>
  <si>
    <t>สิทธิวงษา</t>
  </si>
  <si>
    <t>ปรารถนา</t>
  </si>
  <si>
    <t>บุญให้</t>
  </si>
  <si>
    <t>06509</t>
  </si>
  <si>
    <t>06510</t>
  </si>
  <si>
    <t>06220</t>
  </si>
  <si>
    <t>06157</t>
  </si>
  <si>
    <t>06142</t>
  </si>
  <si>
    <t>06182</t>
  </si>
  <si>
    <t>06511</t>
  </si>
  <si>
    <t>06185</t>
  </si>
  <si>
    <t>06512</t>
  </si>
  <si>
    <t>06513</t>
  </si>
  <si>
    <t>06186</t>
  </si>
  <si>
    <t>06146</t>
  </si>
  <si>
    <t>06514</t>
  </si>
  <si>
    <t>06147</t>
  </si>
  <si>
    <t>06148</t>
  </si>
  <si>
    <t>06190</t>
  </si>
  <si>
    <t>06515</t>
  </si>
  <si>
    <t>06516</t>
  </si>
  <si>
    <t>06371</t>
  </si>
  <si>
    <t>06211</t>
  </si>
  <si>
    <t>06173</t>
  </si>
  <si>
    <t>06212</t>
  </si>
  <si>
    <t>06654</t>
  </si>
  <si>
    <t>06208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</si>
</sst>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188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49" fontId="1" fillId="0" borderId="0" xfId="0" applyNumberFormat="1" applyFont="1" applyBorder="1" applyAlignment="1">
      <alignment vertical="center" wrapText="1"/>
    </xf>
    <xf numFmtId="49" fontId="3" fillId="0" borderId="40" xfId="2" applyNumberFormat="1" applyBorder="1" applyAlignment="1">
      <alignment wrapText="1"/>
    </xf>
    <xf numFmtId="49" fontId="1" fillId="0" borderId="8" xfId="0" applyNumberFormat="1" applyFont="1" applyBorder="1" applyAlignment="1">
      <alignment vertical="center" wrapText="1"/>
    </xf>
    <xf numFmtId="49" fontId="1" fillId="0" borderId="20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61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6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2"/>
  <sheetViews>
    <sheetView tabSelected="1" view="pageLayout" topLeftCell="N1" zoomScaleNormal="100" zoomScaleSheetLayoutView="93" workbookViewId="0">
      <selection activeCell="DI9" sqref="DI9"/>
    </sheetView>
  </sheetViews>
  <sheetFormatPr defaultRowHeight="18.75"/>
  <cols>
    <col min="1" max="1" width="3.28515625" customWidth="1"/>
    <col min="2" max="2" width="5.85546875" customWidth="1"/>
    <col min="3" max="3" width="6.5703125" style="105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3" customWidth="1"/>
    <col min="40" max="40" width="5.85546875" customWidth="1"/>
    <col min="41" max="41" width="6.5703125" style="105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3.28515625" customWidth="1"/>
    <col min="78" max="78" width="5.85546875" customWidth="1"/>
    <col min="79" max="79" width="6.28515625" style="105" customWidth="1"/>
    <col min="80" max="80" width="8.5703125" customWidth="1"/>
    <col min="81" max="81" width="5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59" t="s">
        <v>2</v>
      </c>
      <c r="B1" s="163" t="s">
        <v>3</v>
      </c>
      <c r="C1" s="147" t="s">
        <v>4</v>
      </c>
      <c r="D1" s="148"/>
      <c r="E1" s="149"/>
      <c r="F1" s="80" t="s">
        <v>5</v>
      </c>
      <c r="G1" s="135">
        <v>1</v>
      </c>
      <c r="H1" s="136"/>
      <c r="I1" s="136"/>
      <c r="J1" s="137"/>
      <c r="K1" s="136">
        <v>2</v>
      </c>
      <c r="L1" s="136"/>
      <c r="M1" s="136"/>
      <c r="N1" s="136"/>
      <c r="O1" s="135">
        <v>3</v>
      </c>
      <c r="P1" s="136"/>
      <c r="Q1" s="136"/>
      <c r="R1" s="137"/>
      <c r="S1" s="136">
        <v>4</v>
      </c>
      <c r="T1" s="136"/>
      <c r="U1" s="136"/>
      <c r="V1" s="136"/>
      <c r="W1" s="135">
        <v>5</v>
      </c>
      <c r="X1" s="136"/>
      <c r="Y1" s="136"/>
      <c r="Z1" s="137"/>
      <c r="AA1" s="135">
        <v>6</v>
      </c>
      <c r="AB1" s="136"/>
      <c r="AC1" s="136"/>
      <c r="AD1" s="137"/>
      <c r="AE1" s="135">
        <v>7</v>
      </c>
      <c r="AF1" s="136"/>
      <c r="AG1" s="136"/>
      <c r="AH1" s="137"/>
      <c r="AI1" s="135">
        <v>8</v>
      </c>
      <c r="AJ1" s="136"/>
      <c r="AK1" s="136"/>
      <c r="AL1" s="137"/>
      <c r="AM1" s="159" t="s">
        <v>2</v>
      </c>
      <c r="AN1" s="163" t="s">
        <v>3</v>
      </c>
      <c r="AO1" s="147" t="s">
        <v>4</v>
      </c>
      <c r="AP1" s="148"/>
      <c r="AQ1" s="149"/>
      <c r="AR1" s="80" t="s">
        <v>5</v>
      </c>
      <c r="AS1" s="135">
        <v>9</v>
      </c>
      <c r="AT1" s="136"/>
      <c r="AU1" s="136"/>
      <c r="AV1" s="137"/>
      <c r="AW1" s="183">
        <v>10</v>
      </c>
      <c r="AX1" s="184"/>
      <c r="AY1" s="184"/>
      <c r="AZ1" s="185"/>
      <c r="BA1" s="186">
        <v>11</v>
      </c>
      <c r="BB1" s="184"/>
      <c r="BC1" s="184"/>
      <c r="BD1" s="187"/>
      <c r="BE1" s="136">
        <v>12</v>
      </c>
      <c r="BF1" s="136"/>
      <c r="BG1" s="136"/>
      <c r="BH1" s="136"/>
      <c r="BI1" s="135">
        <v>13</v>
      </c>
      <c r="BJ1" s="136"/>
      <c r="BK1" s="136"/>
      <c r="BL1" s="137"/>
      <c r="BM1" s="136">
        <v>14</v>
      </c>
      <c r="BN1" s="136"/>
      <c r="BO1" s="136"/>
      <c r="BP1" s="136"/>
      <c r="BQ1" s="135">
        <v>15</v>
      </c>
      <c r="BR1" s="136"/>
      <c r="BS1" s="136"/>
      <c r="BT1" s="136"/>
      <c r="BU1" s="180">
        <v>16</v>
      </c>
      <c r="BV1" s="181"/>
      <c r="BW1" s="181"/>
      <c r="BX1" s="182"/>
      <c r="BY1" s="159" t="s">
        <v>2</v>
      </c>
      <c r="BZ1" s="163" t="s">
        <v>3</v>
      </c>
      <c r="CA1" s="147" t="s">
        <v>4</v>
      </c>
      <c r="CB1" s="148"/>
      <c r="CC1" s="149"/>
      <c r="CD1" s="80" t="s">
        <v>5</v>
      </c>
      <c r="CE1" s="135">
        <v>17</v>
      </c>
      <c r="CF1" s="136"/>
      <c r="CG1" s="136"/>
      <c r="CH1" s="137"/>
      <c r="CI1" s="136">
        <v>18</v>
      </c>
      <c r="CJ1" s="136"/>
      <c r="CK1" s="136"/>
      <c r="CL1" s="136"/>
      <c r="CM1" s="135">
        <v>19</v>
      </c>
      <c r="CN1" s="136"/>
      <c r="CO1" s="136"/>
      <c r="CP1" s="137"/>
      <c r="CQ1" s="136">
        <v>20</v>
      </c>
      <c r="CR1" s="136"/>
      <c r="CS1" s="136"/>
      <c r="CT1" s="136"/>
      <c r="CU1" s="177" t="s">
        <v>6</v>
      </c>
      <c r="CV1" s="177"/>
      <c r="CW1" s="178" t="s">
        <v>7</v>
      </c>
      <c r="CX1" s="166" t="s">
        <v>13</v>
      </c>
      <c r="CY1" s="166" t="s">
        <v>14</v>
      </c>
      <c r="CZ1" s="166" t="s">
        <v>10</v>
      </c>
      <c r="DA1" s="138" t="s">
        <v>15</v>
      </c>
      <c r="DB1" s="139"/>
      <c r="DC1" s="139"/>
      <c r="DD1" s="140"/>
      <c r="DE1" s="138" t="s">
        <v>17</v>
      </c>
      <c r="DF1" s="139"/>
      <c r="DG1" s="139"/>
      <c r="DH1" s="140"/>
    </row>
    <row r="2" spans="1:113" ht="14.25" customHeight="1">
      <c r="A2" s="160"/>
      <c r="B2" s="164"/>
      <c r="C2" s="150"/>
      <c r="D2" s="151"/>
      <c r="E2" s="152"/>
      <c r="F2" s="81" t="s">
        <v>8</v>
      </c>
      <c r="G2" s="132"/>
      <c r="H2" s="133"/>
      <c r="I2" s="133"/>
      <c r="J2" s="134"/>
      <c r="K2" s="132"/>
      <c r="L2" s="133"/>
      <c r="M2" s="133"/>
      <c r="N2" s="134"/>
      <c r="O2" s="132"/>
      <c r="P2" s="133"/>
      <c r="Q2" s="133"/>
      <c r="R2" s="134"/>
      <c r="S2" s="132"/>
      <c r="T2" s="133"/>
      <c r="U2" s="133"/>
      <c r="V2" s="134"/>
      <c r="W2" s="132"/>
      <c r="X2" s="133"/>
      <c r="Y2" s="133"/>
      <c r="Z2" s="134"/>
      <c r="AA2" s="132"/>
      <c r="AB2" s="133"/>
      <c r="AC2" s="133"/>
      <c r="AD2" s="134"/>
      <c r="AE2" s="132"/>
      <c r="AF2" s="133"/>
      <c r="AG2" s="133"/>
      <c r="AH2" s="134"/>
      <c r="AI2" s="132"/>
      <c r="AJ2" s="133"/>
      <c r="AK2" s="133"/>
      <c r="AL2" s="134"/>
      <c r="AM2" s="160"/>
      <c r="AN2" s="164"/>
      <c r="AO2" s="150"/>
      <c r="AP2" s="151"/>
      <c r="AQ2" s="152"/>
      <c r="AR2" s="81" t="s">
        <v>8</v>
      </c>
      <c r="AS2" s="132"/>
      <c r="AT2" s="133"/>
      <c r="AU2" s="133"/>
      <c r="AV2" s="134"/>
      <c r="AW2" s="132"/>
      <c r="AX2" s="133"/>
      <c r="AY2" s="133"/>
      <c r="AZ2" s="134"/>
      <c r="BA2" s="132"/>
      <c r="BB2" s="133"/>
      <c r="BC2" s="133"/>
      <c r="BD2" s="134"/>
      <c r="BE2" s="132"/>
      <c r="BF2" s="133"/>
      <c r="BG2" s="133"/>
      <c r="BH2" s="134"/>
      <c r="BI2" s="132"/>
      <c r="BJ2" s="133"/>
      <c r="BK2" s="133"/>
      <c r="BL2" s="134"/>
      <c r="BM2" s="132"/>
      <c r="BN2" s="133"/>
      <c r="BO2" s="133"/>
      <c r="BP2" s="134"/>
      <c r="BQ2" s="132"/>
      <c r="BR2" s="133"/>
      <c r="BS2" s="133"/>
      <c r="BT2" s="134"/>
      <c r="BU2" s="132"/>
      <c r="BV2" s="133"/>
      <c r="BW2" s="133"/>
      <c r="BX2" s="134"/>
      <c r="BY2" s="160"/>
      <c r="BZ2" s="164"/>
      <c r="CA2" s="150"/>
      <c r="CB2" s="151"/>
      <c r="CC2" s="152"/>
      <c r="CD2" s="81" t="s">
        <v>8</v>
      </c>
      <c r="CE2" s="132"/>
      <c r="CF2" s="133"/>
      <c r="CG2" s="133"/>
      <c r="CH2" s="134"/>
      <c r="CI2" s="132"/>
      <c r="CJ2" s="133"/>
      <c r="CK2" s="133"/>
      <c r="CL2" s="134"/>
      <c r="CM2" s="132"/>
      <c r="CN2" s="133"/>
      <c r="CO2" s="133"/>
      <c r="CP2" s="134"/>
      <c r="CQ2" s="158"/>
      <c r="CR2" s="158"/>
      <c r="CS2" s="158"/>
      <c r="CT2" s="158"/>
      <c r="CU2" s="169" t="s">
        <v>9</v>
      </c>
      <c r="CV2" s="171" t="s">
        <v>10</v>
      </c>
      <c r="CW2" s="179"/>
      <c r="CX2" s="167"/>
      <c r="CY2" s="167"/>
      <c r="CZ2" s="167"/>
      <c r="DA2" s="141"/>
      <c r="DB2" s="142"/>
      <c r="DC2" s="142"/>
      <c r="DD2" s="143"/>
      <c r="DE2" s="141"/>
      <c r="DF2" s="142"/>
      <c r="DG2" s="142"/>
      <c r="DH2" s="143"/>
      <c r="DI2" s="69"/>
    </row>
    <row r="3" spans="1:113" ht="21" customHeight="1">
      <c r="A3" s="160"/>
      <c r="B3" s="164"/>
      <c r="C3" s="150"/>
      <c r="D3" s="151"/>
      <c r="E3" s="152"/>
      <c r="F3" s="81" t="s">
        <v>11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60"/>
      <c r="AN3" s="164"/>
      <c r="AO3" s="150"/>
      <c r="AP3" s="151"/>
      <c r="AQ3" s="152"/>
      <c r="AR3" s="81" t="s">
        <v>11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60"/>
      <c r="BZ3" s="164"/>
      <c r="CA3" s="150"/>
      <c r="CB3" s="151"/>
      <c r="CC3" s="152"/>
      <c r="CD3" s="81" t="s">
        <v>11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70"/>
      <c r="CV3" s="172"/>
      <c r="CW3" s="179"/>
      <c r="CX3" s="167"/>
      <c r="CY3" s="167"/>
      <c r="CZ3" s="167"/>
      <c r="DA3" s="141" t="s">
        <v>16</v>
      </c>
      <c r="DB3" s="142"/>
      <c r="DC3" s="142"/>
      <c r="DD3" s="142"/>
      <c r="DE3" s="141" t="s">
        <v>18</v>
      </c>
      <c r="DF3" s="142"/>
      <c r="DG3" s="142"/>
      <c r="DH3" s="143"/>
      <c r="DI3" s="69"/>
    </row>
    <row r="4" spans="1:113" ht="12.75" customHeight="1" thickBot="1">
      <c r="A4" s="161"/>
      <c r="B4" s="164"/>
      <c r="C4" s="150"/>
      <c r="D4" s="151"/>
      <c r="E4" s="152"/>
      <c r="F4" s="156" t="s">
        <v>12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2"/>
      <c r="AE4" s="1"/>
      <c r="AF4" s="10"/>
      <c r="AG4" s="10"/>
      <c r="AH4" s="92"/>
      <c r="AI4" s="1"/>
      <c r="AJ4" s="10"/>
      <c r="AK4" s="10"/>
      <c r="AL4" s="11"/>
      <c r="AM4" s="161"/>
      <c r="AN4" s="164"/>
      <c r="AO4" s="150"/>
      <c r="AP4" s="151"/>
      <c r="AQ4" s="152"/>
      <c r="AR4" s="156" t="s">
        <v>12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4"/>
      <c r="BY4" s="161"/>
      <c r="BZ4" s="164"/>
      <c r="CA4" s="150"/>
      <c r="CB4" s="151"/>
      <c r="CC4" s="152"/>
      <c r="CD4" s="156" t="s">
        <v>12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73">
        <f>IF([1]ลับ!CX4=0," ",[1]ลับ!CX4)</f>
        <v>20</v>
      </c>
      <c r="CV4" s="175">
        <v>100</v>
      </c>
      <c r="CW4" s="179"/>
      <c r="CX4" s="168"/>
      <c r="CY4" s="168"/>
      <c r="CZ4" s="168"/>
      <c r="DA4" s="144"/>
      <c r="DB4" s="145"/>
      <c r="DC4" s="145"/>
      <c r="DD4" s="145"/>
      <c r="DE4" s="144"/>
      <c r="DF4" s="145"/>
      <c r="DG4" s="145"/>
      <c r="DH4" s="146"/>
    </row>
    <row r="5" spans="1:113" ht="12" customHeight="1" thickBot="1">
      <c r="A5" s="162"/>
      <c r="B5" s="165"/>
      <c r="C5" s="153"/>
      <c r="D5" s="154"/>
      <c r="E5" s="155"/>
      <c r="F5" s="157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3"/>
      <c r="AE5" s="15"/>
      <c r="AF5" s="16"/>
      <c r="AG5" s="16"/>
      <c r="AH5" s="93"/>
      <c r="AI5" s="15"/>
      <c r="AJ5" s="16"/>
      <c r="AK5" s="16"/>
      <c r="AL5" s="17"/>
      <c r="AM5" s="162"/>
      <c r="AN5" s="165"/>
      <c r="AO5" s="153"/>
      <c r="AP5" s="154"/>
      <c r="AQ5" s="155"/>
      <c r="AR5" s="157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5"/>
      <c r="BY5" s="162"/>
      <c r="BZ5" s="165"/>
      <c r="CA5" s="153"/>
      <c r="CB5" s="154"/>
      <c r="CC5" s="155"/>
      <c r="CD5" s="157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74"/>
      <c r="CV5" s="176"/>
      <c r="CW5" s="179"/>
      <c r="CX5" s="21"/>
      <c r="CY5" s="22"/>
      <c r="CZ5" s="75"/>
      <c r="DA5" s="99">
        <v>0</v>
      </c>
      <c r="DB5" s="100">
        <v>1</v>
      </c>
      <c r="DC5" s="100">
        <v>2</v>
      </c>
      <c r="DD5" s="101">
        <v>3</v>
      </c>
      <c r="DE5" s="102">
        <v>0</v>
      </c>
      <c r="DF5" s="100">
        <v>1</v>
      </c>
      <c r="DG5" s="103">
        <v>2</v>
      </c>
      <c r="DH5" s="101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117" t="s">
        <v>65</v>
      </c>
      <c r="C6" s="106" t="s">
        <v>24</v>
      </c>
      <c r="D6" s="106" t="s">
        <v>25</v>
      </c>
      <c r="E6" s="124" t="s">
        <v>26</v>
      </c>
      <c r="F6" s="125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117" t="s">
        <v>65</v>
      </c>
      <c r="AO6" s="106" t="s">
        <v>24</v>
      </c>
      <c r="AP6" s="106" t="s">
        <v>25</v>
      </c>
      <c r="AQ6" s="124" t="s">
        <v>26</v>
      </c>
      <c r="AR6" s="125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17" t="s">
        <v>65</v>
      </c>
      <c r="CA6" s="106" t="s">
        <v>24</v>
      </c>
      <c r="CB6" s="106" t="s">
        <v>25</v>
      </c>
      <c r="CC6" s="124" t="s">
        <v>26</v>
      </c>
      <c r="CD6" s="125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18.600000000000001" customHeight="1">
      <c r="A7" s="35">
        <f>IF('[1]ชื่อ-มาตรฐาน7'!A7="","",'[1]ชื่อ-มาตรฐาน7'!A7)</f>
        <v>2</v>
      </c>
      <c r="B7" s="118" t="s">
        <v>66</v>
      </c>
      <c r="C7" s="108" t="s">
        <v>24</v>
      </c>
      <c r="D7" s="108" t="s">
        <v>27</v>
      </c>
      <c r="E7" s="126" t="s">
        <v>21</v>
      </c>
      <c r="F7" s="127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118" t="s">
        <v>66</v>
      </c>
      <c r="AO7" s="108" t="s">
        <v>24</v>
      </c>
      <c r="AP7" s="108" t="s">
        <v>27</v>
      </c>
      <c r="AQ7" s="126" t="s">
        <v>21</v>
      </c>
      <c r="AR7" s="127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18" t="s">
        <v>66</v>
      </c>
      <c r="CA7" s="108" t="s">
        <v>24</v>
      </c>
      <c r="CB7" s="108" t="s">
        <v>27</v>
      </c>
      <c r="CC7" s="126" t="s">
        <v>21</v>
      </c>
      <c r="CD7" s="127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5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18.600000000000001" customHeight="1">
      <c r="A8" s="35">
        <f>IF('[1]ชื่อ-มาตรฐาน7'!A8="","",'[1]ชื่อ-มาตรฐาน7'!A8)</f>
        <v>3</v>
      </c>
      <c r="B8" s="119" t="s">
        <v>67</v>
      </c>
      <c r="C8" s="106" t="s">
        <v>24</v>
      </c>
      <c r="D8" s="106" t="s">
        <v>28</v>
      </c>
      <c r="E8" s="124" t="s">
        <v>29</v>
      </c>
      <c r="F8" s="125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119" t="s">
        <v>67</v>
      </c>
      <c r="AO8" s="106" t="s">
        <v>24</v>
      </c>
      <c r="AP8" s="106" t="s">
        <v>28</v>
      </c>
      <c r="AQ8" s="124" t="s">
        <v>29</v>
      </c>
      <c r="AR8" s="125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19" t="s">
        <v>67</v>
      </c>
      <c r="CA8" s="106" t="s">
        <v>24</v>
      </c>
      <c r="CB8" s="106" t="s">
        <v>28</v>
      </c>
      <c r="CC8" s="124" t="s">
        <v>29</v>
      </c>
      <c r="CD8" s="125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35">
        <f>IF('[1]ชื่อ-มาตรฐาน7'!A9="","",'[1]ชื่อ-มาตรฐาน7'!A9)</f>
        <v>4</v>
      </c>
      <c r="B9" s="118" t="s">
        <v>68</v>
      </c>
      <c r="C9" s="108" t="s">
        <v>24</v>
      </c>
      <c r="D9" s="108" t="s">
        <v>30</v>
      </c>
      <c r="E9" s="126" t="s">
        <v>31</v>
      </c>
      <c r="F9" s="127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118" t="s">
        <v>68</v>
      </c>
      <c r="AO9" s="108" t="s">
        <v>24</v>
      </c>
      <c r="AP9" s="108" t="s">
        <v>30</v>
      </c>
      <c r="AQ9" s="126" t="s">
        <v>31</v>
      </c>
      <c r="AR9" s="127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18" t="s">
        <v>68</v>
      </c>
      <c r="CA9" s="108" t="s">
        <v>24</v>
      </c>
      <c r="CB9" s="108" t="s">
        <v>30</v>
      </c>
      <c r="CC9" s="126" t="s">
        <v>31</v>
      </c>
      <c r="CD9" s="127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IF(C9=0," ",[1]ลับ!CX9)</f>
        <v>0</v>
      </c>
      <c r="CV9" s="44">
        <f t="shared" si="0"/>
        <v>0</v>
      </c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18.600000000000001" customHeight="1" thickBot="1">
      <c r="A10" s="47">
        <f>IF('[1]ชื่อ-มาตรฐาน7'!A10="","",'[1]ชื่อ-มาตรฐาน7'!A10)</f>
        <v>5</v>
      </c>
      <c r="B10" s="123" t="s">
        <v>69</v>
      </c>
      <c r="C10" s="110" t="s">
        <v>24</v>
      </c>
      <c r="D10" s="110" t="s">
        <v>32</v>
      </c>
      <c r="E10" s="130" t="s">
        <v>33</v>
      </c>
      <c r="F10" s="131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>
        <v>5</v>
      </c>
      <c r="AN10" s="123" t="s">
        <v>69</v>
      </c>
      <c r="AO10" s="110" t="s">
        <v>24</v>
      </c>
      <c r="AP10" s="110" t="s">
        <v>32</v>
      </c>
      <c r="AQ10" s="130" t="s">
        <v>33</v>
      </c>
      <c r="AR10" s="131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>
        <v>5</v>
      </c>
      <c r="BZ10" s="123" t="s">
        <v>69</v>
      </c>
      <c r="CA10" s="110" t="s">
        <v>24</v>
      </c>
      <c r="CB10" s="110" t="s">
        <v>32</v>
      </c>
      <c r="CC10" s="130" t="s">
        <v>33</v>
      </c>
      <c r="CD10" s="131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>
        <f>IF(C10=0," ",[1]ลับ!CX10)</f>
        <v>0</v>
      </c>
      <c r="CV10" s="56">
        <f t="shared" si="0"/>
        <v>0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18.600000000000001" customHeight="1">
      <c r="A11" s="23">
        <f>IF('[1]ชื่อ-มาตรฐาน7'!A11="","",'[1]ชื่อ-มาตรฐาน7'!A11)</f>
        <v>6</v>
      </c>
      <c r="B11" s="121" t="s">
        <v>70</v>
      </c>
      <c r="C11" s="122" t="s">
        <v>24</v>
      </c>
      <c r="D11" s="122" t="s">
        <v>34</v>
      </c>
      <c r="E11" s="128" t="s">
        <v>35</v>
      </c>
      <c r="F11" s="129"/>
      <c r="G11" s="120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121" t="s">
        <v>70</v>
      </c>
      <c r="AO11" s="122" t="s">
        <v>24</v>
      </c>
      <c r="AP11" s="122" t="s">
        <v>34</v>
      </c>
      <c r="AQ11" s="128" t="s">
        <v>35</v>
      </c>
      <c r="AR11" s="129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21" t="s">
        <v>70</v>
      </c>
      <c r="CA11" s="122" t="s">
        <v>24</v>
      </c>
      <c r="CB11" s="122" t="s">
        <v>34</v>
      </c>
      <c r="CC11" s="128" t="s">
        <v>35</v>
      </c>
      <c r="CD11" s="129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18.600000000000001" customHeight="1">
      <c r="A12" s="35">
        <f>IF('[1]ชื่อ-มาตรฐาน7'!A12="","",'[1]ชื่อ-มาตรฐาน7'!A12)</f>
        <v>7</v>
      </c>
      <c r="B12" s="119" t="s">
        <v>71</v>
      </c>
      <c r="C12" s="106" t="s">
        <v>36</v>
      </c>
      <c r="D12" s="106" t="s">
        <v>37</v>
      </c>
      <c r="E12" s="124" t="s">
        <v>35</v>
      </c>
      <c r="F12" s="125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119" t="s">
        <v>71</v>
      </c>
      <c r="AO12" s="106" t="s">
        <v>36</v>
      </c>
      <c r="AP12" s="106" t="s">
        <v>37</v>
      </c>
      <c r="AQ12" s="124" t="s">
        <v>35</v>
      </c>
      <c r="AR12" s="125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19" t="s">
        <v>71</v>
      </c>
      <c r="CA12" s="106" t="s">
        <v>36</v>
      </c>
      <c r="CB12" s="106" t="s">
        <v>37</v>
      </c>
      <c r="CC12" s="124" t="s">
        <v>35</v>
      </c>
      <c r="CD12" s="125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IF(C12=0,"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18.600000000000001" customHeight="1">
      <c r="A13" s="35">
        <f>IF('[1]ชื่อ-มาตรฐาน7'!A13="","",'[1]ชื่อ-มาตรฐาน7'!A13)</f>
        <v>8</v>
      </c>
      <c r="B13" s="118" t="s">
        <v>72</v>
      </c>
      <c r="C13" s="108" t="s">
        <v>36</v>
      </c>
      <c r="D13" s="108" t="s">
        <v>38</v>
      </c>
      <c r="E13" s="126" t="s">
        <v>29</v>
      </c>
      <c r="F13" s="127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118" t="s">
        <v>72</v>
      </c>
      <c r="AO13" s="108" t="s">
        <v>36</v>
      </c>
      <c r="AP13" s="108" t="s">
        <v>38</v>
      </c>
      <c r="AQ13" s="126" t="s">
        <v>29</v>
      </c>
      <c r="AR13" s="127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18" t="s">
        <v>72</v>
      </c>
      <c r="CA13" s="108" t="s">
        <v>36</v>
      </c>
      <c r="CB13" s="108" t="s">
        <v>38</v>
      </c>
      <c r="CC13" s="126" t="s">
        <v>29</v>
      </c>
      <c r="CD13" s="127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35">
        <f>IF('[1]ชื่อ-มาตรฐาน7'!A14="","",'[1]ชื่อ-มาตรฐาน7'!A14)</f>
        <v>9</v>
      </c>
      <c r="B14" s="119" t="s">
        <v>73</v>
      </c>
      <c r="C14" s="106" t="s">
        <v>36</v>
      </c>
      <c r="D14" s="106" t="s">
        <v>39</v>
      </c>
      <c r="E14" s="124" t="s">
        <v>40</v>
      </c>
      <c r="F14" s="125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119" t="s">
        <v>73</v>
      </c>
      <c r="AO14" s="106" t="s">
        <v>36</v>
      </c>
      <c r="AP14" s="106" t="s">
        <v>39</v>
      </c>
      <c r="AQ14" s="124" t="s">
        <v>40</v>
      </c>
      <c r="AR14" s="125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19" t="s">
        <v>73</v>
      </c>
      <c r="CA14" s="106" t="s">
        <v>36</v>
      </c>
      <c r="CB14" s="106" t="s">
        <v>39</v>
      </c>
      <c r="CC14" s="124" t="s">
        <v>40</v>
      </c>
      <c r="CD14" s="125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18.600000000000001" customHeight="1" thickBot="1">
      <c r="A15" s="47">
        <f>IF('[1]ชื่อ-มาตรฐาน7'!A15="","",'[1]ชื่อ-มาตรฐาน7'!A15)</f>
        <v>10</v>
      </c>
      <c r="B15" s="123" t="s">
        <v>74</v>
      </c>
      <c r="C15" s="110" t="s">
        <v>36</v>
      </c>
      <c r="D15" s="110" t="s">
        <v>41</v>
      </c>
      <c r="E15" s="130" t="s">
        <v>42</v>
      </c>
      <c r="F15" s="131"/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>
        <v>10</v>
      </c>
      <c r="AN15" s="123" t="s">
        <v>74</v>
      </c>
      <c r="AO15" s="110" t="s">
        <v>36</v>
      </c>
      <c r="AP15" s="110" t="s">
        <v>41</v>
      </c>
      <c r="AQ15" s="130" t="s">
        <v>42</v>
      </c>
      <c r="AR15" s="131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>
        <v>10</v>
      </c>
      <c r="BZ15" s="123" t="s">
        <v>74</v>
      </c>
      <c r="CA15" s="110" t="s">
        <v>36</v>
      </c>
      <c r="CB15" s="110" t="s">
        <v>41</v>
      </c>
      <c r="CC15" s="130" t="s">
        <v>42</v>
      </c>
      <c r="CD15" s="131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>
        <f>IF(C15=0," ",[1]ลับ!CX15)</f>
        <v>0</v>
      </c>
      <c r="CV15" s="56">
        <f t="shared" si="0"/>
        <v>0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18.600000000000001" customHeight="1">
      <c r="A16" s="112">
        <f>IF('[1]ชื่อ-มาตรฐาน7'!A16="","",'[1]ชื่อ-มาตรฐาน7'!A16)</f>
        <v>11</v>
      </c>
      <c r="B16" s="119" t="s">
        <v>75</v>
      </c>
      <c r="C16" s="106" t="s">
        <v>36</v>
      </c>
      <c r="D16" s="106" t="s">
        <v>43</v>
      </c>
      <c r="E16" s="124" t="s">
        <v>23</v>
      </c>
      <c r="F16" s="125"/>
      <c r="G16" s="25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119" t="s">
        <v>75</v>
      </c>
      <c r="AO16" s="106" t="s">
        <v>36</v>
      </c>
      <c r="AP16" s="106" t="s">
        <v>43</v>
      </c>
      <c r="AQ16" s="124" t="s">
        <v>23</v>
      </c>
      <c r="AR16" s="125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19" t="s">
        <v>75</v>
      </c>
      <c r="CA16" s="106" t="s">
        <v>36</v>
      </c>
      <c r="CB16" s="106" t="s">
        <v>43</v>
      </c>
      <c r="CC16" s="124" t="s">
        <v>23</v>
      </c>
      <c r="CD16" s="125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18.600000000000001" customHeight="1">
      <c r="A17" s="35">
        <f>IF('[1]ชื่อ-มาตรฐาน7'!A17="","",'[1]ชื่อ-มาตรฐาน7'!A17)</f>
        <v>12</v>
      </c>
      <c r="B17" s="118" t="s">
        <v>76</v>
      </c>
      <c r="C17" s="108" t="s">
        <v>1</v>
      </c>
      <c r="D17" s="108" t="s">
        <v>44</v>
      </c>
      <c r="E17" s="126" t="s">
        <v>22</v>
      </c>
      <c r="F17" s="127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118" t="s">
        <v>76</v>
      </c>
      <c r="AO17" s="108" t="s">
        <v>1</v>
      </c>
      <c r="AP17" s="108" t="s">
        <v>44</v>
      </c>
      <c r="AQ17" s="126" t="s">
        <v>22</v>
      </c>
      <c r="AR17" s="127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18" t="s">
        <v>76</v>
      </c>
      <c r="CA17" s="106" t="s">
        <v>36</v>
      </c>
      <c r="CB17" s="108" t="s">
        <v>44</v>
      </c>
      <c r="CC17" s="126" t="s">
        <v>22</v>
      </c>
      <c r="CD17" s="127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IF(C17=0," ",[1]ลับ!CX17)</f>
        <v>0</v>
      </c>
      <c r="CV17" s="44">
        <f t="shared" si="0"/>
        <v>0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18.600000000000001" customHeight="1">
      <c r="A18" s="35">
        <f>IF('[1]ชื่อ-มาตรฐาน7'!A18="","",'[1]ชื่อ-มาตรฐาน7'!A18)</f>
        <v>13</v>
      </c>
      <c r="B18" s="119" t="s">
        <v>77</v>
      </c>
      <c r="C18" s="106" t="s">
        <v>36</v>
      </c>
      <c r="D18" s="106" t="s">
        <v>45</v>
      </c>
      <c r="E18" s="124" t="s">
        <v>46</v>
      </c>
      <c r="F18" s="125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119" t="s">
        <v>77</v>
      </c>
      <c r="AO18" s="106" t="s">
        <v>36</v>
      </c>
      <c r="AP18" s="106" t="s">
        <v>45</v>
      </c>
      <c r="AQ18" s="124" t="s">
        <v>46</v>
      </c>
      <c r="AR18" s="125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19" t="s">
        <v>77</v>
      </c>
      <c r="CA18" s="106" t="s">
        <v>36</v>
      </c>
      <c r="CB18" s="106" t="s">
        <v>45</v>
      </c>
      <c r="CC18" s="124" t="s">
        <v>46</v>
      </c>
      <c r="CD18" s="125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",[1]ลับ!CX18)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35">
        <f>IF('[1]ชื่อ-มาตรฐาน7'!A19="","",'[1]ชื่อ-มาตรฐาน7'!A19)</f>
        <v>14</v>
      </c>
      <c r="B19" s="118" t="s">
        <v>78</v>
      </c>
      <c r="C19" s="108" t="s">
        <v>36</v>
      </c>
      <c r="D19" s="108" t="s">
        <v>47</v>
      </c>
      <c r="E19" s="126" t="s">
        <v>19</v>
      </c>
      <c r="F19" s="127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118" t="s">
        <v>78</v>
      </c>
      <c r="AO19" s="108" t="s">
        <v>36</v>
      </c>
      <c r="AP19" s="108" t="s">
        <v>47</v>
      </c>
      <c r="AQ19" s="126" t="s">
        <v>19</v>
      </c>
      <c r="AR19" s="127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18" t="s">
        <v>78</v>
      </c>
      <c r="CA19" s="108" t="s">
        <v>36</v>
      </c>
      <c r="CB19" s="108" t="s">
        <v>47</v>
      </c>
      <c r="CC19" s="126" t="s">
        <v>19</v>
      </c>
      <c r="CD19" s="127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",[1]ลับ!CX19)</f>
        <v>0</v>
      </c>
      <c r="CV19" s="44">
        <f t="shared" si="0"/>
        <v>0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18.600000000000001" customHeight="1" thickBot="1">
      <c r="A20" s="47">
        <f>IF('[1]ชื่อ-มาตรฐาน7'!A20="","",'[1]ชื่อ-มาตรฐาน7'!A20)</f>
        <v>15</v>
      </c>
      <c r="B20" s="123" t="s">
        <v>79</v>
      </c>
      <c r="C20" s="110" t="s">
        <v>36</v>
      </c>
      <c r="D20" s="110" t="s">
        <v>48</v>
      </c>
      <c r="E20" s="130" t="s">
        <v>49</v>
      </c>
      <c r="F20" s="131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>
        <v>15</v>
      </c>
      <c r="AN20" s="123" t="s">
        <v>79</v>
      </c>
      <c r="AO20" s="110" t="s">
        <v>36</v>
      </c>
      <c r="AP20" s="110" t="s">
        <v>48</v>
      </c>
      <c r="AQ20" s="130" t="s">
        <v>49</v>
      </c>
      <c r="AR20" s="131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>
        <v>15</v>
      </c>
      <c r="BZ20" s="123" t="s">
        <v>79</v>
      </c>
      <c r="CA20" s="110" t="s">
        <v>36</v>
      </c>
      <c r="CB20" s="110" t="s">
        <v>48</v>
      </c>
      <c r="CC20" s="130" t="s">
        <v>49</v>
      </c>
      <c r="CD20" s="131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>
        <f>IF(C20=0," ",[1]ลับ!CX20)</f>
        <v>0</v>
      </c>
      <c r="CV20" s="56">
        <f t="shared" si="0"/>
        <v>0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18.600000000000001" customHeight="1">
      <c r="A21" s="23">
        <f>IF('[1]ชื่อ-มาตรฐาน7'!A21="","",'[1]ชื่อ-มาตรฐาน7'!A21)</f>
        <v>16</v>
      </c>
      <c r="B21" s="121" t="s">
        <v>80</v>
      </c>
      <c r="C21" s="122" t="s">
        <v>36</v>
      </c>
      <c r="D21" s="122" t="s">
        <v>50</v>
      </c>
      <c r="E21" s="128" t="s">
        <v>51</v>
      </c>
      <c r="F21" s="129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21" t="s">
        <v>80</v>
      </c>
      <c r="AO21" s="122" t="s">
        <v>36</v>
      </c>
      <c r="AP21" s="122" t="s">
        <v>50</v>
      </c>
      <c r="AQ21" s="128" t="s">
        <v>51</v>
      </c>
      <c r="AR21" s="129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21" t="s">
        <v>80</v>
      </c>
      <c r="CA21" s="122" t="s">
        <v>36</v>
      </c>
      <c r="CB21" s="122" t="s">
        <v>50</v>
      </c>
      <c r="CC21" s="128" t="s">
        <v>51</v>
      </c>
      <c r="CD21" s="129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18.600000000000001" customHeight="1">
      <c r="A22" s="35">
        <f>IF('[1]ชื่อ-มาตรฐาน7'!A22="","",'[1]ชื่อ-มาตรฐาน7'!A22)</f>
        <v>17</v>
      </c>
      <c r="B22" s="119" t="s">
        <v>81</v>
      </c>
      <c r="C22" s="106" t="s">
        <v>36</v>
      </c>
      <c r="D22" s="106" t="s">
        <v>52</v>
      </c>
      <c r="E22" s="124" t="s">
        <v>53</v>
      </c>
      <c r="F22" s="125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>
        <v>17</v>
      </c>
      <c r="AN22" s="119" t="s">
        <v>81</v>
      </c>
      <c r="AO22" s="106" t="s">
        <v>36</v>
      </c>
      <c r="AP22" s="106" t="s">
        <v>52</v>
      </c>
      <c r="AQ22" s="124" t="s">
        <v>53</v>
      </c>
      <c r="AR22" s="125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19" t="s">
        <v>81</v>
      </c>
      <c r="CA22" s="106" t="s">
        <v>36</v>
      </c>
      <c r="CB22" s="106" t="s">
        <v>52</v>
      </c>
      <c r="CC22" s="124" t="s">
        <v>53</v>
      </c>
      <c r="CD22" s="125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IF(C22=0," ",[1]ลับ!CX22)</f>
        <v>0</v>
      </c>
      <c r="CV22" s="44">
        <f t="shared" si="0"/>
        <v>0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18.600000000000001" customHeight="1">
      <c r="A23" s="35">
        <f>IF('[1]ชื่อ-มาตรฐาน7'!A23="","",'[1]ชื่อ-มาตรฐาน7'!A23)</f>
        <v>18</v>
      </c>
      <c r="B23" s="118" t="s">
        <v>82</v>
      </c>
      <c r="C23" s="108" t="s">
        <v>36</v>
      </c>
      <c r="D23" s="108" t="s">
        <v>54</v>
      </c>
      <c r="E23" s="126" t="s">
        <v>0</v>
      </c>
      <c r="F23" s="127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18</v>
      </c>
      <c r="AN23" s="118" t="s">
        <v>82</v>
      </c>
      <c r="AO23" s="108" t="s">
        <v>36</v>
      </c>
      <c r="AP23" s="108" t="s">
        <v>54</v>
      </c>
      <c r="AQ23" s="126" t="s">
        <v>0</v>
      </c>
      <c r="AR23" s="127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18" t="s">
        <v>82</v>
      </c>
      <c r="CA23" s="108" t="s">
        <v>36</v>
      </c>
      <c r="CB23" s="108" t="s">
        <v>54</v>
      </c>
      <c r="CC23" s="126" t="s">
        <v>0</v>
      </c>
      <c r="CD23" s="127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>
        <f>IF(C23=0," ",[1]ลับ!CX23)</f>
        <v>0</v>
      </c>
      <c r="CV23" s="44">
        <f t="shared" si="0"/>
        <v>0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18.600000000000001" customHeight="1">
      <c r="A24" s="35">
        <f>IF('[1]ชื่อ-มาตรฐาน7'!A24="","",'[1]ชื่อ-มาตรฐาน7'!A24)</f>
        <v>19</v>
      </c>
      <c r="B24" s="119" t="s">
        <v>83</v>
      </c>
      <c r="C24" s="106" t="s">
        <v>36</v>
      </c>
      <c r="D24" s="106" t="s">
        <v>54</v>
      </c>
      <c r="E24" s="124" t="s">
        <v>55</v>
      </c>
      <c r="F24" s="125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19</v>
      </c>
      <c r="AN24" s="119" t="s">
        <v>83</v>
      </c>
      <c r="AO24" s="106" t="s">
        <v>36</v>
      </c>
      <c r="AP24" s="106" t="s">
        <v>54</v>
      </c>
      <c r="AQ24" s="124" t="s">
        <v>55</v>
      </c>
      <c r="AR24" s="125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19" t="s">
        <v>83</v>
      </c>
      <c r="CA24" s="106" t="s">
        <v>36</v>
      </c>
      <c r="CB24" s="106" t="s">
        <v>54</v>
      </c>
      <c r="CC24" s="124" t="s">
        <v>55</v>
      </c>
      <c r="CD24" s="125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IF(C24=0," ",[1]ลับ!CX24)</f>
        <v>0</v>
      </c>
      <c r="CV24" s="44">
        <f t="shared" si="0"/>
        <v>0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18.600000000000001" customHeight="1" thickBot="1">
      <c r="A25" s="47">
        <f>IF('[1]ชื่อ-มาตรฐาน7'!A25="","",'[1]ชื่อ-มาตรฐาน7'!A25)</f>
        <v>20</v>
      </c>
      <c r="B25" s="123" t="s">
        <v>84</v>
      </c>
      <c r="C25" s="110" t="s">
        <v>36</v>
      </c>
      <c r="D25" s="110" t="s">
        <v>56</v>
      </c>
      <c r="E25" s="130" t="s">
        <v>20</v>
      </c>
      <c r="F25" s="131"/>
      <c r="G25" s="116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>
        <v>20</v>
      </c>
      <c r="AN25" s="123" t="s">
        <v>84</v>
      </c>
      <c r="AO25" s="110" t="s">
        <v>36</v>
      </c>
      <c r="AP25" s="110" t="s">
        <v>56</v>
      </c>
      <c r="AQ25" s="130" t="s">
        <v>20</v>
      </c>
      <c r="AR25" s="131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23" t="s">
        <v>84</v>
      </c>
      <c r="CA25" s="110" t="s">
        <v>36</v>
      </c>
      <c r="CB25" s="110" t="s">
        <v>56</v>
      </c>
      <c r="CC25" s="130" t="s">
        <v>20</v>
      </c>
      <c r="CD25" s="131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>
        <f>IF(C25=0," ",[1]ลับ!CX25)</f>
        <v>0</v>
      </c>
      <c r="CV25" s="56">
        <f t="shared" si="0"/>
        <v>0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18.600000000000001" customHeight="1">
      <c r="A26" s="23">
        <f>IF('[1]ชื่อ-มาตรฐาน7'!A26="","",'[1]ชื่อ-มาตรฐาน7'!A26)</f>
        <v>21</v>
      </c>
      <c r="B26" s="119" t="s">
        <v>85</v>
      </c>
      <c r="C26" s="106" t="s">
        <v>36</v>
      </c>
      <c r="D26" s="106" t="s">
        <v>57</v>
      </c>
      <c r="E26" s="124" t="s">
        <v>58</v>
      </c>
      <c r="F26" s="125"/>
      <c r="G26" s="25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19" t="s">
        <v>85</v>
      </c>
      <c r="AO26" s="106" t="s">
        <v>36</v>
      </c>
      <c r="AP26" s="106" t="s">
        <v>57</v>
      </c>
      <c r="AQ26" s="124" t="s">
        <v>58</v>
      </c>
      <c r="AR26" s="125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19" t="s">
        <v>85</v>
      </c>
      <c r="CA26" s="106" t="s">
        <v>36</v>
      </c>
      <c r="CB26" s="106" t="s">
        <v>57</v>
      </c>
      <c r="CC26" s="124" t="s">
        <v>58</v>
      </c>
      <c r="CD26" s="125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18.600000000000001" customHeight="1">
      <c r="A27" s="35">
        <f>IF('[1]ชื่อ-มาตรฐาน7'!A27="","",'[1]ชื่อ-มาตรฐาน7'!A27)</f>
        <v>22</v>
      </c>
      <c r="B27" s="118" t="s">
        <v>86</v>
      </c>
      <c r="C27" s="108" t="s">
        <v>36</v>
      </c>
      <c r="D27" s="108" t="s">
        <v>59</v>
      </c>
      <c r="E27" s="126" t="s">
        <v>60</v>
      </c>
      <c r="F27" s="127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>
        <v>22</v>
      </c>
      <c r="AN27" s="118" t="s">
        <v>86</v>
      </c>
      <c r="AO27" s="108" t="s">
        <v>36</v>
      </c>
      <c r="AP27" s="108" t="s">
        <v>59</v>
      </c>
      <c r="AQ27" s="126" t="s">
        <v>60</v>
      </c>
      <c r="AR27" s="127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18" t="s">
        <v>86</v>
      </c>
      <c r="CA27" s="108" t="s">
        <v>36</v>
      </c>
      <c r="CB27" s="108" t="s">
        <v>59</v>
      </c>
      <c r="CC27" s="126" t="s">
        <v>60</v>
      </c>
      <c r="CD27" s="127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>
        <f>IF(C27=0," ",[1]ลับ!CX27)</f>
        <v>0</v>
      </c>
      <c r="CV27" s="44">
        <f t="shared" si="0"/>
        <v>0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18.600000000000001" customHeight="1">
      <c r="A28" s="35">
        <f>IF('[1]ชื่อ-มาตรฐาน7'!A28="","",'[1]ชื่อ-มาตรฐาน7'!A28)</f>
        <v>23</v>
      </c>
      <c r="B28" s="119" t="s">
        <v>87</v>
      </c>
      <c r="C28" s="106" t="s">
        <v>24</v>
      </c>
      <c r="D28" s="106" t="s">
        <v>61</v>
      </c>
      <c r="E28" s="124" t="s">
        <v>62</v>
      </c>
      <c r="F28" s="125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19" t="s">
        <v>87</v>
      </c>
      <c r="AO28" s="106" t="s">
        <v>24</v>
      </c>
      <c r="AP28" s="106" t="s">
        <v>61</v>
      </c>
      <c r="AQ28" s="124" t="s">
        <v>62</v>
      </c>
      <c r="AR28" s="125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19" t="s">
        <v>87</v>
      </c>
      <c r="CA28" s="106" t="s">
        <v>24</v>
      </c>
      <c r="CB28" s="106" t="s">
        <v>61</v>
      </c>
      <c r="CC28" s="124" t="s">
        <v>62</v>
      </c>
      <c r="CD28" s="125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>
        <f>IF(C28=0," ",[1]ลับ!CX28)</f>
        <v>0</v>
      </c>
      <c r="CV28" s="44">
        <f t="shared" si="0"/>
        <v>0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35">
        <f>IF('[1]ชื่อ-มาตรฐาน7'!A29="","",'[1]ชื่อ-มาตรฐาน7'!A29)</f>
        <v>24</v>
      </c>
      <c r="B29" s="118" t="s">
        <v>88</v>
      </c>
      <c r="C29" s="108" t="s">
        <v>36</v>
      </c>
      <c r="D29" s="108" t="s">
        <v>63</v>
      </c>
      <c r="E29" s="126" t="s">
        <v>64</v>
      </c>
      <c r="F29" s="127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118" t="s">
        <v>88</v>
      </c>
      <c r="AO29" s="108" t="s">
        <v>36</v>
      </c>
      <c r="AP29" s="108" t="s">
        <v>63</v>
      </c>
      <c r="AQ29" s="126" t="s">
        <v>64</v>
      </c>
      <c r="AR29" s="127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18" t="s">
        <v>88</v>
      </c>
      <c r="CA29" s="108" t="s">
        <v>36</v>
      </c>
      <c r="CB29" s="108" t="s">
        <v>63</v>
      </c>
      <c r="CC29" s="126" t="s">
        <v>64</v>
      </c>
      <c r="CD29" s="127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>
        <f>IF(C29=0," ",[1]ลับ!CX29)</f>
        <v>0</v>
      </c>
      <c r="CV29" s="44">
        <f t="shared" si="0"/>
        <v>0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18.600000000000001" customHeight="1" thickBot="1">
      <c r="A30" s="47">
        <f>IF('[1]ชื่อ-มาตรฐาน7'!A30="","",'[1]ชื่อ-มาตรฐาน7'!A30)</f>
        <v>25</v>
      </c>
      <c r="B30" s="107"/>
      <c r="C30" s="106"/>
      <c r="D30" s="106"/>
      <c r="E30" s="106"/>
      <c r="F30" s="114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49"/>
      <c r="U30" s="49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>
        <v>25</v>
      </c>
      <c r="AN30" s="107"/>
      <c r="AO30" s="106"/>
      <c r="AP30" s="106"/>
      <c r="AQ30" s="106"/>
      <c r="AR30" s="114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107"/>
      <c r="CA30" s="106"/>
      <c r="CB30" s="106"/>
      <c r="CC30" s="106"/>
      <c r="CD30" s="114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18.600000000000001" customHeight="1">
      <c r="A31" s="23">
        <f>IF('[1]ชื่อ-มาตรฐาน7'!A31="","",'[1]ชื่อ-มาตรฐาน7'!A31)</f>
        <v>26</v>
      </c>
      <c r="B31" s="98"/>
      <c r="C31" s="109"/>
      <c r="D31" s="109"/>
      <c r="E31" s="109"/>
      <c r="F31" s="115"/>
      <c r="G31" s="120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98"/>
      <c r="AO31" s="109"/>
      <c r="AP31" s="109"/>
      <c r="AQ31" s="109"/>
      <c r="AR31" s="115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98"/>
      <c r="CA31" s="109"/>
      <c r="CB31" s="109"/>
      <c r="CC31" s="109"/>
      <c r="CD31" s="115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59"/>
      <c r="CX31" s="34"/>
      <c r="CY31" s="34"/>
      <c r="CZ31" s="79"/>
      <c r="DA31" s="85"/>
      <c r="DB31" s="73"/>
      <c r="DC31" s="73"/>
      <c r="DD31" s="89"/>
      <c r="DE31" s="85"/>
      <c r="DF31" s="73"/>
      <c r="DG31" s="73"/>
      <c r="DH31" s="89"/>
    </row>
    <row r="32" spans="1:112" ht="18.600000000000001" customHeight="1">
      <c r="A32" s="35">
        <f>IF('[1]ชื่อ-มาตรฐาน7'!A32="","",'[1]ชื่อ-มาตรฐาน7'!A32)</f>
        <v>27</v>
      </c>
      <c r="B32" s="111"/>
      <c r="C32" s="106"/>
      <c r="D32" s="106"/>
      <c r="E32" s="108"/>
      <c r="F32" s="113"/>
      <c r="G32" s="37"/>
      <c r="H32" s="37"/>
      <c r="I32" s="37"/>
      <c r="J32" s="38"/>
      <c r="K32" s="36"/>
      <c r="L32" s="37"/>
      <c r="M32" s="37"/>
      <c r="N32" s="38"/>
      <c r="O32" s="36"/>
      <c r="P32" s="37"/>
      <c r="Q32" s="37"/>
      <c r="R32" s="38"/>
      <c r="S32" s="36"/>
      <c r="T32" s="37"/>
      <c r="U32" s="37"/>
      <c r="V32" s="38"/>
      <c r="W32" s="36"/>
      <c r="X32" s="37"/>
      <c r="Y32" s="37"/>
      <c r="Z32" s="38"/>
      <c r="AA32" s="36"/>
      <c r="AB32" s="37"/>
      <c r="AC32" s="37"/>
      <c r="AD32" s="38"/>
      <c r="AE32" s="36"/>
      <c r="AF32" s="37"/>
      <c r="AG32" s="37"/>
      <c r="AH32" s="38"/>
      <c r="AI32" s="36"/>
      <c r="AJ32" s="37"/>
      <c r="AK32" s="37"/>
      <c r="AL32" s="38"/>
      <c r="AM32" s="39">
        <v>27</v>
      </c>
      <c r="AN32" s="111"/>
      <c r="AO32" s="106"/>
      <c r="AP32" s="106"/>
      <c r="AQ32" s="108"/>
      <c r="AR32" s="113"/>
      <c r="AS32" s="36"/>
      <c r="AT32" s="37"/>
      <c r="AU32" s="37"/>
      <c r="AV32" s="38"/>
      <c r="AW32" s="36"/>
      <c r="AX32" s="37"/>
      <c r="AY32" s="37"/>
      <c r="AZ32" s="38"/>
      <c r="BA32" s="36"/>
      <c r="BB32" s="37"/>
      <c r="BC32" s="37"/>
      <c r="BD32" s="38"/>
      <c r="BE32" s="36"/>
      <c r="BF32" s="37"/>
      <c r="BG32" s="37"/>
      <c r="BH32" s="38"/>
      <c r="BI32" s="36"/>
      <c r="BJ32" s="37"/>
      <c r="BK32" s="37"/>
      <c r="BL32" s="38"/>
      <c r="BM32" s="36"/>
      <c r="BN32" s="37"/>
      <c r="BO32" s="37"/>
      <c r="BP32" s="38"/>
      <c r="BQ32" s="36"/>
      <c r="BR32" s="37"/>
      <c r="BS32" s="37"/>
      <c r="BT32" s="38"/>
      <c r="BU32" s="36"/>
      <c r="BV32" s="37"/>
      <c r="BW32" s="37"/>
      <c r="BX32" s="38"/>
      <c r="BY32" s="39">
        <v>27</v>
      </c>
      <c r="BZ32" s="111"/>
      <c r="CA32" s="106"/>
      <c r="CB32" s="106"/>
      <c r="CC32" s="108"/>
      <c r="CD32" s="113"/>
      <c r="CE32" s="36"/>
      <c r="CF32" s="37"/>
      <c r="CG32" s="37"/>
      <c r="CH32" s="38"/>
      <c r="CI32" s="36"/>
      <c r="CJ32" s="37"/>
      <c r="CK32" s="37"/>
      <c r="CL32" s="38"/>
      <c r="CM32" s="36"/>
      <c r="CN32" s="37"/>
      <c r="CO32" s="37"/>
      <c r="CP32" s="38"/>
      <c r="CQ32" s="40"/>
      <c r="CR32" s="40"/>
      <c r="CS32" s="41"/>
      <c r="CT32" s="42"/>
      <c r="CU32" s="43" t="str">
        <f>IF(C32=0," ",[1]ลับ!CX32)</f>
        <v xml:space="preserve"> </v>
      </c>
      <c r="CV32" s="44" t="str">
        <f t="shared" si="0"/>
        <v xml:space="preserve"> </v>
      </c>
      <c r="CW32" s="60"/>
      <c r="CX32" s="46"/>
      <c r="CY32" s="46"/>
      <c r="CZ32" s="71"/>
      <c r="DA32" s="77"/>
      <c r="DB32" s="68"/>
      <c r="DC32" s="68"/>
      <c r="DD32" s="87"/>
      <c r="DE32" s="76"/>
      <c r="DF32" s="68"/>
      <c r="DG32" s="68"/>
      <c r="DH32" s="87"/>
    </row>
    <row r="33" spans="1:112" ht="18.600000000000001" customHeight="1">
      <c r="A33" s="35">
        <f>IF('[1]ชื่อ-มาตรฐาน7'!A33="","",'[1]ชื่อ-มาตรฐาน7'!A33)</f>
        <v>28</v>
      </c>
      <c r="B33" s="96"/>
      <c r="C33" s="108"/>
      <c r="D33" s="108"/>
      <c r="E33" s="108"/>
      <c r="F33" s="113"/>
      <c r="G33" s="37"/>
      <c r="H33" s="37"/>
      <c r="I33" s="37"/>
      <c r="J33" s="38"/>
      <c r="K33" s="36"/>
      <c r="L33" s="37"/>
      <c r="M33" s="37"/>
      <c r="N33" s="38"/>
      <c r="O33" s="36"/>
      <c r="P33" s="37"/>
      <c r="Q33" s="37"/>
      <c r="R33" s="38"/>
      <c r="S33" s="36"/>
      <c r="T33" s="37"/>
      <c r="U33" s="37"/>
      <c r="V33" s="38"/>
      <c r="W33" s="36"/>
      <c r="X33" s="37"/>
      <c r="Y33" s="37"/>
      <c r="Z33" s="38"/>
      <c r="AA33" s="36"/>
      <c r="AB33" s="37"/>
      <c r="AC33" s="37"/>
      <c r="AD33" s="38"/>
      <c r="AE33" s="36"/>
      <c r="AF33" s="37"/>
      <c r="AG33" s="37"/>
      <c r="AH33" s="38"/>
      <c r="AI33" s="36"/>
      <c r="AJ33" s="37"/>
      <c r="AK33" s="37"/>
      <c r="AL33" s="38"/>
      <c r="AM33" s="39">
        <v>28</v>
      </c>
      <c r="AN33" s="96"/>
      <c r="AO33" s="108"/>
      <c r="AP33" s="108"/>
      <c r="AQ33" s="108"/>
      <c r="AR33" s="113"/>
      <c r="AS33" s="36"/>
      <c r="AT33" s="37"/>
      <c r="AU33" s="37"/>
      <c r="AV33" s="38"/>
      <c r="AW33" s="36"/>
      <c r="AX33" s="37"/>
      <c r="AY33" s="37"/>
      <c r="AZ33" s="38"/>
      <c r="BA33" s="36"/>
      <c r="BB33" s="37"/>
      <c r="BC33" s="37"/>
      <c r="BD33" s="38"/>
      <c r="BE33" s="36"/>
      <c r="BF33" s="37"/>
      <c r="BG33" s="37"/>
      <c r="BH33" s="38"/>
      <c r="BI33" s="36"/>
      <c r="BJ33" s="37"/>
      <c r="BK33" s="37"/>
      <c r="BL33" s="38"/>
      <c r="BM33" s="36"/>
      <c r="BN33" s="37"/>
      <c r="BO33" s="37"/>
      <c r="BP33" s="38"/>
      <c r="BQ33" s="36"/>
      <c r="BR33" s="37"/>
      <c r="BS33" s="37"/>
      <c r="BT33" s="38"/>
      <c r="BU33" s="36"/>
      <c r="BV33" s="37"/>
      <c r="BW33" s="37"/>
      <c r="BX33" s="38"/>
      <c r="BY33" s="39">
        <v>28</v>
      </c>
      <c r="BZ33" s="96"/>
      <c r="CA33" s="108"/>
      <c r="CB33" s="108"/>
      <c r="CC33" s="108"/>
      <c r="CD33" s="113"/>
      <c r="CE33" s="36"/>
      <c r="CF33" s="37"/>
      <c r="CG33" s="37"/>
      <c r="CH33" s="38"/>
      <c r="CI33" s="36"/>
      <c r="CJ33" s="37"/>
      <c r="CK33" s="37"/>
      <c r="CL33" s="38"/>
      <c r="CM33" s="36"/>
      <c r="CN33" s="37"/>
      <c r="CO33" s="37"/>
      <c r="CP33" s="38"/>
      <c r="CQ33" s="40"/>
      <c r="CR33" s="40"/>
      <c r="CS33" s="41"/>
      <c r="CT33" s="42"/>
      <c r="CU33" s="43" t="str">
        <f>IF(C33=0," ",[1]ลับ!CX33)</f>
        <v xml:space="preserve"> </v>
      </c>
      <c r="CV33" s="44" t="str">
        <f t="shared" si="0"/>
        <v xml:space="preserve"> </v>
      </c>
      <c r="CW33" s="60"/>
      <c r="CX33" s="46"/>
      <c r="CY33" s="46"/>
      <c r="CZ33" s="71"/>
      <c r="DA33" s="77"/>
      <c r="DB33" s="68"/>
      <c r="DC33" s="68"/>
      <c r="DD33" s="87"/>
      <c r="DE33" s="76"/>
      <c r="DF33" s="68"/>
      <c r="DG33" s="68"/>
      <c r="DH33" s="87"/>
    </row>
    <row r="34" spans="1:112" ht="18.600000000000001" customHeight="1">
      <c r="A34" s="35">
        <f>IF('[1]ชื่อ-มาตรฐาน7'!A34="","",'[1]ชื่อ-มาตรฐาน7'!A34)</f>
        <v>29</v>
      </c>
      <c r="B34" s="111"/>
      <c r="C34" s="106"/>
      <c r="D34" s="106"/>
      <c r="E34" s="108"/>
      <c r="F34" s="113"/>
      <c r="G34" s="36"/>
      <c r="H34" s="37"/>
      <c r="I34" s="37"/>
      <c r="J34" s="38"/>
      <c r="K34" s="36"/>
      <c r="L34" s="37"/>
      <c r="M34" s="37"/>
      <c r="N34" s="38"/>
      <c r="O34" s="36"/>
      <c r="P34" s="37"/>
      <c r="Q34" s="37"/>
      <c r="R34" s="38"/>
      <c r="S34" s="36"/>
      <c r="T34" s="37"/>
      <c r="U34" s="37"/>
      <c r="V34" s="38"/>
      <c r="W34" s="36"/>
      <c r="X34" s="37"/>
      <c r="Y34" s="37"/>
      <c r="Z34" s="38"/>
      <c r="AA34" s="36"/>
      <c r="AB34" s="37"/>
      <c r="AC34" s="37"/>
      <c r="AD34" s="38"/>
      <c r="AE34" s="36"/>
      <c r="AF34" s="37"/>
      <c r="AG34" s="37"/>
      <c r="AH34" s="38"/>
      <c r="AI34" s="36"/>
      <c r="AJ34" s="37"/>
      <c r="AK34" s="37"/>
      <c r="AL34" s="38"/>
      <c r="AM34" s="39">
        <v>29</v>
      </c>
      <c r="AN34" s="111"/>
      <c r="AO34" s="106"/>
      <c r="AP34" s="106"/>
      <c r="AQ34" s="108"/>
      <c r="AR34" s="113"/>
      <c r="AS34" s="36"/>
      <c r="AT34" s="37"/>
      <c r="AU34" s="37"/>
      <c r="AV34" s="38"/>
      <c r="AW34" s="36"/>
      <c r="AX34" s="37"/>
      <c r="AY34" s="37"/>
      <c r="AZ34" s="38"/>
      <c r="BA34" s="36"/>
      <c r="BB34" s="37"/>
      <c r="BC34" s="37"/>
      <c r="BD34" s="38"/>
      <c r="BE34" s="36"/>
      <c r="BF34" s="37"/>
      <c r="BG34" s="37"/>
      <c r="BH34" s="38"/>
      <c r="BI34" s="36"/>
      <c r="BJ34" s="37"/>
      <c r="BK34" s="37"/>
      <c r="BL34" s="38"/>
      <c r="BM34" s="36"/>
      <c r="BN34" s="37"/>
      <c r="BO34" s="37"/>
      <c r="BP34" s="38"/>
      <c r="BQ34" s="36"/>
      <c r="BR34" s="37"/>
      <c r="BS34" s="37"/>
      <c r="BT34" s="38"/>
      <c r="BU34" s="36"/>
      <c r="BV34" s="37"/>
      <c r="BW34" s="37"/>
      <c r="BX34" s="38"/>
      <c r="BY34" s="39">
        <v>29</v>
      </c>
      <c r="BZ34" s="111"/>
      <c r="CA34" s="106"/>
      <c r="CB34" s="106"/>
      <c r="CC34" s="108"/>
      <c r="CD34" s="113"/>
      <c r="CE34" s="36"/>
      <c r="CF34" s="37"/>
      <c r="CG34" s="37"/>
      <c r="CH34" s="38"/>
      <c r="CI34" s="36"/>
      <c r="CJ34" s="37"/>
      <c r="CK34" s="37"/>
      <c r="CL34" s="38"/>
      <c r="CM34" s="36"/>
      <c r="CN34" s="37"/>
      <c r="CO34" s="37"/>
      <c r="CP34" s="38"/>
      <c r="CQ34" s="40"/>
      <c r="CR34" s="40"/>
      <c r="CS34" s="41"/>
      <c r="CT34" s="42"/>
      <c r="CU34" s="43" t="str">
        <f>IF(C34=0," ",[1]ลับ!CX34)</f>
        <v xml:space="preserve"> </v>
      </c>
      <c r="CV34" s="44" t="str">
        <f t="shared" si="0"/>
        <v xml:space="preserve"> </v>
      </c>
      <c r="CW34" s="60"/>
      <c r="CX34" s="46"/>
      <c r="CY34" s="46"/>
      <c r="CZ34" s="71"/>
      <c r="DA34" s="77"/>
      <c r="DB34" s="68"/>
      <c r="DC34" s="68"/>
      <c r="DD34" s="87"/>
      <c r="DE34" s="76"/>
      <c r="DF34" s="68"/>
      <c r="DG34" s="68"/>
      <c r="DH34" s="87"/>
    </row>
    <row r="35" spans="1:112" ht="18.600000000000001" customHeight="1" thickBot="1">
      <c r="A35" s="47">
        <f>IF('[1]ชื่อ-มาตรฐาน7'!A35="","",'[1]ชื่อ-มาตรฐาน7'!A35)</f>
        <v>30</v>
      </c>
      <c r="B35" s="97"/>
      <c r="C35" s="110"/>
      <c r="D35" s="110"/>
      <c r="E35" s="110"/>
      <c r="F35" s="114"/>
      <c r="G35" s="48"/>
      <c r="H35" s="49"/>
      <c r="I35" s="49"/>
      <c r="J35" s="50"/>
      <c r="K35" s="48"/>
      <c r="L35" s="49"/>
      <c r="M35" s="49"/>
      <c r="N35" s="50"/>
      <c r="O35" s="48"/>
      <c r="P35" s="49"/>
      <c r="Q35" s="49"/>
      <c r="R35" s="50"/>
      <c r="S35" s="48"/>
      <c r="T35" s="49"/>
      <c r="U35" s="49"/>
      <c r="V35" s="50"/>
      <c r="W35" s="48"/>
      <c r="X35" s="49"/>
      <c r="Y35" s="49"/>
      <c r="Z35" s="50"/>
      <c r="AA35" s="48"/>
      <c r="AB35" s="49"/>
      <c r="AC35" s="49"/>
      <c r="AD35" s="50"/>
      <c r="AE35" s="48"/>
      <c r="AF35" s="49"/>
      <c r="AG35" s="49"/>
      <c r="AH35" s="50"/>
      <c r="AI35" s="48"/>
      <c r="AJ35" s="49"/>
      <c r="AK35" s="49"/>
      <c r="AL35" s="50"/>
      <c r="AM35" s="51">
        <v>30</v>
      </c>
      <c r="AN35" s="97"/>
      <c r="AO35" s="110"/>
      <c r="AP35" s="110"/>
      <c r="AQ35" s="110"/>
      <c r="AR35" s="114"/>
      <c r="AS35" s="48"/>
      <c r="AT35" s="49"/>
      <c r="AU35" s="49"/>
      <c r="AV35" s="50"/>
      <c r="AW35" s="48"/>
      <c r="AX35" s="49"/>
      <c r="AY35" s="49"/>
      <c r="AZ35" s="50"/>
      <c r="BA35" s="48"/>
      <c r="BB35" s="49"/>
      <c r="BC35" s="49"/>
      <c r="BD35" s="50"/>
      <c r="BE35" s="48"/>
      <c r="BF35" s="49"/>
      <c r="BG35" s="49"/>
      <c r="BH35" s="50"/>
      <c r="BI35" s="48"/>
      <c r="BJ35" s="49"/>
      <c r="BK35" s="49"/>
      <c r="BL35" s="50"/>
      <c r="BM35" s="48"/>
      <c r="BN35" s="49"/>
      <c r="BO35" s="49"/>
      <c r="BP35" s="50"/>
      <c r="BQ35" s="48"/>
      <c r="BR35" s="49"/>
      <c r="BS35" s="49"/>
      <c r="BT35" s="50"/>
      <c r="BU35" s="48"/>
      <c r="BV35" s="49"/>
      <c r="BW35" s="49"/>
      <c r="BX35" s="50"/>
      <c r="BY35" s="51">
        <v>30</v>
      </c>
      <c r="BZ35" s="97"/>
      <c r="CA35" s="110"/>
      <c r="CB35" s="110"/>
      <c r="CC35" s="110"/>
      <c r="CD35" s="114"/>
      <c r="CE35" s="48"/>
      <c r="CF35" s="49"/>
      <c r="CG35" s="49"/>
      <c r="CH35" s="50"/>
      <c r="CI35" s="48"/>
      <c r="CJ35" s="49"/>
      <c r="CK35" s="49"/>
      <c r="CL35" s="50"/>
      <c r="CM35" s="48"/>
      <c r="CN35" s="49"/>
      <c r="CO35" s="49"/>
      <c r="CP35" s="50"/>
      <c r="CQ35" s="52"/>
      <c r="CR35" s="52"/>
      <c r="CS35" s="53"/>
      <c r="CT35" s="54"/>
      <c r="CU35" s="55" t="str">
        <f>IF(C35=0," ",[1]ลับ!CX35)</f>
        <v xml:space="preserve"> </v>
      </c>
      <c r="CV35" s="56" t="str">
        <f t="shared" si="0"/>
        <v xml:space="preserve"> </v>
      </c>
      <c r="CW35" s="61"/>
      <c r="CX35" s="58"/>
      <c r="CY35" s="58"/>
      <c r="CZ35" s="58"/>
      <c r="DA35" s="83"/>
      <c r="DB35" s="84"/>
      <c r="DC35" s="84"/>
      <c r="DD35" s="88"/>
      <c r="DE35" s="91"/>
      <c r="DF35" s="84"/>
      <c r="DG35" s="84"/>
      <c r="DH35" s="88"/>
    </row>
    <row r="36" spans="1:112" ht="21">
      <c r="A36" s="64"/>
      <c r="B36" s="64"/>
      <c r="C36" s="10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10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10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5"/>
      <c r="CV36" s="65"/>
    </row>
    <row r="37" spans="1:112" ht="21">
      <c r="A37" s="64"/>
      <c r="B37" s="64"/>
      <c r="C37" s="10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</row>
    <row r="38" spans="1:112" ht="23.25">
      <c r="A38" s="64"/>
      <c r="B38" s="64"/>
      <c r="C38" s="104"/>
      <c r="D38" s="64"/>
      <c r="E38" s="64"/>
      <c r="F38" s="64"/>
      <c r="G38" s="64"/>
      <c r="H38" s="64"/>
      <c r="I38" s="64"/>
      <c r="J38" s="66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12" ht="21">
      <c r="A39" s="64"/>
      <c r="B39" s="64"/>
      <c r="C39" s="10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12" ht="21">
      <c r="A40" s="64"/>
      <c r="B40" s="64"/>
      <c r="C40" s="10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12" ht="21">
      <c r="A41" s="64"/>
      <c r="B41" s="64"/>
      <c r="C41" s="10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10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10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5"/>
      <c r="CV41" s="65"/>
    </row>
    <row r="42" spans="1:112" ht="21">
      <c r="A42" s="64"/>
      <c r="B42" s="64"/>
      <c r="C42" s="10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10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10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5"/>
      <c r="CV42" s="65"/>
    </row>
    <row r="43" spans="1:112" ht="21">
      <c r="A43" s="64"/>
      <c r="B43" s="64"/>
      <c r="C43" s="10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10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10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5"/>
      <c r="CV43" s="65"/>
    </row>
    <row r="44" spans="1:112" ht="21">
      <c r="A44" s="64"/>
      <c r="B44" s="64"/>
      <c r="C44" s="10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10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10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5"/>
      <c r="CV44" s="65"/>
    </row>
    <row r="45" spans="1:112" ht="21">
      <c r="A45" s="64"/>
      <c r="B45" s="64"/>
      <c r="C45" s="10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10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10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5"/>
      <c r="CV45" s="65"/>
    </row>
    <row r="46" spans="1:112">
      <c r="CU46" s="67"/>
      <c r="CV46" s="67"/>
    </row>
    <row r="47" spans="1:112">
      <c r="CU47" s="67"/>
      <c r="CV47" s="67"/>
    </row>
    <row r="48" spans="1:112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>
      <c r="CU54" s="67"/>
      <c r="CV54" s="67"/>
    </row>
    <row r="55" spans="3:100">
      <c r="CU55" s="67"/>
      <c r="CV55" s="67"/>
    </row>
    <row r="56" spans="3:100">
      <c r="CU56" s="67"/>
      <c r="CV56" s="67"/>
    </row>
    <row r="57" spans="3:100">
      <c r="CU57" s="67"/>
      <c r="CV57" s="67"/>
    </row>
    <row r="58" spans="3:100">
      <c r="CU58" s="67"/>
      <c r="CV58" s="67"/>
    </row>
    <row r="59" spans="3:100" ht="15">
      <c r="C59"/>
      <c r="AO59"/>
      <c r="CA59"/>
      <c r="CU59" s="67"/>
      <c r="CV59" s="67"/>
    </row>
    <row r="60" spans="3:100" ht="15">
      <c r="C60"/>
      <c r="AO60"/>
      <c r="CA60"/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  <row r="148" spans="3:100" ht="15">
      <c r="C148"/>
      <c r="AO148"/>
      <c r="CA148"/>
      <c r="CU148" s="67"/>
      <c r="CV148" s="67"/>
    </row>
    <row r="149" spans="3:100" ht="15">
      <c r="C149"/>
      <c r="AO149"/>
      <c r="CA149"/>
      <c r="CU149" s="67"/>
      <c r="CV149" s="67"/>
    </row>
    <row r="150" spans="3:100" ht="15">
      <c r="C150"/>
      <c r="AO150"/>
      <c r="CA150"/>
      <c r="CU150" s="67"/>
      <c r="CV150" s="67"/>
    </row>
    <row r="151" spans="3:100" ht="15">
      <c r="C151"/>
      <c r="AO151"/>
      <c r="CA151"/>
      <c r="CU151" s="67"/>
      <c r="CV151" s="67"/>
    </row>
    <row r="152" spans="3:100" ht="15">
      <c r="C152"/>
      <c r="AO152"/>
      <c r="CA152"/>
      <c r="CU152" s="67"/>
      <c r="CV152" s="67"/>
    </row>
  </sheetData>
  <protectedRanges>
    <protectedRange sqref="AN34:AR35 BZ34:CD35 B34:F35" name="ช่วง1"/>
    <protectedRange sqref="CQ2:CT35" name="ช่วง1_2_1"/>
    <protectedRange sqref="BK6:BK25 Y6:Y25 Z6:AB35 AC6:AC25 AD6:AF35 AG6:AG25 AH6:AL35 AS6:BJ35 G2:AL5 BL6:BX35 CE2:CP35 AS2:BX5 G6:X35" name="ช่วง1_1_2_1"/>
    <protectedRange sqref="BK26:BK35" name="ช่วง1_1_1_1_1"/>
    <protectedRange sqref="AC26:AC35 AG26:AG35 Y26:Y35" name="ช่วง1_1_3_1"/>
    <protectedRange sqref="B30 B32:B33 C30:F33 AN30 AN32:AN33 AO30:AR33 BZ30 BZ32:BZ33 CA30:CD33" name="ช่วง1_2"/>
    <protectedRange sqref="B6:F29 AN6:AR29 BZ6:CD29" name="ช่วง1_3"/>
  </protectedRanges>
  <mergeCells count="137">
    <mergeCell ref="CC28:CD28"/>
    <mergeCell ref="CC29:CD29"/>
    <mergeCell ref="AI1:AL1"/>
    <mergeCell ref="AS1:AV1"/>
    <mergeCell ref="AW1:AZ1"/>
    <mergeCell ref="BA1:BD1"/>
    <mergeCell ref="E29:F29"/>
    <mergeCell ref="E6:F6"/>
    <mergeCell ref="E8:F8"/>
    <mergeCell ref="E9:F9"/>
    <mergeCell ref="E10:F10"/>
    <mergeCell ref="E11:F11"/>
    <mergeCell ref="E21:F21"/>
    <mergeCell ref="E12:F12"/>
    <mergeCell ref="E13:F13"/>
    <mergeCell ref="E14:F14"/>
    <mergeCell ref="E15:F15"/>
    <mergeCell ref="E16:F16"/>
    <mergeCell ref="E7:F7"/>
    <mergeCell ref="AQ28:AR28"/>
    <mergeCell ref="AQ29:AR29"/>
    <mergeCell ref="E27:F27"/>
    <mergeCell ref="E28:F28"/>
    <mergeCell ref="AR4:AR5"/>
    <mergeCell ref="A1:A5"/>
    <mergeCell ref="B1:B5"/>
    <mergeCell ref="C1:E5"/>
    <mergeCell ref="G1:J1"/>
    <mergeCell ref="K1:N1"/>
    <mergeCell ref="CZ1:CZ4"/>
    <mergeCell ref="G2:J2"/>
    <mergeCell ref="K2:N2"/>
    <mergeCell ref="O2:R2"/>
    <mergeCell ref="S2:V2"/>
    <mergeCell ref="W2:Z2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CX1:CX4"/>
    <mergeCell ref="BU1:BX1"/>
    <mergeCell ref="AA1:AD1"/>
    <mergeCell ref="CY1:CY4"/>
    <mergeCell ref="DA1:DD2"/>
    <mergeCell ref="DA3:DD4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O1:R1"/>
    <mergeCell ref="F4:F5"/>
    <mergeCell ref="S1:V1"/>
    <mergeCell ref="W1:Z1"/>
    <mergeCell ref="AQ8:AR8"/>
    <mergeCell ref="BU2:BX2"/>
    <mergeCell ref="CU2:CU3"/>
    <mergeCell ref="CV2:CV3"/>
    <mergeCell ref="CU4:CU5"/>
    <mergeCell ref="CV4:CV5"/>
    <mergeCell ref="AN1:AN5"/>
    <mergeCell ref="AO1:AQ5"/>
    <mergeCell ref="AQ6:AR6"/>
    <mergeCell ref="AQ7:AR7"/>
    <mergeCell ref="AA2:AD2"/>
    <mergeCell ref="AE1:AH1"/>
    <mergeCell ref="AE2:AH2"/>
    <mergeCell ref="DE1:DH2"/>
    <mergeCell ref="DE3:DH4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M1:AM5"/>
    <mergeCell ref="BI2:BL2"/>
    <mergeCell ref="BM2:BP2"/>
    <mergeCell ref="BY1:BY5"/>
    <mergeCell ref="BZ1:BZ5"/>
    <mergeCell ref="BQ2:BT2"/>
    <mergeCell ref="AQ23:AR23"/>
    <mergeCell ref="AQ24:AR24"/>
    <mergeCell ref="AQ25:AR25"/>
    <mergeCell ref="AQ26:AR26"/>
    <mergeCell ref="AQ27:AR27"/>
    <mergeCell ref="AQ18:AR18"/>
    <mergeCell ref="AQ19:AR19"/>
    <mergeCell ref="AQ20:AR20"/>
    <mergeCell ref="AQ21:AR21"/>
    <mergeCell ref="AQ22:AR22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CC11:CD11"/>
    <mergeCell ref="CC12:CD12"/>
    <mergeCell ref="CC13:CD13"/>
    <mergeCell ref="CC14:CD14"/>
    <mergeCell ref="CC15:CD15"/>
    <mergeCell ref="CC6:CD6"/>
    <mergeCell ref="CC7:CD7"/>
    <mergeCell ref="CC8:CD8"/>
    <mergeCell ref="CC9:CD9"/>
    <mergeCell ref="CC10:CD10"/>
    <mergeCell ref="CC26:CD26"/>
    <mergeCell ref="CC27:CD27"/>
    <mergeCell ref="CC21:CD21"/>
    <mergeCell ref="CC22:CD22"/>
    <mergeCell ref="CC23:CD23"/>
    <mergeCell ref="CC24:CD24"/>
    <mergeCell ref="CC25:CD25"/>
    <mergeCell ref="CC16:CD16"/>
    <mergeCell ref="CC17:CD17"/>
    <mergeCell ref="CC18:CD18"/>
    <mergeCell ref="CC19:CD19"/>
    <mergeCell ref="CC20:CD20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2019-10-25T06:30:14Z</cp:lastPrinted>
  <dcterms:created xsi:type="dcterms:W3CDTF">2013-11-15T00:56:55Z</dcterms:created>
  <dcterms:modified xsi:type="dcterms:W3CDTF">2020-06-29T03:16:14Z</dcterms:modified>
</cp:coreProperties>
</file>