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'3'!$A$1:$DH$41</definedName>
  </definedNames>
  <calcPr calcId="144525"/>
</workbook>
</file>

<file path=xl/calcChain.xml><?xml version="1.0" encoding="utf-8"?>
<calcChain xmlns="http://schemas.openxmlformats.org/spreadsheetml/2006/main">
  <c r="CU41" i="11" l="1"/>
  <c r="CU39" i="11"/>
  <c r="A39" i="11"/>
  <c r="CU38" i="11"/>
  <c r="A38" i="11"/>
  <c r="CU37" i="11"/>
  <c r="A37" i="11"/>
  <c r="CU36" i="1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38" i="11"/>
  <c r="CV15" i="11"/>
  <c r="CV16" i="11"/>
  <c r="CV19" i="11"/>
  <c r="CV33" i="11"/>
  <c r="CV20" i="11"/>
  <c r="CV23" i="11"/>
  <c r="CV34" i="11"/>
  <c r="CV37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  <c r="CV36" i="11"/>
  <c r="CV39" i="11"/>
  <c r="CV41" i="11"/>
</calcChain>
</file>

<file path=xl/sharedStrings.xml><?xml version="1.0" encoding="utf-8"?>
<sst xmlns="http://schemas.openxmlformats.org/spreadsheetml/2006/main" count="464" uniqueCount="122">
  <si>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</si>
  <si>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</si>
  <si>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</si>
  <si>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</si>
  <si>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</si>
  <si>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</si>
  <si>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</si>
  <si>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</si>
  <si>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</si>
  <si>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</si>
  <si>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</si>
  <si>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</si>
  <si>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</si>
  <si>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</si>
  <si>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</si>
  <si>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</si>
  <si>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</si>
  <si>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06292</t>
  </si>
  <si>
    <t>06263</t>
  </si>
  <si>
    <t>06294</t>
  </si>
  <si>
    <t>06330</t>
  </si>
  <si>
    <t>06299</t>
  </si>
  <si>
    <t>06331</t>
  </si>
  <si>
    <t>06301</t>
  </si>
  <si>
    <t>06332</t>
  </si>
  <si>
    <t>06333</t>
  </si>
  <si>
    <t>06334</t>
  </si>
  <si>
    <t>06303</t>
  </si>
  <si>
    <t>06305</t>
  </si>
  <si>
    <t>06685</t>
  </si>
  <si>
    <t>06306</t>
  </si>
  <si>
    <t>06686</t>
  </si>
  <si>
    <t>06687</t>
  </si>
  <si>
    <t>06312</t>
  </si>
  <si>
    <t>06278</t>
  </si>
  <si>
    <t>06279</t>
  </si>
  <si>
    <t>06280</t>
  </si>
  <si>
    <t>06314</t>
  </si>
  <si>
    <t>06282</t>
  </si>
  <si>
    <t>06317</t>
  </si>
  <si>
    <t>06688</t>
  </si>
  <si>
    <t>06689</t>
  </si>
  <si>
    <t>06284</t>
  </si>
  <si>
    <t>06285</t>
  </si>
  <si>
    <t>06189</t>
  </si>
  <si>
    <t>06286</t>
  </si>
  <si>
    <t>06690</t>
  </si>
  <si>
    <t>06322</t>
  </si>
  <si>
    <t>06358</t>
  </si>
  <si>
    <t>06645</t>
  </si>
  <si>
    <t>06277</t>
  </si>
  <si>
    <t>06290</t>
  </si>
  <si>
    <t>06691</t>
  </si>
  <si>
    <t>นาย</t>
  </si>
  <si>
    <t>นางสาว</t>
  </si>
  <si>
    <t xml:space="preserve">กรวีร์  </t>
  </si>
  <si>
    <t xml:space="preserve">ฐิติวัฒน์ </t>
  </si>
  <si>
    <t xml:space="preserve">ณภัทร  </t>
  </si>
  <si>
    <t xml:space="preserve">ถิรวุฒิ </t>
  </si>
  <si>
    <t xml:space="preserve">ธเนตรศักดิ์  </t>
  </si>
  <si>
    <t xml:space="preserve">นฤเบศร์ </t>
  </si>
  <si>
    <t xml:space="preserve">นันทกาน </t>
  </si>
  <si>
    <t xml:space="preserve">ปฏิภาน  </t>
  </si>
  <si>
    <t xml:space="preserve">พรรษกร </t>
  </si>
  <si>
    <t xml:space="preserve">พันธุรกิจ  </t>
  </si>
  <si>
    <t xml:space="preserve">ภานุวัฒน์  </t>
  </si>
  <si>
    <t xml:space="preserve">วิวรรธน์ </t>
  </si>
  <si>
    <t xml:space="preserve">สรรพสิทธิ์  </t>
  </si>
  <si>
    <t xml:space="preserve">กันตพร  </t>
  </si>
  <si>
    <t xml:space="preserve">ชวัลธิดา </t>
  </si>
  <si>
    <t xml:space="preserve">ญานิศา </t>
  </si>
  <si>
    <t xml:space="preserve">ณัฐฐินันท์ </t>
  </si>
  <si>
    <t xml:space="preserve">ณัฐนิชา  </t>
  </si>
  <si>
    <t xml:space="preserve">ณัฐวรรณ  </t>
  </si>
  <si>
    <t xml:space="preserve">ทศพร  </t>
  </si>
  <si>
    <t xml:space="preserve">นิดานุช  </t>
  </si>
  <si>
    <t xml:space="preserve">บุญยาพร </t>
  </si>
  <si>
    <t xml:space="preserve">ปาริชาติ </t>
  </si>
  <si>
    <t xml:space="preserve">พัชรา  </t>
  </si>
  <si>
    <t xml:space="preserve">ภัทรภรณ์  </t>
  </si>
  <si>
    <t xml:space="preserve">มณีรัตน์  </t>
  </si>
  <si>
    <t xml:space="preserve">มาริสา </t>
  </si>
  <si>
    <t xml:space="preserve">รัตนวดี </t>
  </si>
  <si>
    <t xml:space="preserve">วาสนา </t>
  </si>
  <si>
    <t xml:space="preserve">วิภาวดี  </t>
  </si>
  <si>
    <t xml:space="preserve">สุพิชญา </t>
  </si>
  <si>
    <t xml:space="preserve">สรัญญา  </t>
  </si>
  <si>
    <t xml:space="preserve">สรินยา  </t>
  </si>
  <si>
    <t xml:space="preserve">สุภาวดี  </t>
  </si>
  <si>
    <t>ธัญเทพ</t>
  </si>
  <si>
    <t>จูมจันทร์</t>
  </si>
  <si>
    <t>คำสาลี</t>
  </si>
  <si>
    <t>เฉลิมบุญ</t>
  </si>
  <si>
    <t>ศุภเกษ</t>
  </si>
  <si>
    <t>ปานมี</t>
  </si>
  <si>
    <t>แก้วรักษา</t>
  </si>
  <si>
    <t>ประมอญพืช</t>
  </si>
  <si>
    <t>นามวิชา</t>
  </si>
  <si>
    <t>จันทร์คืน</t>
  </si>
  <si>
    <t>ปานาตี</t>
  </si>
  <si>
    <t>ยาเคน</t>
  </si>
  <si>
    <t>เกิดสุคนธ์</t>
  </si>
  <si>
    <t>ยศศิริ</t>
  </si>
  <si>
    <t>วงษ์แก้ว</t>
  </si>
  <si>
    <t>นามวงศ์</t>
  </si>
  <si>
    <t>โคทอง</t>
  </si>
  <si>
    <t>พงษ์ขจร</t>
  </si>
  <si>
    <t>แก้วภู</t>
  </si>
  <si>
    <t>ศรีด้วง</t>
  </si>
  <si>
    <t>วิรุฬห์</t>
  </si>
  <si>
    <t>สายตั้ง</t>
  </si>
  <si>
    <t>กุศรี</t>
  </si>
  <si>
    <t>คำแพง</t>
  </si>
  <si>
    <t>บุญล้ำ</t>
  </si>
  <si>
    <t>ทองดีวงษ์</t>
  </si>
  <si>
    <t>เนตรคง</t>
  </si>
  <si>
    <t>ไชยชนะ</t>
  </si>
  <si>
    <t>ลุนศรี</t>
  </si>
  <si>
    <t>มนตรี</t>
  </si>
  <si>
    <t>ชุมชัย</t>
  </si>
  <si>
    <t>นาบำรุง</t>
  </si>
  <si>
    <t>สมบัติ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</si>
</sst>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4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10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0" fontId="10" fillId="0" borderId="57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49" fontId="1" fillId="0" borderId="61" xfId="0" applyNumberFormat="1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49" fontId="1" fillId="0" borderId="67" xfId="0" applyNumberFormat="1" applyFont="1" applyBorder="1" applyAlignment="1">
      <alignment vertical="center" wrapText="1"/>
    </xf>
    <xf numFmtId="49" fontId="1" fillId="3" borderId="34" xfId="0" applyNumberFormat="1" applyFont="1" applyFill="1" applyBorder="1" applyAlignment="1">
      <alignment horizontal="left" vertical="center"/>
    </xf>
    <xf numFmtId="0" fontId="1" fillId="3" borderId="8" xfId="0" applyNumberFormat="1" applyFont="1" applyFill="1" applyBorder="1" applyAlignment="1">
      <alignment horizontal="left" vertical="center"/>
    </xf>
    <xf numFmtId="0" fontId="1" fillId="3" borderId="8" xfId="0" applyNumberFormat="1" applyFont="1" applyFill="1" applyBorder="1" applyAlignment="1">
      <alignment vertical="center"/>
    </xf>
    <xf numFmtId="49" fontId="1" fillId="3" borderId="39" xfId="0" applyNumberFormat="1" applyFont="1" applyFill="1" applyBorder="1" applyAlignment="1">
      <alignment horizontal="left" vertical="center"/>
    </xf>
    <xf numFmtId="0" fontId="1" fillId="3" borderId="46" xfId="0" applyFont="1" applyFill="1" applyBorder="1" applyAlignment="1">
      <alignment horizontal="left" vertical="center"/>
    </xf>
    <xf numFmtId="49" fontId="1" fillId="3" borderId="65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horizontal="left" vertical="center"/>
    </xf>
    <xf numFmtId="49" fontId="1" fillId="3" borderId="52" xfId="0" applyNumberFormat="1" applyFont="1" applyFill="1" applyBorder="1" applyAlignment="1">
      <alignment horizontal="left" vertical="center"/>
    </xf>
    <xf numFmtId="0" fontId="1" fillId="4" borderId="46" xfId="0" applyNumberFormat="1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4" borderId="8" xfId="0" applyNumberFormat="1" applyFont="1" applyFill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" fillId="3" borderId="46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0" borderId="8" xfId="0" applyFont="1" applyBorder="1" applyAlignment="1"/>
    <xf numFmtId="0" fontId="1" fillId="0" borderId="30" xfId="0" applyFont="1" applyBorder="1" applyAlignment="1"/>
    <xf numFmtId="0" fontId="1" fillId="0" borderId="0" xfId="0" applyFont="1" applyBorder="1" applyAlignment="1"/>
    <xf numFmtId="0" fontId="1" fillId="0" borderId="61" xfId="0" applyFont="1" applyBorder="1" applyAlignment="1"/>
    <xf numFmtId="0" fontId="1" fillId="0" borderId="46" xfId="0" applyFont="1" applyBorder="1" applyAlignment="1"/>
    <xf numFmtId="0" fontId="1" fillId="0" borderId="47" xfId="0" applyFont="1" applyBorder="1" applyAlignment="1"/>
    <xf numFmtId="0" fontId="18" fillId="3" borderId="8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" fillId="3" borderId="13" xfId="0" applyNumberFormat="1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1" fillId="0" borderId="46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7" fillId="0" borderId="32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A38">
            <v>33</v>
          </cell>
        </row>
        <row r="39">
          <cell r="A39">
            <v>34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  <row r="36">
          <cell r="CX36">
            <v>0</v>
          </cell>
        </row>
        <row r="37">
          <cell r="CX37">
            <v>0</v>
          </cell>
        </row>
        <row r="38">
          <cell r="CX38">
            <v>0</v>
          </cell>
        </row>
        <row r="39">
          <cell r="CX39">
            <v>0</v>
          </cell>
        </row>
        <row r="40">
          <cell r="CX4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6"/>
  <sheetViews>
    <sheetView tabSelected="1" view="pageLayout" topLeftCell="A31" zoomScaleNormal="100" zoomScaleSheetLayoutView="100" workbookViewId="0">
      <selection activeCell="V8" sqref="V8"/>
    </sheetView>
  </sheetViews>
  <sheetFormatPr defaultRowHeight="18.75"/>
  <cols>
    <col min="1" max="1" width="3.28515625" customWidth="1"/>
    <col min="2" max="2" width="5.85546875" customWidth="1"/>
    <col min="3" max="3" width="6.5703125" style="102" customWidth="1"/>
    <col min="4" max="4" width="8.5703125" customWidth="1"/>
    <col min="5" max="5" width="1.7109375" customWidth="1"/>
    <col min="6" max="6" width="8.5703125" customWidth="1"/>
    <col min="7" max="38" width="2" customWidth="1"/>
    <col min="39" max="39" width="2.5703125" customWidth="1"/>
    <col min="40" max="40" width="5.85546875" customWidth="1"/>
    <col min="41" max="41" width="6.5703125" style="102" customWidth="1"/>
    <col min="42" max="42" width="8.5703125" customWidth="1"/>
    <col min="43" max="43" width="1.140625" customWidth="1"/>
    <col min="44" max="44" width="10" customWidth="1"/>
    <col min="45" max="76" width="2" customWidth="1"/>
    <col min="77" max="77" width="2.5703125" customWidth="1"/>
    <col min="78" max="78" width="5.85546875" customWidth="1"/>
    <col min="79" max="79" width="5.28515625" style="102" customWidth="1"/>
    <col min="80" max="80" width="8.140625" customWidth="1"/>
    <col min="81" max="81" width="0.85546875" customWidth="1"/>
    <col min="82" max="82" width="9.7109375" customWidth="1"/>
    <col min="83" max="98" width="2" customWidth="1"/>
    <col min="99" max="100" width="7.5703125" hidden="1" customWidth="1"/>
    <col min="101" max="101" width="9.42578125" hidden="1" customWidth="1"/>
    <col min="102" max="104" width="3.5703125" customWidth="1"/>
    <col min="105" max="112" width="2.7109375" customWidth="1"/>
  </cols>
  <sheetData>
    <row r="1" spans="1:113" ht="15.75" customHeight="1">
      <c r="A1" s="147" t="s">
        <v>0</v>
      </c>
      <c r="B1" s="151" t="s">
        <v>1</v>
      </c>
      <c r="C1" s="180" t="s">
        <v>2</v>
      </c>
      <c r="D1" s="181"/>
      <c r="E1" s="182"/>
      <c r="F1" s="80" t="s">
        <v>3</v>
      </c>
      <c r="G1" s="155">
        <v>1</v>
      </c>
      <c r="H1" s="154"/>
      <c r="I1" s="154"/>
      <c r="J1" s="162"/>
      <c r="K1" s="154">
        <v>2</v>
      </c>
      <c r="L1" s="154"/>
      <c r="M1" s="154"/>
      <c r="N1" s="154"/>
      <c r="O1" s="155">
        <v>3</v>
      </c>
      <c r="P1" s="154"/>
      <c r="Q1" s="154"/>
      <c r="R1" s="162"/>
      <c r="S1" s="154">
        <v>4</v>
      </c>
      <c r="T1" s="154"/>
      <c r="U1" s="154"/>
      <c r="V1" s="154"/>
      <c r="W1" s="155">
        <v>5</v>
      </c>
      <c r="X1" s="154"/>
      <c r="Y1" s="154"/>
      <c r="Z1" s="162"/>
      <c r="AA1" s="155">
        <v>6</v>
      </c>
      <c r="AB1" s="154"/>
      <c r="AC1" s="154"/>
      <c r="AD1" s="162"/>
      <c r="AE1" s="155">
        <v>7</v>
      </c>
      <c r="AF1" s="154"/>
      <c r="AG1" s="154"/>
      <c r="AH1" s="162"/>
      <c r="AI1" s="155">
        <v>8</v>
      </c>
      <c r="AJ1" s="154"/>
      <c r="AK1" s="154"/>
      <c r="AL1" s="162"/>
      <c r="AM1" s="147" t="s">
        <v>0</v>
      </c>
      <c r="AN1" s="151" t="s">
        <v>1</v>
      </c>
      <c r="AO1" s="180" t="s">
        <v>2</v>
      </c>
      <c r="AP1" s="181"/>
      <c r="AQ1" s="182"/>
      <c r="AR1" s="80" t="s">
        <v>3</v>
      </c>
      <c r="AS1" s="155">
        <v>9</v>
      </c>
      <c r="AT1" s="154"/>
      <c r="AU1" s="154"/>
      <c r="AV1" s="162"/>
      <c r="AW1" s="163">
        <v>10</v>
      </c>
      <c r="AX1" s="164"/>
      <c r="AY1" s="164"/>
      <c r="AZ1" s="165"/>
      <c r="BA1" s="166">
        <v>11</v>
      </c>
      <c r="BB1" s="164"/>
      <c r="BC1" s="164"/>
      <c r="BD1" s="167"/>
      <c r="BE1" s="154">
        <v>12</v>
      </c>
      <c r="BF1" s="154"/>
      <c r="BG1" s="154"/>
      <c r="BH1" s="154"/>
      <c r="BI1" s="155">
        <v>13</v>
      </c>
      <c r="BJ1" s="154"/>
      <c r="BK1" s="154"/>
      <c r="BL1" s="162"/>
      <c r="BM1" s="154">
        <v>14</v>
      </c>
      <c r="BN1" s="154"/>
      <c r="BO1" s="154"/>
      <c r="BP1" s="154"/>
      <c r="BQ1" s="155">
        <v>15</v>
      </c>
      <c r="BR1" s="154"/>
      <c r="BS1" s="154"/>
      <c r="BT1" s="154"/>
      <c r="BU1" s="191">
        <v>16</v>
      </c>
      <c r="BV1" s="192"/>
      <c r="BW1" s="192"/>
      <c r="BX1" s="193"/>
      <c r="BY1" s="147" t="s">
        <v>0</v>
      </c>
      <c r="BZ1" s="151" t="s">
        <v>1</v>
      </c>
      <c r="CA1" s="180" t="s">
        <v>2</v>
      </c>
      <c r="CB1" s="181"/>
      <c r="CC1" s="182"/>
      <c r="CD1" s="80" t="s">
        <v>3</v>
      </c>
      <c r="CE1" s="155">
        <v>17</v>
      </c>
      <c r="CF1" s="154"/>
      <c r="CG1" s="154"/>
      <c r="CH1" s="162"/>
      <c r="CI1" s="154">
        <v>18</v>
      </c>
      <c r="CJ1" s="154"/>
      <c r="CK1" s="154"/>
      <c r="CL1" s="154"/>
      <c r="CM1" s="155">
        <v>19</v>
      </c>
      <c r="CN1" s="154"/>
      <c r="CO1" s="154"/>
      <c r="CP1" s="162"/>
      <c r="CQ1" s="154">
        <v>20</v>
      </c>
      <c r="CR1" s="154"/>
      <c r="CS1" s="154"/>
      <c r="CT1" s="154"/>
      <c r="CU1" s="156" t="s">
        <v>4</v>
      </c>
      <c r="CV1" s="156"/>
      <c r="CW1" s="157" t="s">
        <v>5</v>
      </c>
      <c r="CX1" s="177" t="s">
        <v>11</v>
      </c>
      <c r="CY1" s="177" t="s">
        <v>12</v>
      </c>
      <c r="CZ1" s="177" t="s">
        <v>8</v>
      </c>
      <c r="DA1" s="168" t="s">
        <v>13</v>
      </c>
      <c r="DB1" s="169"/>
      <c r="DC1" s="169"/>
      <c r="DD1" s="170"/>
      <c r="DE1" s="168" t="s">
        <v>15</v>
      </c>
      <c r="DF1" s="169"/>
      <c r="DG1" s="169"/>
      <c r="DH1" s="170"/>
    </row>
    <row r="2" spans="1:113" ht="12.75" customHeight="1">
      <c r="A2" s="148"/>
      <c r="B2" s="152"/>
      <c r="C2" s="183"/>
      <c r="D2" s="184"/>
      <c r="E2" s="185"/>
      <c r="F2" s="81" t="s">
        <v>6</v>
      </c>
      <c r="G2" s="159"/>
      <c r="H2" s="160"/>
      <c r="I2" s="160"/>
      <c r="J2" s="161"/>
      <c r="K2" s="159"/>
      <c r="L2" s="160"/>
      <c r="M2" s="160"/>
      <c r="N2" s="161"/>
      <c r="O2" s="159"/>
      <c r="P2" s="160"/>
      <c r="Q2" s="160"/>
      <c r="R2" s="161"/>
      <c r="S2" s="159"/>
      <c r="T2" s="160"/>
      <c r="U2" s="160"/>
      <c r="V2" s="161"/>
      <c r="W2" s="159"/>
      <c r="X2" s="160"/>
      <c r="Y2" s="160"/>
      <c r="Z2" s="161"/>
      <c r="AA2" s="159"/>
      <c r="AB2" s="160"/>
      <c r="AC2" s="160"/>
      <c r="AD2" s="161"/>
      <c r="AE2" s="159"/>
      <c r="AF2" s="160"/>
      <c r="AG2" s="160"/>
      <c r="AH2" s="161"/>
      <c r="AI2" s="159"/>
      <c r="AJ2" s="160"/>
      <c r="AK2" s="160"/>
      <c r="AL2" s="161"/>
      <c r="AM2" s="148"/>
      <c r="AN2" s="152"/>
      <c r="AO2" s="183"/>
      <c r="AP2" s="184"/>
      <c r="AQ2" s="185"/>
      <c r="AR2" s="81" t="s">
        <v>6</v>
      </c>
      <c r="AS2" s="159"/>
      <c r="AT2" s="160"/>
      <c r="AU2" s="160"/>
      <c r="AV2" s="161"/>
      <c r="AW2" s="159"/>
      <c r="AX2" s="160"/>
      <c r="AY2" s="160"/>
      <c r="AZ2" s="161"/>
      <c r="BA2" s="159"/>
      <c r="BB2" s="160"/>
      <c r="BC2" s="160"/>
      <c r="BD2" s="161"/>
      <c r="BE2" s="159"/>
      <c r="BF2" s="160"/>
      <c r="BG2" s="160"/>
      <c r="BH2" s="161"/>
      <c r="BI2" s="159"/>
      <c r="BJ2" s="160"/>
      <c r="BK2" s="160"/>
      <c r="BL2" s="161"/>
      <c r="BM2" s="159"/>
      <c r="BN2" s="160"/>
      <c r="BO2" s="160"/>
      <c r="BP2" s="161"/>
      <c r="BQ2" s="159"/>
      <c r="BR2" s="160"/>
      <c r="BS2" s="160"/>
      <c r="BT2" s="161"/>
      <c r="BU2" s="159"/>
      <c r="BV2" s="160"/>
      <c r="BW2" s="160"/>
      <c r="BX2" s="161"/>
      <c r="BY2" s="148"/>
      <c r="BZ2" s="152"/>
      <c r="CA2" s="183"/>
      <c r="CB2" s="184"/>
      <c r="CC2" s="185"/>
      <c r="CD2" s="81" t="s">
        <v>6</v>
      </c>
      <c r="CE2" s="159"/>
      <c r="CF2" s="160"/>
      <c r="CG2" s="160"/>
      <c r="CH2" s="161"/>
      <c r="CI2" s="159"/>
      <c r="CJ2" s="160"/>
      <c r="CK2" s="160"/>
      <c r="CL2" s="161"/>
      <c r="CM2" s="159"/>
      <c r="CN2" s="160"/>
      <c r="CO2" s="160"/>
      <c r="CP2" s="161"/>
      <c r="CQ2" s="202"/>
      <c r="CR2" s="202"/>
      <c r="CS2" s="202"/>
      <c r="CT2" s="202"/>
      <c r="CU2" s="194" t="s">
        <v>7</v>
      </c>
      <c r="CV2" s="196" t="s">
        <v>8</v>
      </c>
      <c r="CW2" s="158"/>
      <c r="CX2" s="178"/>
      <c r="CY2" s="178"/>
      <c r="CZ2" s="178"/>
      <c r="DA2" s="171"/>
      <c r="DB2" s="172"/>
      <c r="DC2" s="172"/>
      <c r="DD2" s="173"/>
      <c r="DE2" s="171"/>
      <c r="DF2" s="172"/>
      <c r="DG2" s="172"/>
      <c r="DH2" s="173"/>
      <c r="DI2" s="69"/>
    </row>
    <row r="3" spans="1:113" ht="12.75" customHeight="1">
      <c r="A3" s="148"/>
      <c r="B3" s="152"/>
      <c r="C3" s="183"/>
      <c r="D3" s="184"/>
      <c r="E3" s="185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48"/>
      <c r="AN3" s="152"/>
      <c r="AO3" s="183"/>
      <c r="AP3" s="184"/>
      <c r="AQ3" s="185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48"/>
      <c r="BZ3" s="152"/>
      <c r="CA3" s="183"/>
      <c r="CB3" s="184"/>
      <c r="CC3" s="185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95"/>
      <c r="CV3" s="197"/>
      <c r="CW3" s="158"/>
      <c r="CX3" s="178"/>
      <c r="CY3" s="178"/>
      <c r="CZ3" s="178"/>
      <c r="DA3" s="171" t="s">
        <v>14</v>
      </c>
      <c r="DB3" s="172"/>
      <c r="DC3" s="172"/>
      <c r="DD3" s="172"/>
      <c r="DE3" s="171" t="s">
        <v>16</v>
      </c>
      <c r="DF3" s="172"/>
      <c r="DG3" s="172"/>
      <c r="DH3" s="173"/>
      <c r="DI3" s="69"/>
    </row>
    <row r="4" spans="1:113" ht="12.75" customHeight="1" thickBot="1">
      <c r="A4" s="149"/>
      <c r="B4" s="152"/>
      <c r="C4" s="183"/>
      <c r="D4" s="184"/>
      <c r="E4" s="185"/>
      <c r="F4" s="189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2"/>
      <c r="AE4" s="1"/>
      <c r="AF4" s="10"/>
      <c r="AG4" s="10"/>
      <c r="AH4" s="92"/>
      <c r="AI4" s="1"/>
      <c r="AJ4" s="10"/>
      <c r="AK4" s="10"/>
      <c r="AL4" s="11"/>
      <c r="AM4" s="149"/>
      <c r="AN4" s="152"/>
      <c r="AO4" s="183"/>
      <c r="AP4" s="184"/>
      <c r="AQ4" s="185"/>
      <c r="AR4" s="189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4"/>
      <c r="BY4" s="149"/>
      <c r="BZ4" s="152"/>
      <c r="CA4" s="183"/>
      <c r="CB4" s="184"/>
      <c r="CC4" s="185"/>
      <c r="CD4" s="189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98">
        <f>IF([1]ลับ!CX4=0," ",[1]ลับ!CX4)</f>
        <v>20</v>
      </c>
      <c r="CV4" s="200">
        <v>100</v>
      </c>
      <c r="CW4" s="158"/>
      <c r="CX4" s="179"/>
      <c r="CY4" s="179"/>
      <c r="CZ4" s="179"/>
      <c r="DA4" s="174"/>
      <c r="DB4" s="175"/>
      <c r="DC4" s="175"/>
      <c r="DD4" s="175"/>
      <c r="DE4" s="174"/>
      <c r="DF4" s="175"/>
      <c r="DG4" s="175"/>
      <c r="DH4" s="176"/>
    </row>
    <row r="5" spans="1:113" ht="11.25" customHeight="1" thickBot="1">
      <c r="A5" s="150"/>
      <c r="B5" s="153"/>
      <c r="C5" s="186"/>
      <c r="D5" s="187"/>
      <c r="E5" s="188"/>
      <c r="F5" s="190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3"/>
      <c r="AE5" s="15"/>
      <c r="AF5" s="16"/>
      <c r="AG5" s="16"/>
      <c r="AH5" s="93"/>
      <c r="AI5" s="15"/>
      <c r="AJ5" s="16"/>
      <c r="AK5" s="16"/>
      <c r="AL5" s="17"/>
      <c r="AM5" s="150"/>
      <c r="AN5" s="153"/>
      <c r="AO5" s="186"/>
      <c r="AP5" s="187"/>
      <c r="AQ5" s="188"/>
      <c r="AR5" s="190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5"/>
      <c r="BY5" s="150"/>
      <c r="BZ5" s="153"/>
      <c r="CA5" s="186"/>
      <c r="CB5" s="187"/>
      <c r="CC5" s="188"/>
      <c r="CD5" s="190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99"/>
      <c r="CV5" s="201"/>
      <c r="CW5" s="158"/>
      <c r="CX5" s="21"/>
      <c r="CY5" s="22"/>
      <c r="CZ5" s="75"/>
      <c r="DA5" s="96">
        <v>0</v>
      </c>
      <c r="DB5" s="97">
        <v>1</v>
      </c>
      <c r="DC5" s="97">
        <v>2</v>
      </c>
      <c r="DD5" s="98">
        <v>3</v>
      </c>
      <c r="DE5" s="99">
        <v>0</v>
      </c>
      <c r="DF5" s="97">
        <v>1</v>
      </c>
      <c r="DG5" s="100">
        <v>2</v>
      </c>
      <c r="DH5" s="98">
        <v>3</v>
      </c>
    </row>
    <row r="6" spans="1:113" ht="20.100000000000001" customHeight="1">
      <c r="A6" s="23">
        <f>IF('[1]ชื่อ-มาตรฐาน7'!A6="","",'[1]ชื่อ-มาตรฐาน7'!A6)</f>
        <v>1</v>
      </c>
      <c r="B6" s="120" t="s">
        <v>17</v>
      </c>
      <c r="C6" s="106" t="s">
        <v>53</v>
      </c>
      <c r="D6" s="121" t="s">
        <v>55</v>
      </c>
      <c r="E6" s="106"/>
      <c r="F6" s="122" t="s">
        <v>90</v>
      </c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120" t="s">
        <v>17</v>
      </c>
      <c r="AO6" s="106" t="s">
        <v>53</v>
      </c>
      <c r="AP6" s="121" t="s">
        <v>55</v>
      </c>
      <c r="AQ6" s="106"/>
      <c r="AR6" s="122" t="s">
        <v>90</v>
      </c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20" t="s">
        <v>17</v>
      </c>
      <c r="CA6" s="106" t="s">
        <v>53</v>
      </c>
      <c r="CB6" s="121" t="s">
        <v>55</v>
      </c>
      <c r="CC6" s="106"/>
      <c r="CD6" s="122" t="s">
        <v>90</v>
      </c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20.100000000000001" customHeight="1">
      <c r="A7" s="35">
        <f>IF('[1]ชื่อ-มาตรฐาน7'!A7="","",'[1]ชื่อ-มาตรฐาน7'!A7)</f>
        <v>2</v>
      </c>
      <c r="B7" s="123" t="s">
        <v>18</v>
      </c>
      <c r="C7" s="107" t="s">
        <v>53</v>
      </c>
      <c r="D7" s="124" t="s">
        <v>56</v>
      </c>
      <c r="E7" s="107"/>
      <c r="F7" s="110" t="s">
        <v>91</v>
      </c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209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123" t="s">
        <v>18</v>
      </c>
      <c r="AO7" s="107" t="s">
        <v>53</v>
      </c>
      <c r="AP7" s="124" t="s">
        <v>56</v>
      </c>
      <c r="AQ7" s="107"/>
      <c r="AR7" s="110" t="s">
        <v>91</v>
      </c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23" t="s">
        <v>18</v>
      </c>
      <c r="CA7" s="107" t="s">
        <v>53</v>
      </c>
      <c r="CB7" s="124" t="s">
        <v>56</v>
      </c>
      <c r="CC7" s="107"/>
      <c r="CD7" s="110" t="s">
        <v>91</v>
      </c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41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20.100000000000001" customHeight="1">
      <c r="A8" s="35">
        <f>IF('[1]ชื่อ-มาตรฐาน7'!A8="","",'[1]ชื่อ-มาตรฐาน7'!A8)</f>
        <v>3</v>
      </c>
      <c r="B8" s="123" t="s">
        <v>19</v>
      </c>
      <c r="C8" s="106" t="s">
        <v>53</v>
      </c>
      <c r="D8" s="121" t="s">
        <v>57</v>
      </c>
      <c r="E8" s="106"/>
      <c r="F8" s="118" t="s">
        <v>92</v>
      </c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123" t="s">
        <v>19</v>
      </c>
      <c r="AO8" s="106" t="s">
        <v>53</v>
      </c>
      <c r="AP8" s="121" t="s">
        <v>57</v>
      </c>
      <c r="AQ8" s="106"/>
      <c r="AR8" s="118" t="s">
        <v>92</v>
      </c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23" t="s">
        <v>19</v>
      </c>
      <c r="CA8" s="106" t="s">
        <v>53</v>
      </c>
      <c r="CB8" s="121" t="s">
        <v>57</v>
      </c>
      <c r="CC8" s="106"/>
      <c r="CD8" s="118" t="s">
        <v>92</v>
      </c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20.100000000000001" customHeight="1">
      <c r="A9" s="35">
        <f>IF('[1]ชื่อ-มาตรฐาน7'!A9="","",'[1]ชื่อ-มาตรฐาน7'!A9)</f>
        <v>4</v>
      </c>
      <c r="B9" s="123" t="s">
        <v>20</v>
      </c>
      <c r="C9" s="107" t="s">
        <v>53</v>
      </c>
      <c r="D9" s="125" t="s">
        <v>58</v>
      </c>
      <c r="E9" s="107"/>
      <c r="F9" s="110" t="s">
        <v>93</v>
      </c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123" t="s">
        <v>20</v>
      </c>
      <c r="AO9" s="107" t="s">
        <v>53</v>
      </c>
      <c r="AP9" s="125" t="s">
        <v>58</v>
      </c>
      <c r="AQ9" s="107"/>
      <c r="AR9" s="110" t="s">
        <v>93</v>
      </c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23" t="s">
        <v>20</v>
      </c>
      <c r="CA9" s="107" t="s">
        <v>53</v>
      </c>
      <c r="CB9" s="125" t="s">
        <v>58</v>
      </c>
      <c r="CC9" s="107"/>
      <c r="CD9" s="110" t="s">
        <v>93</v>
      </c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IF(C9=0," ",[1]ลับ!CX9)</f>
        <v>0</v>
      </c>
      <c r="CV9" s="44">
        <f t="shared" si="0"/>
        <v>0</v>
      </c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20.100000000000001" customHeight="1" thickBot="1">
      <c r="A10" s="47">
        <f>IF('[1]ชื่อ-มาตรฐาน7'!A10="","",'[1]ชื่อ-มาตรฐาน7'!A10)</f>
        <v>5</v>
      </c>
      <c r="B10" s="126" t="s">
        <v>21</v>
      </c>
      <c r="C10" s="108" t="s">
        <v>53</v>
      </c>
      <c r="D10" s="127" t="s">
        <v>59</v>
      </c>
      <c r="E10" s="108"/>
      <c r="F10" s="111" t="s">
        <v>94</v>
      </c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>
        <v>5</v>
      </c>
      <c r="AN10" s="126" t="s">
        <v>21</v>
      </c>
      <c r="AO10" s="108" t="s">
        <v>53</v>
      </c>
      <c r="AP10" s="127" t="s">
        <v>59</v>
      </c>
      <c r="AQ10" s="108"/>
      <c r="AR10" s="111" t="s">
        <v>94</v>
      </c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>
        <v>5</v>
      </c>
      <c r="BZ10" s="126" t="s">
        <v>21</v>
      </c>
      <c r="CA10" s="108" t="s">
        <v>53</v>
      </c>
      <c r="CB10" s="127" t="s">
        <v>59</v>
      </c>
      <c r="CC10" s="108"/>
      <c r="CD10" s="111" t="s">
        <v>94</v>
      </c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>
        <f>IF(C10=0," ",[1]ลับ!CX10)</f>
        <v>0</v>
      </c>
      <c r="CV10" s="56">
        <f t="shared" si="0"/>
        <v>0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20.100000000000001" customHeight="1">
      <c r="A11" s="23">
        <f>IF('[1]ชื่อ-มาตรฐาน7'!A11="","",'[1]ชื่อ-มาตรฐาน7'!A11)</f>
        <v>6</v>
      </c>
      <c r="B11" s="128" t="s">
        <v>22</v>
      </c>
      <c r="C11" s="112" t="s">
        <v>53</v>
      </c>
      <c r="D11" s="129" t="s">
        <v>60</v>
      </c>
      <c r="E11" s="112"/>
      <c r="F11" s="113" t="s">
        <v>95</v>
      </c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128" t="s">
        <v>22</v>
      </c>
      <c r="AO11" s="112" t="s">
        <v>53</v>
      </c>
      <c r="AP11" s="129" t="s">
        <v>60</v>
      </c>
      <c r="AQ11" s="112"/>
      <c r="AR11" s="113" t="s">
        <v>95</v>
      </c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28" t="s">
        <v>22</v>
      </c>
      <c r="CA11" s="112" t="s">
        <v>53</v>
      </c>
      <c r="CB11" s="129" t="s">
        <v>60</v>
      </c>
      <c r="CC11" s="112"/>
      <c r="CD11" s="113" t="s">
        <v>95</v>
      </c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20.100000000000001" customHeight="1">
      <c r="A12" s="35">
        <f>IF('[1]ชื่อ-มาตรฐาน7'!A12="","",'[1]ชื่อ-มาตรฐาน7'!A12)</f>
        <v>7</v>
      </c>
      <c r="B12" s="123" t="s">
        <v>23</v>
      </c>
      <c r="C12" s="106" t="s">
        <v>53</v>
      </c>
      <c r="D12" s="121" t="s">
        <v>61</v>
      </c>
      <c r="E12" s="106"/>
      <c r="F12" s="118" t="s">
        <v>96</v>
      </c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123" t="s">
        <v>23</v>
      </c>
      <c r="AO12" s="106" t="s">
        <v>53</v>
      </c>
      <c r="AP12" s="121" t="s">
        <v>61</v>
      </c>
      <c r="AQ12" s="106"/>
      <c r="AR12" s="118" t="s">
        <v>96</v>
      </c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23" t="s">
        <v>23</v>
      </c>
      <c r="CA12" s="106" t="s">
        <v>53</v>
      </c>
      <c r="CB12" s="121" t="s">
        <v>61</v>
      </c>
      <c r="CC12" s="106"/>
      <c r="CD12" s="118" t="s">
        <v>96</v>
      </c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IF(C12=0,"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20.100000000000001" customHeight="1">
      <c r="A13" s="35">
        <f>IF('[1]ชื่อ-มาตรฐาน7'!A13="","",'[1]ชื่อ-มาตรฐาน7'!A13)</f>
        <v>8</v>
      </c>
      <c r="B13" s="123" t="s">
        <v>24</v>
      </c>
      <c r="C13" s="107" t="s">
        <v>53</v>
      </c>
      <c r="D13" s="124" t="s">
        <v>62</v>
      </c>
      <c r="E13" s="107"/>
      <c r="F13" s="110" t="s">
        <v>97</v>
      </c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123" t="s">
        <v>24</v>
      </c>
      <c r="AO13" s="107" t="s">
        <v>53</v>
      </c>
      <c r="AP13" s="124" t="s">
        <v>62</v>
      </c>
      <c r="AQ13" s="107"/>
      <c r="AR13" s="110" t="s">
        <v>97</v>
      </c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23" t="s">
        <v>24</v>
      </c>
      <c r="CA13" s="107" t="s">
        <v>53</v>
      </c>
      <c r="CB13" s="124" t="s">
        <v>62</v>
      </c>
      <c r="CC13" s="107"/>
      <c r="CD13" s="110" t="s">
        <v>97</v>
      </c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20.100000000000001" customHeight="1">
      <c r="A14" s="35">
        <f>IF('[1]ชื่อ-มาตรฐาน7'!A14="","",'[1]ชื่อ-มาตรฐาน7'!A14)</f>
        <v>9</v>
      </c>
      <c r="B14" s="123" t="s">
        <v>25</v>
      </c>
      <c r="C14" s="106" t="s">
        <v>53</v>
      </c>
      <c r="D14" s="130" t="s">
        <v>63</v>
      </c>
      <c r="E14" s="106"/>
      <c r="F14" s="118" t="s">
        <v>98</v>
      </c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123" t="s">
        <v>25</v>
      </c>
      <c r="AO14" s="106" t="s">
        <v>53</v>
      </c>
      <c r="AP14" s="130" t="s">
        <v>63</v>
      </c>
      <c r="AQ14" s="106"/>
      <c r="AR14" s="118" t="s">
        <v>98</v>
      </c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23" t="s">
        <v>25</v>
      </c>
      <c r="CA14" s="106" t="s">
        <v>53</v>
      </c>
      <c r="CB14" s="130" t="s">
        <v>63</v>
      </c>
      <c r="CC14" s="106"/>
      <c r="CD14" s="118" t="s">
        <v>98</v>
      </c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20.100000000000001" customHeight="1" thickBot="1">
      <c r="A15" s="47">
        <f>IF('[1]ชื่อ-มาตรฐาน7'!A15="","",'[1]ชื่อ-มาตรฐาน7'!A15)</f>
        <v>10</v>
      </c>
      <c r="B15" s="131" t="s">
        <v>26</v>
      </c>
      <c r="C15" s="108" t="s">
        <v>53</v>
      </c>
      <c r="D15" s="132" t="s">
        <v>63</v>
      </c>
      <c r="E15" s="108"/>
      <c r="F15" s="111" t="s">
        <v>99</v>
      </c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>
        <v>10</v>
      </c>
      <c r="AN15" s="131" t="s">
        <v>26</v>
      </c>
      <c r="AO15" s="108" t="s">
        <v>53</v>
      </c>
      <c r="AP15" s="132" t="s">
        <v>63</v>
      </c>
      <c r="AQ15" s="108"/>
      <c r="AR15" s="111" t="s">
        <v>99</v>
      </c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>
        <v>10</v>
      </c>
      <c r="BZ15" s="131" t="s">
        <v>26</v>
      </c>
      <c r="CA15" s="108" t="s">
        <v>53</v>
      </c>
      <c r="CB15" s="132" t="s">
        <v>63</v>
      </c>
      <c r="CC15" s="108"/>
      <c r="CD15" s="111" t="s">
        <v>99</v>
      </c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>
        <f>IF(C15=0," ",[1]ลับ!CX15)</f>
        <v>0</v>
      </c>
      <c r="CV15" s="56">
        <f t="shared" si="0"/>
        <v>0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20.100000000000001" customHeight="1">
      <c r="A16" s="109">
        <f>IF('[1]ชื่อ-มาตรฐาน7'!A16="","",'[1]ชื่อ-มาตรฐาน7'!A16)</f>
        <v>11</v>
      </c>
      <c r="B16" s="128" t="s">
        <v>27</v>
      </c>
      <c r="C16" s="106" t="s">
        <v>53</v>
      </c>
      <c r="D16" s="133" t="s">
        <v>64</v>
      </c>
      <c r="E16" s="106"/>
      <c r="F16" s="118" t="s">
        <v>100</v>
      </c>
      <c r="G16" s="114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128" t="s">
        <v>27</v>
      </c>
      <c r="AO16" s="106" t="s">
        <v>53</v>
      </c>
      <c r="AP16" s="133" t="s">
        <v>64</v>
      </c>
      <c r="AQ16" s="106"/>
      <c r="AR16" s="118" t="s">
        <v>100</v>
      </c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28" t="s">
        <v>27</v>
      </c>
      <c r="CA16" s="106" t="s">
        <v>53</v>
      </c>
      <c r="CB16" s="133" t="s">
        <v>64</v>
      </c>
      <c r="CC16" s="106"/>
      <c r="CD16" s="118" t="s">
        <v>100</v>
      </c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20.100000000000001" customHeight="1">
      <c r="A17" s="35">
        <f>IF('[1]ชื่อ-มาตรฐาน7'!A17="","",'[1]ชื่อ-มาตรฐาน7'!A17)</f>
        <v>12</v>
      </c>
      <c r="B17" s="123" t="s">
        <v>28</v>
      </c>
      <c r="C17" s="107" t="s">
        <v>53</v>
      </c>
      <c r="D17" s="134" t="s">
        <v>65</v>
      </c>
      <c r="E17" s="107"/>
      <c r="F17" s="110" t="s">
        <v>95</v>
      </c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123" t="s">
        <v>28</v>
      </c>
      <c r="AO17" s="107" t="s">
        <v>53</v>
      </c>
      <c r="AP17" s="134" t="s">
        <v>65</v>
      </c>
      <c r="AQ17" s="107"/>
      <c r="AR17" s="110" t="s">
        <v>95</v>
      </c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23" t="s">
        <v>28</v>
      </c>
      <c r="CA17" s="107" t="s">
        <v>53</v>
      </c>
      <c r="CB17" s="134" t="s">
        <v>65</v>
      </c>
      <c r="CC17" s="107"/>
      <c r="CD17" s="110" t="s">
        <v>95</v>
      </c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IF(C17=0," ",[1]ลับ!CX17)</f>
        <v>0</v>
      </c>
      <c r="CV17" s="44">
        <f t="shared" si="0"/>
        <v>0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20.100000000000001" customHeight="1">
      <c r="A18" s="35">
        <f>IF('[1]ชื่อ-มาตรฐาน7'!A18="","",'[1]ชื่อ-มาตรฐาน7'!A18)</f>
        <v>13</v>
      </c>
      <c r="B18" s="123" t="s">
        <v>29</v>
      </c>
      <c r="C18" s="106" t="s">
        <v>53</v>
      </c>
      <c r="D18" s="130" t="s">
        <v>66</v>
      </c>
      <c r="E18" s="106"/>
      <c r="F18" s="118" t="s">
        <v>101</v>
      </c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123" t="s">
        <v>29</v>
      </c>
      <c r="AO18" s="106" t="s">
        <v>53</v>
      </c>
      <c r="AP18" s="130" t="s">
        <v>66</v>
      </c>
      <c r="AQ18" s="106"/>
      <c r="AR18" s="118" t="s">
        <v>101</v>
      </c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23" t="s">
        <v>29</v>
      </c>
      <c r="CA18" s="106" t="s">
        <v>53</v>
      </c>
      <c r="CB18" s="130" t="s">
        <v>66</v>
      </c>
      <c r="CC18" s="106"/>
      <c r="CD18" s="118" t="s">
        <v>101</v>
      </c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",[1]ลับ!CX18)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20.100000000000001" customHeight="1">
      <c r="A19" s="35">
        <f>IF('[1]ชื่อ-มาตรฐาน7'!A19="","",'[1]ชื่อ-มาตรฐาน7'!A19)</f>
        <v>14</v>
      </c>
      <c r="B19" s="123" t="s">
        <v>30</v>
      </c>
      <c r="C19" s="107" t="s">
        <v>53</v>
      </c>
      <c r="D19" s="134" t="s">
        <v>67</v>
      </c>
      <c r="E19" s="107"/>
      <c r="F19" s="110" t="s">
        <v>100</v>
      </c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123" t="s">
        <v>30</v>
      </c>
      <c r="AO19" s="107" t="s">
        <v>53</v>
      </c>
      <c r="AP19" s="134" t="s">
        <v>67</v>
      </c>
      <c r="AQ19" s="107"/>
      <c r="AR19" s="110" t="s">
        <v>100</v>
      </c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23" t="s">
        <v>30</v>
      </c>
      <c r="CA19" s="107" t="s">
        <v>53</v>
      </c>
      <c r="CB19" s="134" t="s">
        <v>67</v>
      </c>
      <c r="CC19" s="107"/>
      <c r="CD19" s="110" t="s">
        <v>100</v>
      </c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",[1]ลับ!CX19)</f>
        <v>0</v>
      </c>
      <c r="CV19" s="44">
        <f t="shared" si="0"/>
        <v>0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20.100000000000001" customHeight="1" thickBot="1">
      <c r="A20" s="47">
        <f>IF('[1]ชื่อ-มาตรฐาน7'!A20="","",'[1]ชื่อ-มาตรฐาน7'!A20)</f>
        <v>15</v>
      </c>
      <c r="B20" s="126" t="s">
        <v>31</v>
      </c>
      <c r="C20" s="108" t="s">
        <v>54</v>
      </c>
      <c r="D20" s="132" t="s">
        <v>68</v>
      </c>
      <c r="E20" s="108"/>
      <c r="F20" s="111" t="s">
        <v>102</v>
      </c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>
        <v>15</v>
      </c>
      <c r="AN20" s="126" t="s">
        <v>31</v>
      </c>
      <c r="AO20" s="108" t="s">
        <v>54</v>
      </c>
      <c r="AP20" s="132" t="s">
        <v>68</v>
      </c>
      <c r="AQ20" s="108"/>
      <c r="AR20" s="111" t="s">
        <v>102</v>
      </c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>
        <v>15</v>
      </c>
      <c r="BZ20" s="126" t="s">
        <v>31</v>
      </c>
      <c r="CA20" s="108" t="s">
        <v>54</v>
      </c>
      <c r="CB20" s="132" t="s">
        <v>68</v>
      </c>
      <c r="CC20" s="108"/>
      <c r="CD20" s="111" t="s">
        <v>102</v>
      </c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>
        <f>IF(C20=0," ",[1]ลับ!CX20)</f>
        <v>0</v>
      </c>
      <c r="CV20" s="56">
        <f t="shared" si="0"/>
        <v>0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20.100000000000001" customHeight="1">
      <c r="A21" s="103">
        <f>IF('[1]ชื่อ-มาตรฐาน7'!A21="","",'[1]ชื่อ-มาตรฐาน7'!A21)</f>
        <v>16</v>
      </c>
      <c r="B21" s="128" t="s">
        <v>32</v>
      </c>
      <c r="C21" s="112" t="s">
        <v>54</v>
      </c>
      <c r="D21" s="135" t="s">
        <v>69</v>
      </c>
      <c r="E21" s="112"/>
      <c r="F21" s="113" t="s">
        <v>103</v>
      </c>
      <c r="G21" s="114"/>
      <c r="H21" s="114"/>
      <c r="I21" s="114"/>
      <c r="J21" s="117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28" t="s">
        <v>32</v>
      </c>
      <c r="AO21" s="112" t="s">
        <v>54</v>
      </c>
      <c r="AP21" s="135" t="s">
        <v>69</v>
      </c>
      <c r="AQ21" s="112"/>
      <c r="AR21" s="113" t="s">
        <v>103</v>
      </c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28" t="s">
        <v>32</v>
      </c>
      <c r="CA21" s="112" t="s">
        <v>54</v>
      </c>
      <c r="CB21" s="135" t="s">
        <v>69</v>
      </c>
      <c r="CC21" s="112"/>
      <c r="CD21" s="113" t="s">
        <v>103</v>
      </c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20.100000000000001" customHeight="1">
      <c r="A22" s="104">
        <f>IF('[1]ชื่อ-มาตรฐาน7'!A22="","",'[1]ชื่อ-มาตรฐาน7'!A22)</f>
        <v>17</v>
      </c>
      <c r="B22" s="123" t="s">
        <v>33</v>
      </c>
      <c r="C22" s="106" t="s">
        <v>54</v>
      </c>
      <c r="D22" s="121" t="s">
        <v>70</v>
      </c>
      <c r="E22" s="106"/>
      <c r="F22" s="118" t="s">
        <v>104</v>
      </c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>
        <v>17</v>
      </c>
      <c r="AN22" s="123" t="s">
        <v>33</v>
      </c>
      <c r="AO22" s="106" t="s">
        <v>54</v>
      </c>
      <c r="AP22" s="121" t="s">
        <v>70</v>
      </c>
      <c r="AQ22" s="106"/>
      <c r="AR22" s="118" t="s">
        <v>104</v>
      </c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23" t="s">
        <v>33</v>
      </c>
      <c r="CA22" s="106" t="s">
        <v>54</v>
      </c>
      <c r="CB22" s="121" t="s">
        <v>70</v>
      </c>
      <c r="CC22" s="106"/>
      <c r="CD22" s="118" t="s">
        <v>104</v>
      </c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IF(C22=0," ",[1]ลับ!CX22)</f>
        <v>0</v>
      </c>
      <c r="CV22" s="44">
        <f t="shared" si="0"/>
        <v>0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20.100000000000001" customHeight="1">
      <c r="A23" s="104">
        <f>IF('[1]ชื่อ-มาตรฐาน7'!A23="","",'[1]ชื่อ-มาตรฐาน7'!A23)</f>
        <v>18</v>
      </c>
      <c r="B23" s="123" t="s">
        <v>34</v>
      </c>
      <c r="C23" s="107" t="s">
        <v>54</v>
      </c>
      <c r="D23" s="136" t="s">
        <v>71</v>
      </c>
      <c r="E23" s="107"/>
      <c r="F23" s="110" t="s">
        <v>105</v>
      </c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18</v>
      </c>
      <c r="AN23" s="123" t="s">
        <v>34</v>
      </c>
      <c r="AO23" s="107" t="s">
        <v>54</v>
      </c>
      <c r="AP23" s="136" t="s">
        <v>71</v>
      </c>
      <c r="AQ23" s="107"/>
      <c r="AR23" s="110" t="s">
        <v>105</v>
      </c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23" t="s">
        <v>34</v>
      </c>
      <c r="CA23" s="107" t="s">
        <v>54</v>
      </c>
      <c r="CB23" s="136" t="s">
        <v>71</v>
      </c>
      <c r="CC23" s="107"/>
      <c r="CD23" s="110" t="s">
        <v>105</v>
      </c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>
        <f>IF(C23=0," ",[1]ลับ!CX23)</f>
        <v>0</v>
      </c>
      <c r="CV23" s="44">
        <f t="shared" si="0"/>
        <v>0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20.100000000000001" customHeight="1">
      <c r="A24" s="104">
        <f>IF('[1]ชื่อ-มาตรฐาน7'!A24="","",'[1]ชื่อ-มาตรฐาน7'!A24)</f>
        <v>19</v>
      </c>
      <c r="B24" s="123" t="s">
        <v>35</v>
      </c>
      <c r="C24" s="106" t="s">
        <v>54</v>
      </c>
      <c r="D24" s="121" t="s">
        <v>72</v>
      </c>
      <c r="E24" s="106"/>
      <c r="F24" s="118" t="s">
        <v>106</v>
      </c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19</v>
      </c>
      <c r="AN24" s="123" t="s">
        <v>35</v>
      </c>
      <c r="AO24" s="106" t="s">
        <v>54</v>
      </c>
      <c r="AP24" s="121" t="s">
        <v>72</v>
      </c>
      <c r="AQ24" s="106"/>
      <c r="AR24" s="118" t="s">
        <v>106</v>
      </c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23" t="s">
        <v>35</v>
      </c>
      <c r="CA24" s="106" t="s">
        <v>54</v>
      </c>
      <c r="CB24" s="121" t="s">
        <v>72</v>
      </c>
      <c r="CC24" s="106"/>
      <c r="CD24" s="118" t="s">
        <v>106</v>
      </c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IF(C24=0," ",[1]ลับ!CX24)</f>
        <v>0</v>
      </c>
      <c r="CV24" s="44">
        <f t="shared" si="0"/>
        <v>0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20.100000000000001" customHeight="1" thickBot="1">
      <c r="A25" s="105">
        <f>IF('[1]ชื่อ-มาตรฐาน7'!A25="","",'[1]ชื่อ-มาตรฐาน7'!A25)</f>
        <v>20</v>
      </c>
      <c r="B25" s="131" t="s">
        <v>36</v>
      </c>
      <c r="C25" s="108" t="s">
        <v>54</v>
      </c>
      <c r="D25" s="127" t="s">
        <v>73</v>
      </c>
      <c r="E25" s="108"/>
      <c r="F25" s="111" t="s">
        <v>107</v>
      </c>
      <c r="G25" s="115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>
        <v>20</v>
      </c>
      <c r="AN25" s="131" t="s">
        <v>36</v>
      </c>
      <c r="AO25" s="108" t="s">
        <v>54</v>
      </c>
      <c r="AP25" s="127" t="s">
        <v>73</v>
      </c>
      <c r="AQ25" s="108"/>
      <c r="AR25" s="111" t="s">
        <v>107</v>
      </c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31" t="s">
        <v>36</v>
      </c>
      <c r="CA25" s="108" t="s">
        <v>54</v>
      </c>
      <c r="CB25" s="127" t="s">
        <v>73</v>
      </c>
      <c r="CC25" s="108"/>
      <c r="CD25" s="111" t="s">
        <v>107</v>
      </c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>
        <f>IF(C25=0," ",[1]ลับ!CX25)</f>
        <v>0</v>
      </c>
      <c r="CV25" s="56">
        <f t="shared" si="0"/>
        <v>0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20.100000000000001" customHeight="1">
      <c r="A26" s="116">
        <f>IF('[1]ชื่อ-มาตรฐาน7'!A26="","",'[1]ชื่อ-มาตรฐาน7'!A26)</f>
        <v>21</v>
      </c>
      <c r="B26" s="128" t="s">
        <v>37</v>
      </c>
      <c r="C26" s="106" t="s">
        <v>54</v>
      </c>
      <c r="D26" s="121" t="s">
        <v>74</v>
      </c>
      <c r="E26" s="106"/>
      <c r="F26" s="118" t="s">
        <v>108</v>
      </c>
      <c r="G26" s="114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28" t="s">
        <v>37</v>
      </c>
      <c r="AO26" s="106" t="s">
        <v>54</v>
      </c>
      <c r="AP26" s="121" t="s">
        <v>74</v>
      </c>
      <c r="AQ26" s="106"/>
      <c r="AR26" s="118" t="s">
        <v>108</v>
      </c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28" t="s">
        <v>37</v>
      </c>
      <c r="CA26" s="106" t="s">
        <v>54</v>
      </c>
      <c r="CB26" s="121" t="s">
        <v>74</v>
      </c>
      <c r="CC26" s="106"/>
      <c r="CD26" s="118" t="s">
        <v>108</v>
      </c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20.100000000000001" customHeight="1">
      <c r="A27" s="104">
        <f>IF('[1]ชื่อ-มาตรฐาน7'!A27="","",'[1]ชื่อ-มาตรฐาน7'!A27)</f>
        <v>22</v>
      </c>
      <c r="B27" s="123" t="s">
        <v>38</v>
      </c>
      <c r="C27" s="107" t="s">
        <v>54</v>
      </c>
      <c r="D27" s="134" t="s">
        <v>75</v>
      </c>
      <c r="E27" s="107"/>
      <c r="F27" s="110" t="s">
        <v>109</v>
      </c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>
        <v>22</v>
      </c>
      <c r="AN27" s="123" t="s">
        <v>38</v>
      </c>
      <c r="AO27" s="107" t="s">
        <v>54</v>
      </c>
      <c r="AP27" s="134" t="s">
        <v>75</v>
      </c>
      <c r="AQ27" s="107"/>
      <c r="AR27" s="110" t="s">
        <v>109</v>
      </c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23" t="s">
        <v>38</v>
      </c>
      <c r="CA27" s="107" t="s">
        <v>54</v>
      </c>
      <c r="CB27" s="134" t="s">
        <v>75</v>
      </c>
      <c r="CC27" s="107"/>
      <c r="CD27" s="110" t="s">
        <v>109</v>
      </c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>
        <f>IF(C27=0," ",[1]ลับ!CX27)</f>
        <v>0</v>
      </c>
      <c r="CV27" s="44">
        <f t="shared" si="0"/>
        <v>0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20.100000000000001" customHeight="1">
      <c r="A28" s="104">
        <f>IF('[1]ชื่อ-มาตรฐาน7'!A28="","",'[1]ชื่อ-มาตรฐาน7'!A28)</f>
        <v>23</v>
      </c>
      <c r="B28" s="123" t="s">
        <v>39</v>
      </c>
      <c r="C28" s="106" t="s">
        <v>54</v>
      </c>
      <c r="D28" s="137" t="s">
        <v>76</v>
      </c>
      <c r="E28" s="106"/>
      <c r="F28" s="118" t="s">
        <v>110</v>
      </c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23" t="s">
        <v>39</v>
      </c>
      <c r="AO28" s="106" t="s">
        <v>54</v>
      </c>
      <c r="AP28" s="137" t="s">
        <v>76</v>
      </c>
      <c r="AQ28" s="106"/>
      <c r="AR28" s="118" t="s">
        <v>110</v>
      </c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23" t="s">
        <v>39</v>
      </c>
      <c r="CA28" s="106" t="s">
        <v>54</v>
      </c>
      <c r="CB28" s="137" t="s">
        <v>76</v>
      </c>
      <c r="CC28" s="106"/>
      <c r="CD28" s="118" t="s">
        <v>110</v>
      </c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>
        <f>IF(C28=0," ",[1]ลับ!CX28)</f>
        <v>0</v>
      </c>
      <c r="CV28" s="44">
        <f t="shared" si="0"/>
        <v>0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20.100000000000001" customHeight="1" thickBot="1">
      <c r="A29" s="104">
        <f>IF('[1]ชื่อ-มาตรฐาน7'!A29="","",'[1]ชื่อ-มาตรฐาน7'!A29)</f>
        <v>24</v>
      </c>
      <c r="B29" s="123" t="s">
        <v>40</v>
      </c>
      <c r="C29" s="107" t="s">
        <v>54</v>
      </c>
      <c r="D29" s="136" t="s">
        <v>77</v>
      </c>
      <c r="E29" s="107"/>
      <c r="F29" s="110" t="s">
        <v>111</v>
      </c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119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123" t="s">
        <v>40</v>
      </c>
      <c r="AO29" s="107" t="s">
        <v>54</v>
      </c>
      <c r="AP29" s="136" t="s">
        <v>77</v>
      </c>
      <c r="AQ29" s="107"/>
      <c r="AR29" s="110" t="s">
        <v>111</v>
      </c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23" t="s">
        <v>40</v>
      </c>
      <c r="CA29" s="107" t="s">
        <v>54</v>
      </c>
      <c r="CB29" s="136" t="s">
        <v>77</v>
      </c>
      <c r="CC29" s="107"/>
      <c r="CD29" s="110" t="s">
        <v>111</v>
      </c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>
        <f>IF(C29=0," ",[1]ลับ!CX29)</f>
        <v>0</v>
      </c>
      <c r="CV29" s="44">
        <f t="shared" si="0"/>
        <v>0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20.100000000000001" customHeight="1" thickBot="1">
      <c r="A30" s="105">
        <f>IF('[1]ชื่อ-มาตรฐาน7'!A30="","",'[1]ชื่อ-มาตรฐาน7'!A30)</f>
        <v>25</v>
      </c>
      <c r="B30" s="131" t="s">
        <v>41</v>
      </c>
      <c r="C30" s="108" t="s">
        <v>54</v>
      </c>
      <c r="D30" s="138" t="s">
        <v>78</v>
      </c>
      <c r="E30" s="108"/>
      <c r="F30" s="111" t="s">
        <v>112</v>
      </c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205"/>
      <c r="U30" s="206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>
        <v>25</v>
      </c>
      <c r="AN30" s="131" t="s">
        <v>41</v>
      </c>
      <c r="AO30" s="108" t="s">
        <v>54</v>
      </c>
      <c r="AP30" s="138" t="s">
        <v>78</v>
      </c>
      <c r="AQ30" s="108"/>
      <c r="AR30" s="111" t="s">
        <v>112</v>
      </c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131" t="s">
        <v>41</v>
      </c>
      <c r="CA30" s="108" t="s">
        <v>54</v>
      </c>
      <c r="CB30" s="138" t="s">
        <v>78</v>
      </c>
      <c r="CC30" s="108"/>
      <c r="CD30" s="111" t="s">
        <v>112</v>
      </c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>
        <f>IF(C30=0," ",[1]ลับ!CX30)</f>
        <v>0</v>
      </c>
      <c r="CV30" s="56">
        <f t="shared" si="0"/>
        <v>0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0.100000000000001" customHeight="1">
      <c r="A31" s="103">
        <f>IF('[1]ชื่อ-มาตรฐาน7'!A31="","",'[1]ชื่อ-มาตรฐาน7'!A31)</f>
        <v>26</v>
      </c>
      <c r="B31" s="128" t="s">
        <v>42</v>
      </c>
      <c r="C31" s="112" t="s">
        <v>54</v>
      </c>
      <c r="D31" s="139" t="s">
        <v>79</v>
      </c>
      <c r="E31" s="112"/>
      <c r="F31" s="113" t="s">
        <v>113</v>
      </c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128" t="s">
        <v>42</v>
      </c>
      <c r="AO31" s="112" t="s">
        <v>54</v>
      </c>
      <c r="AP31" s="139" t="s">
        <v>79</v>
      </c>
      <c r="AQ31" s="112"/>
      <c r="AR31" s="113" t="s">
        <v>113</v>
      </c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28" t="s">
        <v>42</v>
      </c>
      <c r="CA31" s="112" t="s">
        <v>54</v>
      </c>
      <c r="CB31" s="139" t="s">
        <v>79</v>
      </c>
      <c r="CC31" s="112"/>
      <c r="CD31" s="113" t="s">
        <v>113</v>
      </c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>
        <f>IF(C31=0," ",[1]ลับ!CX31)</f>
        <v>0</v>
      </c>
      <c r="CV31" s="32">
        <f t="shared" si="0"/>
        <v>0</v>
      </c>
      <c r="CW31" s="59"/>
      <c r="CX31" s="34"/>
      <c r="CY31" s="34"/>
      <c r="CZ31" s="79"/>
      <c r="DA31" s="85"/>
      <c r="DB31" s="73"/>
      <c r="DC31" s="73"/>
      <c r="DD31" s="89"/>
      <c r="DE31" s="85"/>
      <c r="DF31" s="73"/>
      <c r="DG31" s="73"/>
      <c r="DH31" s="89"/>
    </row>
    <row r="32" spans="1:112" ht="20.100000000000001" customHeight="1">
      <c r="A32" s="104">
        <f>IF('[1]ชื่อ-มาตรฐาน7'!A32="","",'[1]ชื่อ-มาตรฐาน7'!A32)</f>
        <v>27</v>
      </c>
      <c r="B32" s="123" t="s">
        <v>43</v>
      </c>
      <c r="C32" s="106" t="s">
        <v>54</v>
      </c>
      <c r="D32" s="121" t="s">
        <v>80</v>
      </c>
      <c r="E32" s="106"/>
      <c r="F32" s="118" t="s">
        <v>114</v>
      </c>
      <c r="G32" s="37"/>
      <c r="H32" s="37"/>
      <c r="I32" s="37"/>
      <c r="J32" s="38"/>
      <c r="K32" s="36"/>
      <c r="L32" s="37"/>
      <c r="M32" s="37"/>
      <c r="N32" s="38"/>
      <c r="O32" s="36"/>
      <c r="P32" s="37"/>
      <c r="Q32" s="37"/>
      <c r="R32" s="38"/>
      <c r="S32" s="36"/>
      <c r="T32" s="37"/>
      <c r="U32" s="37"/>
      <c r="V32" s="38"/>
      <c r="W32" s="36"/>
      <c r="X32" s="37"/>
      <c r="Y32" s="37"/>
      <c r="Z32" s="38"/>
      <c r="AA32" s="36"/>
      <c r="AB32" s="37"/>
      <c r="AC32" s="37"/>
      <c r="AD32" s="38"/>
      <c r="AE32" s="36"/>
      <c r="AF32" s="37"/>
      <c r="AG32" s="37"/>
      <c r="AH32" s="38"/>
      <c r="AI32" s="36"/>
      <c r="AJ32" s="37"/>
      <c r="AK32" s="37"/>
      <c r="AL32" s="38"/>
      <c r="AM32" s="39">
        <v>27</v>
      </c>
      <c r="AN32" s="123" t="s">
        <v>43</v>
      </c>
      <c r="AO32" s="106" t="s">
        <v>54</v>
      </c>
      <c r="AP32" s="121" t="s">
        <v>80</v>
      </c>
      <c r="AQ32" s="106"/>
      <c r="AR32" s="118" t="s">
        <v>114</v>
      </c>
      <c r="AS32" s="36"/>
      <c r="AT32" s="37"/>
      <c r="AU32" s="37"/>
      <c r="AV32" s="38"/>
      <c r="AW32" s="36"/>
      <c r="AX32" s="37"/>
      <c r="AY32" s="37"/>
      <c r="AZ32" s="38"/>
      <c r="BA32" s="36"/>
      <c r="BB32" s="37"/>
      <c r="BC32" s="37"/>
      <c r="BD32" s="38"/>
      <c r="BE32" s="36"/>
      <c r="BF32" s="37"/>
      <c r="BG32" s="37"/>
      <c r="BH32" s="38"/>
      <c r="BI32" s="36"/>
      <c r="BJ32" s="37"/>
      <c r="BK32" s="37"/>
      <c r="BL32" s="38"/>
      <c r="BM32" s="36"/>
      <c r="BN32" s="37"/>
      <c r="BO32" s="37"/>
      <c r="BP32" s="38"/>
      <c r="BQ32" s="36"/>
      <c r="BR32" s="37"/>
      <c r="BS32" s="37"/>
      <c r="BT32" s="38"/>
      <c r="BU32" s="36"/>
      <c r="BV32" s="37"/>
      <c r="BW32" s="37"/>
      <c r="BX32" s="38"/>
      <c r="BY32" s="39">
        <v>27</v>
      </c>
      <c r="BZ32" s="123" t="s">
        <v>43</v>
      </c>
      <c r="CA32" s="106" t="s">
        <v>54</v>
      </c>
      <c r="CB32" s="121" t="s">
        <v>80</v>
      </c>
      <c r="CC32" s="106"/>
      <c r="CD32" s="118" t="s">
        <v>114</v>
      </c>
      <c r="CE32" s="36"/>
      <c r="CF32" s="37"/>
      <c r="CG32" s="37"/>
      <c r="CH32" s="38"/>
      <c r="CI32" s="36"/>
      <c r="CJ32" s="37"/>
      <c r="CK32" s="37"/>
      <c r="CL32" s="38"/>
      <c r="CM32" s="36"/>
      <c r="CN32" s="37"/>
      <c r="CO32" s="37"/>
      <c r="CP32" s="38"/>
      <c r="CQ32" s="40"/>
      <c r="CR32" s="40"/>
      <c r="CS32" s="41"/>
      <c r="CT32" s="42"/>
      <c r="CU32" s="43">
        <f>IF(C32=0," ",[1]ลับ!CX32)</f>
        <v>0</v>
      </c>
      <c r="CV32" s="44">
        <f t="shared" si="0"/>
        <v>0</v>
      </c>
      <c r="CW32" s="60"/>
      <c r="CX32" s="46"/>
      <c r="CY32" s="46"/>
      <c r="CZ32" s="71"/>
      <c r="DA32" s="77"/>
      <c r="DB32" s="68"/>
      <c r="DC32" s="68"/>
      <c r="DD32" s="87"/>
      <c r="DE32" s="76"/>
      <c r="DF32" s="68"/>
      <c r="DG32" s="68"/>
      <c r="DH32" s="87"/>
    </row>
    <row r="33" spans="1:112" ht="20.100000000000001" customHeight="1">
      <c r="A33" s="104">
        <f>IF('[1]ชื่อ-มาตรฐาน7'!A33="","",'[1]ชื่อ-มาตรฐาน7'!A33)</f>
        <v>28</v>
      </c>
      <c r="B33" s="123" t="s">
        <v>44</v>
      </c>
      <c r="C33" s="107" t="s">
        <v>54</v>
      </c>
      <c r="D33" s="136" t="s">
        <v>81</v>
      </c>
      <c r="E33" s="140"/>
      <c r="F33" s="141" t="s">
        <v>115</v>
      </c>
      <c r="G33" s="37"/>
      <c r="H33" s="37"/>
      <c r="I33" s="37"/>
      <c r="J33" s="38"/>
      <c r="K33" s="36"/>
      <c r="L33" s="37"/>
      <c r="M33" s="37"/>
      <c r="N33" s="38"/>
      <c r="O33" s="36"/>
      <c r="P33" s="37"/>
      <c r="Q33" s="37"/>
      <c r="R33" s="38"/>
      <c r="S33" s="36"/>
      <c r="T33" s="37"/>
      <c r="U33" s="37"/>
      <c r="V33" s="38"/>
      <c r="W33" s="36"/>
      <c r="X33" s="37"/>
      <c r="Y33" s="37"/>
      <c r="Z33" s="38"/>
      <c r="AA33" s="36"/>
      <c r="AB33" s="37"/>
      <c r="AC33" s="37"/>
      <c r="AD33" s="38"/>
      <c r="AE33" s="36"/>
      <c r="AF33" s="37"/>
      <c r="AG33" s="37"/>
      <c r="AH33" s="38"/>
      <c r="AI33" s="36"/>
      <c r="AJ33" s="37"/>
      <c r="AK33" s="37"/>
      <c r="AL33" s="38"/>
      <c r="AM33" s="39">
        <v>28</v>
      </c>
      <c r="AN33" s="123" t="s">
        <v>44</v>
      </c>
      <c r="AO33" s="107" t="s">
        <v>54</v>
      </c>
      <c r="AP33" s="136" t="s">
        <v>81</v>
      </c>
      <c r="AQ33" s="140"/>
      <c r="AR33" s="141" t="s">
        <v>115</v>
      </c>
      <c r="AS33" s="36"/>
      <c r="AT33" s="37"/>
      <c r="AU33" s="37"/>
      <c r="AV33" s="38"/>
      <c r="AW33" s="36"/>
      <c r="AX33" s="37"/>
      <c r="AY33" s="37"/>
      <c r="AZ33" s="38"/>
      <c r="BA33" s="36"/>
      <c r="BB33" s="37"/>
      <c r="BC33" s="37"/>
      <c r="BD33" s="38"/>
      <c r="BE33" s="36"/>
      <c r="BF33" s="37"/>
      <c r="BG33" s="37"/>
      <c r="BH33" s="38"/>
      <c r="BI33" s="36"/>
      <c r="BJ33" s="37"/>
      <c r="BK33" s="37"/>
      <c r="BL33" s="38"/>
      <c r="BM33" s="36"/>
      <c r="BN33" s="37"/>
      <c r="BO33" s="37"/>
      <c r="BP33" s="38"/>
      <c r="BQ33" s="36"/>
      <c r="BR33" s="37"/>
      <c r="BS33" s="37"/>
      <c r="BT33" s="38"/>
      <c r="BU33" s="36"/>
      <c r="BV33" s="37"/>
      <c r="BW33" s="37"/>
      <c r="BX33" s="38"/>
      <c r="BY33" s="39">
        <v>28</v>
      </c>
      <c r="BZ33" s="123" t="s">
        <v>44</v>
      </c>
      <c r="CA33" s="107" t="s">
        <v>54</v>
      </c>
      <c r="CB33" s="136" t="s">
        <v>81</v>
      </c>
      <c r="CC33" s="140"/>
      <c r="CD33" s="141" t="s">
        <v>115</v>
      </c>
      <c r="CE33" s="36"/>
      <c r="CF33" s="37"/>
      <c r="CG33" s="37"/>
      <c r="CH33" s="38"/>
      <c r="CI33" s="36"/>
      <c r="CJ33" s="37"/>
      <c r="CK33" s="37"/>
      <c r="CL33" s="38"/>
      <c r="CM33" s="36"/>
      <c r="CN33" s="37"/>
      <c r="CO33" s="37"/>
      <c r="CP33" s="38"/>
      <c r="CQ33" s="40"/>
      <c r="CR33" s="40"/>
      <c r="CS33" s="41"/>
      <c r="CT33" s="42"/>
      <c r="CU33" s="43">
        <f>IF(C33=0," ",[1]ลับ!CX33)</f>
        <v>0</v>
      </c>
      <c r="CV33" s="44">
        <f t="shared" si="0"/>
        <v>0</v>
      </c>
      <c r="CW33" s="60"/>
      <c r="CX33" s="46"/>
      <c r="CY33" s="46"/>
      <c r="CZ33" s="71"/>
      <c r="DA33" s="77"/>
      <c r="DB33" s="68"/>
      <c r="DC33" s="68"/>
      <c r="DD33" s="87"/>
      <c r="DE33" s="76"/>
      <c r="DF33" s="68"/>
      <c r="DG33" s="68"/>
      <c r="DH33" s="87"/>
    </row>
    <row r="34" spans="1:112" ht="20.100000000000001" customHeight="1">
      <c r="A34" s="104">
        <f>IF('[1]ชื่อ-มาตรฐาน7'!A34="","",'[1]ชื่อ-มาตรฐาน7'!A34)</f>
        <v>29</v>
      </c>
      <c r="B34" s="123" t="s">
        <v>45</v>
      </c>
      <c r="C34" s="106" t="s">
        <v>54</v>
      </c>
      <c r="D34" s="130" t="s">
        <v>82</v>
      </c>
      <c r="E34" s="142"/>
      <c r="F34" s="143" t="s">
        <v>116</v>
      </c>
      <c r="G34" s="37"/>
      <c r="H34" s="37"/>
      <c r="I34" s="37"/>
      <c r="J34" s="38"/>
      <c r="K34" s="36"/>
      <c r="L34" s="37"/>
      <c r="M34" s="37"/>
      <c r="N34" s="38"/>
      <c r="O34" s="36"/>
      <c r="P34" s="37"/>
      <c r="Q34" s="37"/>
      <c r="R34" s="38"/>
      <c r="S34" s="36"/>
      <c r="T34" s="37"/>
      <c r="U34" s="37"/>
      <c r="V34" s="38"/>
      <c r="W34" s="36"/>
      <c r="X34" s="37"/>
      <c r="Y34" s="37"/>
      <c r="Z34" s="38"/>
      <c r="AA34" s="36"/>
      <c r="AB34" s="37"/>
      <c r="AC34" s="37"/>
      <c r="AD34" s="38"/>
      <c r="AE34" s="36"/>
      <c r="AF34" s="37"/>
      <c r="AG34" s="37"/>
      <c r="AH34" s="38"/>
      <c r="AI34" s="36"/>
      <c r="AJ34" s="37"/>
      <c r="AK34" s="37"/>
      <c r="AL34" s="38"/>
      <c r="AM34" s="39">
        <v>29</v>
      </c>
      <c r="AN34" s="123" t="s">
        <v>45</v>
      </c>
      <c r="AO34" s="106" t="s">
        <v>54</v>
      </c>
      <c r="AP34" s="130" t="s">
        <v>82</v>
      </c>
      <c r="AQ34" s="142"/>
      <c r="AR34" s="143" t="s">
        <v>116</v>
      </c>
      <c r="AS34" s="36"/>
      <c r="AT34" s="37"/>
      <c r="AU34" s="37"/>
      <c r="AV34" s="38"/>
      <c r="AW34" s="36"/>
      <c r="AX34" s="37"/>
      <c r="AY34" s="37"/>
      <c r="AZ34" s="38"/>
      <c r="BA34" s="36"/>
      <c r="BB34" s="37"/>
      <c r="BC34" s="37"/>
      <c r="BD34" s="38"/>
      <c r="BE34" s="36"/>
      <c r="BF34" s="37"/>
      <c r="BG34" s="37"/>
      <c r="BH34" s="38"/>
      <c r="BI34" s="36"/>
      <c r="BJ34" s="37"/>
      <c r="BK34" s="37"/>
      <c r="BL34" s="38"/>
      <c r="BM34" s="36"/>
      <c r="BN34" s="37"/>
      <c r="BO34" s="37"/>
      <c r="BP34" s="38"/>
      <c r="BQ34" s="36"/>
      <c r="BR34" s="37"/>
      <c r="BS34" s="37"/>
      <c r="BT34" s="38"/>
      <c r="BU34" s="36"/>
      <c r="BV34" s="37"/>
      <c r="BW34" s="37"/>
      <c r="BX34" s="38"/>
      <c r="BY34" s="39">
        <v>29</v>
      </c>
      <c r="BZ34" s="123" t="s">
        <v>45</v>
      </c>
      <c r="CA34" s="106" t="s">
        <v>54</v>
      </c>
      <c r="CB34" s="130" t="s">
        <v>82</v>
      </c>
      <c r="CC34" s="142"/>
      <c r="CD34" s="143" t="s">
        <v>116</v>
      </c>
      <c r="CE34" s="36"/>
      <c r="CF34" s="37"/>
      <c r="CG34" s="37"/>
      <c r="CH34" s="38"/>
      <c r="CI34" s="36"/>
      <c r="CJ34" s="37"/>
      <c r="CK34" s="37"/>
      <c r="CL34" s="38"/>
      <c r="CM34" s="36"/>
      <c r="CN34" s="37"/>
      <c r="CO34" s="37"/>
      <c r="CP34" s="38"/>
      <c r="CQ34" s="40"/>
      <c r="CR34" s="40"/>
      <c r="CS34" s="41"/>
      <c r="CT34" s="42"/>
      <c r="CU34" s="43">
        <f>IF(C34=0," ",[1]ลับ!CX34)</f>
        <v>0</v>
      </c>
      <c r="CV34" s="44">
        <f t="shared" si="0"/>
        <v>0</v>
      </c>
      <c r="CW34" s="60"/>
      <c r="CX34" s="46"/>
      <c r="CY34" s="46"/>
      <c r="CZ34" s="71"/>
      <c r="DA34" s="77"/>
      <c r="DB34" s="68"/>
      <c r="DC34" s="68"/>
      <c r="DD34" s="87"/>
      <c r="DE34" s="76"/>
      <c r="DF34" s="68"/>
      <c r="DG34" s="68"/>
      <c r="DH34" s="87"/>
    </row>
    <row r="35" spans="1:112" ht="20.100000000000001" customHeight="1" thickBot="1">
      <c r="A35" s="47">
        <f>IF('[1]ชื่อ-มาตรฐาน7'!A35="","",'[1]ชื่อ-มาตรฐาน7'!A35)</f>
        <v>30</v>
      </c>
      <c r="B35" s="126" t="s">
        <v>46</v>
      </c>
      <c r="C35" s="108" t="s">
        <v>54</v>
      </c>
      <c r="D35" s="132" t="s">
        <v>83</v>
      </c>
      <c r="E35" s="144"/>
      <c r="F35" s="145" t="s">
        <v>117</v>
      </c>
      <c r="G35" s="49"/>
      <c r="H35" s="49"/>
      <c r="I35" s="49"/>
      <c r="J35" s="50"/>
      <c r="K35" s="48"/>
      <c r="L35" s="49"/>
      <c r="M35" s="49"/>
      <c r="N35" s="50"/>
      <c r="O35" s="48"/>
      <c r="P35" s="49"/>
      <c r="Q35" s="49"/>
      <c r="R35" s="50"/>
      <c r="S35" s="48"/>
      <c r="T35" s="49"/>
      <c r="U35" s="49"/>
      <c r="V35" s="50"/>
      <c r="W35" s="48"/>
      <c r="X35" s="49"/>
      <c r="Y35" s="49"/>
      <c r="Z35" s="50"/>
      <c r="AA35" s="48"/>
      <c r="AB35" s="49"/>
      <c r="AC35" s="49"/>
      <c r="AD35" s="50"/>
      <c r="AE35" s="48"/>
      <c r="AF35" s="49"/>
      <c r="AG35" s="49"/>
      <c r="AH35" s="50"/>
      <c r="AI35" s="48"/>
      <c r="AJ35" s="49"/>
      <c r="AK35" s="49"/>
      <c r="AL35" s="50"/>
      <c r="AM35" s="51">
        <v>30</v>
      </c>
      <c r="AN35" s="126" t="s">
        <v>46</v>
      </c>
      <c r="AO35" s="108" t="s">
        <v>54</v>
      </c>
      <c r="AP35" s="132" t="s">
        <v>83</v>
      </c>
      <c r="AQ35" s="144"/>
      <c r="AR35" s="145" t="s">
        <v>117</v>
      </c>
      <c r="AS35" s="48"/>
      <c r="AT35" s="49"/>
      <c r="AU35" s="49"/>
      <c r="AV35" s="50"/>
      <c r="AW35" s="48"/>
      <c r="AX35" s="49"/>
      <c r="AY35" s="49"/>
      <c r="AZ35" s="50"/>
      <c r="BA35" s="48"/>
      <c r="BB35" s="49"/>
      <c r="BC35" s="49"/>
      <c r="BD35" s="50"/>
      <c r="BE35" s="48"/>
      <c r="BF35" s="49"/>
      <c r="BG35" s="49"/>
      <c r="BH35" s="50"/>
      <c r="BI35" s="48"/>
      <c r="BJ35" s="49"/>
      <c r="BK35" s="49"/>
      <c r="BL35" s="50"/>
      <c r="BM35" s="48"/>
      <c r="BN35" s="49"/>
      <c r="BO35" s="49"/>
      <c r="BP35" s="50"/>
      <c r="BQ35" s="48"/>
      <c r="BR35" s="49"/>
      <c r="BS35" s="49"/>
      <c r="BT35" s="50"/>
      <c r="BU35" s="48"/>
      <c r="BV35" s="49"/>
      <c r="BW35" s="49"/>
      <c r="BX35" s="50"/>
      <c r="BY35" s="51">
        <v>30</v>
      </c>
      <c r="BZ35" s="126" t="s">
        <v>46</v>
      </c>
      <c r="CA35" s="108" t="s">
        <v>54</v>
      </c>
      <c r="CB35" s="132" t="s">
        <v>83</v>
      </c>
      <c r="CC35" s="144"/>
      <c r="CD35" s="145" t="s">
        <v>117</v>
      </c>
      <c r="CE35" s="48"/>
      <c r="CF35" s="49"/>
      <c r="CG35" s="49"/>
      <c r="CH35" s="50"/>
      <c r="CI35" s="48"/>
      <c r="CJ35" s="49"/>
      <c r="CK35" s="49"/>
      <c r="CL35" s="50"/>
      <c r="CM35" s="48"/>
      <c r="CN35" s="49"/>
      <c r="CO35" s="49"/>
      <c r="CP35" s="50"/>
      <c r="CQ35" s="52"/>
      <c r="CR35" s="52"/>
      <c r="CS35" s="53"/>
      <c r="CT35" s="54"/>
      <c r="CU35" s="55">
        <f>IF(C35=0," ",[1]ลับ!CX35)</f>
        <v>0</v>
      </c>
      <c r="CV35" s="56">
        <f t="shared" si="0"/>
        <v>0</v>
      </c>
      <c r="CW35" s="61"/>
      <c r="CX35" s="58"/>
      <c r="CY35" s="58"/>
      <c r="CZ35" s="58"/>
      <c r="DA35" s="83"/>
      <c r="DB35" s="84"/>
      <c r="DC35" s="84"/>
      <c r="DD35" s="88"/>
      <c r="DE35" s="91"/>
      <c r="DF35" s="84"/>
      <c r="DG35" s="84"/>
      <c r="DH35" s="88"/>
    </row>
    <row r="36" spans="1:112" ht="20.100000000000001" customHeight="1">
      <c r="A36" s="23">
        <f>IF('[1]ชื่อ-มาตรฐาน7'!A36="","",'[1]ชื่อ-มาตรฐาน7'!A36)</f>
        <v>31</v>
      </c>
      <c r="B36" s="128" t="s">
        <v>47</v>
      </c>
      <c r="C36" s="106" t="s">
        <v>54</v>
      </c>
      <c r="D36" s="121" t="s">
        <v>84</v>
      </c>
      <c r="E36" s="142"/>
      <c r="F36" s="143" t="s">
        <v>95</v>
      </c>
      <c r="G36" s="114"/>
      <c r="H36" s="25"/>
      <c r="I36" s="25"/>
      <c r="J36" s="26"/>
      <c r="K36" s="24"/>
      <c r="L36" s="25"/>
      <c r="M36" s="25"/>
      <c r="N36" s="26"/>
      <c r="O36" s="24"/>
      <c r="P36" s="25"/>
      <c r="Q36" s="25"/>
      <c r="R36" s="26"/>
      <c r="S36" s="24"/>
      <c r="T36" s="25"/>
      <c r="U36" s="25"/>
      <c r="V36" s="26"/>
      <c r="W36" s="24"/>
      <c r="X36" s="25"/>
      <c r="Y36" s="25"/>
      <c r="Z36" s="26"/>
      <c r="AA36" s="24"/>
      <c r="AB36" s="25"/>
      <c r="AC36" s="25"/>
      <c r="AD36" s="26"/>
      <c r="AE36" s="24"/>
      <c r="AF36" s="25"/>
      <c r="AG36" s="25"/>
      <c r="AH36" s="26"/>
      <c r="AI36" s="24"/>
      <c r="AJ36" s="25"/>
      <c r="AK36" s="25"/>
      <c r="AL36" s="26"/>
      <c r="AM36" s="27">
        <v>31</v>
      </c>
      <c r="AN36" s="128" t="s">
        <v>47</v>
      </c>
      <c r="AO36" s="106" t="s">
        <v>54</v>
      </c>
      <c r="AP36" s="121" t="s">
        <v>84</v>
      </c>
      <c r="AQ36" s="142"/>
      <c r="AR36" s="143" t="s">
        <v>95</v>
      </c>
      <c r="AS36" s="24"/>
      <c r="AT36" s="25"/>
      <c r="AU36" s="25"/>
      <c r="AV36" s="26"/>
      <c r="AW36" s="24"/>
      <c r="AX36" s="25"/>
      <c r="AY36" s="25"/>
      <c r="AZ36" s="26"/>
      <c r="BA36" s="24"/>
      <c r="BB36" s="25"/>
      <c r="BC36" s="25"/>
      <c r="BD36" s="26"/>
      <c r="BE36" s="24"/>
      <c r="BF36" s="25"/>
      <c r="BG36" s="25"/>
      <c r="BH36" s="26"/>
      <c r="BI36" s="24"/>
      <c r="BJ36" s="25"/>
      <c r="BK36" s="25"/>
      <c r="BL36" s="26"/>
      <c r="BM36" s="24"/>
      <c r="BN36" s="25"/>
      <c r="BO36" s="25"/>
      <c r="BP36" s="26"/>
      <c r="BQ36" s="24"/>
      <c r="BR36" s="25"/>
      <c r="BS36" s="25"/>
      <c r="BT36" s="26"/>
      <c r="BU36" s="24"/>
      <c r="BV36" s="25"/>
      <c r="BW36" s="25"/>
      <c r="BX36" s="26"/>
      <c r="BY36" s="27">
        <v>31</v>
      </c>
      <c r="BZ36" s="128" t="s">
        <v>47</v>
      </c>
      <c r="CA36" s="106" t="s">
        <v>54</v>
      </c>
      <c r="CB36" s="121" t="s">
        <v>84</v>
      </c>
      <c r="CC36" s="142"/>
      <c r="CD36" s="143" t="s">
        <v>95</v>
      </c>
      <c r="CE36" s="24"/>
      <c r="CF36" s="25"/>
      <c r="CG36" s="25"/>
      <c r="CH36" s="26"/>
      <c r="CI36" s="24"/>
      <c r="CJ36" s="25"/>
      <c r="CK36" s="25"/>
      <c r="CL36" s="26"/>
      <c r="CM36" s="24"/>
      <c r="CN36" s="25"/>
      <c r="CO36" s="25"/>
      <c r="CP36" s="26"/>
      <c r="CQ36" s="28"/>
      <c r="CR36" s="28"/>
      <c r="CS36" s="29"/>
      <c r="CT36" s="30"/>
      <c r="CU36" s="31">
        <f>IF(C36=0," ",[1]ลับ!CX36)</f>
        <v>0</v>
      </c>
      <c r="CV36" s="32">
        <f t="shared" si="0"/>
        <v>0</v>
      </c>
      <c r="CW36" s="62"/>
      <c r="CX36" s="34"/>
      <c r="CY36" s="34"/>
      <c r="CZ36" s="70"/>
      <c r="DA36" s="82"/>
      <c r="DB36" s="73"/>
      <c r="DC36" s="73"/>
      <c r="DD36" s="89"/>
      <c r="DE36" s="85"/>
      <c r="DF36" s="73"/>
      <c r="DG36" s="73"/>
      <c r="DH36" s="89"/>
    </row>
    <row r="37" spans="1:112" ht="20.100000000000001" customHeight="1">
      <c r="A37" s="35">
        <f>IF('[1]ชื่อ-มาตรฐาน7'!A37="","",'[1]ชื่อ-มาตรฐาน7'!A37)</f>
        <v>32</v>
      </c>
      <c r="B37" s="123" t="s">
        <v>48</v>
      </c>
      <c r="C37" s="107" t="s">
        <v>54</v>
      </c>
      <c r="D37" s="146" t="s">
        <v>85</v>
      </c>
      <c r="E37" s="140"/>
      <c r="F37" s="141" t="s">
        <v>118</v>
      </c>
      <c r="G37" s="37"/>
      <c r="H37" s="37"/>
      <c r="I37" s="37"/>
      <c r="J37" s="38"/>
      <c r="K37" s="36"/>
      <c r="L37" s="37"/>
      <c r="M37" s="37"/>
      <c r="N37" s="38"/>
      <c r="O37" s="36"/>
      <c r="P37" s="37"/>
      <c r="Q37" s="37"/>
      <c r="R37" s="38"/>
      <c r="S37" s="36"/>
      <c r="T37" s="37"/>
      <c r="U37" s="37"/>
      <c r="V37" s="38"/>
      <c r="W37" s="36"/>
      <c r="X37" s="37"/>
      <c r="Y37" s="37"/>
      <c r="Z37" s="38"/>
      <c r="AA37" s="36"/>
      <c r="AB37" s="37"/>
      <c r="AC37" s="37"/>
      <c r="AD37" s="38"/>
      <c r="AE37" s="36"/>
      <c r="AF37" s="37"/>
      <c r="AG37" s="37"/>
      <c r="AH37" s="38"/>
      <c r="AI37" s="36"/>
      <c r="AJ37" s="37"/>
      <c r="AK37" s="37"/>
      <c r="AL37" s="38"/>
      <c r="AM37" s="39">
        <v>32</v>
      </c>
      <c r="AN37" s="123" t="s">
        <v>48</v>
      </c>
      <c r="AO37" s="107" t="s">
        <v>54</v>
      </c>
      <c r="AP37" s="146" t="s">
        <v>85</v>
      </c>
      <c r="AQ37" s="140"/>
      <c r="AR37" s="141" t="s">
        <v>118</v>
      </c>
      <c r="AS37" s="36"/>
      <c r="AT37" s="37"/>
      <c r="AU37" s="37"/>
      <c r="AV37" s="38"/>
      <c r="AW37" s="36"/>
      <c r="AX37" s="37"/>
      <c r="AY37" s="37"/>
      <c r="AZ37" s="38"/>
      <c r="BA37" s="36"/>
      <c r="BB37" s="37"/>
      <c r="BC37" s="37"/>
      <c r="BD37" s="38"/>
      <c r="BE37" s="36"/>
      <c r="BF37" s="37"/>
      <c r="BG37" s="37"/>
      <c r="BH37" s="38"/>
      <c r="BI37" s="36"/>
      <c r="BJ37" s="37"/>
      <c r="BK37" s="37"/>
      <c r="BL37" s="38"/>
      <c r="BM37" s="36"/>
      <c r="BN37" s="37"/>
      <c r="BO37" s="37"/>
      <c r="BP37" s="38"/>
      <c r="BQ37" s="36"/>
      <c r="BR37" s="37"/>
      <c r="BS37" s="37"/>
      <c r="BT37" s="38"/>
      <c r="BU37" s="36"/>
      <c r="BV37" s="37"/>
      <c r="BW37" s="37"/>
      <c r="BX37" s="38"/>
      <c r="BY37" s="39">
        <v>32</v>
      </c>
      <c r="BZ37" s="123" t="s">
        <v>48</v>
      </c>
      <c r="CA37" s="107" t="s">
        <v>54</v>
      </c>
      <c r="CB37" s="146" t="s">
        <v>85</v>
      </c>
      <c r="CC37" s="140"/>
      <c r="CD37" s="141" t="s">
        <v>118</v>
      </c>
      <c r="CE37" s="36"/>
      <c r="CF37" s="37"/>
      <c r="CG37" s="37"/>
      <c r="CH37" s="38"/>
      <c r="CI37" s="36"/>
      <c r="CJ37" s="37"/>
      <c r="CK37" s="37"/>
      <c r="CL37" s="38"/>
      <c r="CM37" s="36"/>
      <c r="CN37" s="37"/>
      <c r="CO37" s="37"/>
      <c r="CP37" s="38"/>
      <c r="CQ37" s="40"/>
      <c r="CR37" s="40"/>
      <c r="CS37" s="41"/>
      <c r="CT37" s="42"/>
      <c r="CU37" s="43">
        <f>IF(C37=0," ",[1]ลับ!CX37)</f>
        <v>0</v>
      </c>
      <c r="CV37" s="44">
        <f t="shared" si="0"/>
        <v>0</v>
      </c>
      <c r="CW37" s="60"/>
      <c r="CX37" s="46"/>
      <c r="CY37" s="46"/>
      <c r="CZ37" s="71"/>
      <c r="DA37" s="77"/>
      <c r="DB37" s="68"/>
      <c r="DC37" s="68"/>
      <c r="DD37" s="87"/>
      <c r="DE37" s="76"/>
      <c r="DF37" s="68"/>
      <c r="DG37" s="68"/>
      <c r="DH37" s="87"/>
    </row>
    <row r="38" spans="1:112" ht="20.100000000000001" customHeight="1">
      <c r="A38" s="35">
        <f>IF('[1]ชื่อ-มาตรฐาน7'!A38="","",'[1]ชื่อ-มาตรฐาน7'!A38)</f>
        <v>33</v>
      </c>
      <c r="B38" s="123" t="s">
        <v>49</v>
      </c>
      <c r="C38" s="106" t="s">
        <v>54</v>
      </c>
      <c r="D38" s="121" t="s">
        <v>86</v>
      </c>
      <c r="E38" s="142"/>
      <c r="F38" s="143" t="s">
        <v>119</v>
      </c>
      <c r="G38" s="37"/>
      <c r="H38" s="37"/>
      <c r="I38" s="37"/>
      <c r="J38" s="38"/>
      <c r="K38" s="36"/>
      <c r="L38" s="37"/>
      <c r="M38" s="37"/>
      <c r="N38" s="38"/>
      <c r="O38" s="36"/>
      <c r="P38" s="37"/>
      <c r="Q38" s="37"/>
      <c r="R38" s="38"/>
      <c r="S38" s="36"/>
      <c r="T38" s="37"/>
      <c r="U38" s="37"/>
      <c r="V38" s="38"/>
      <c r="W38" s="36"/>
      <c r="X38" s="37"/>
      <c r="Y38" s="37"/>
      <c r="Z38" s="38"/>
      <c r="AA38" s="36"/>
      <c r="AB38" s="37"/>
      <c r="AC38" s="37"/>
      <c r="AD38" s="38"/>
      <c r="AE38" s="36"/>
      <c r="AF38" s="37"/>
      <c r="AG38" s="37"/>
      <c r="AH38" s="38"/>
      <c r="AI38" s="36"/>
      <c r="AJ38" s="37"/>
      <c r="AK38" s="37"/>
      <c r="AL38" s="38"/>
      <c r="AM38" s="39">
        <v>33</v>
      </c>
      <c r="AN38" s="123" t="s">
        <v>49</v>
      </c>
      <c r="AO38" s="106" t="s">
        <v>54</v>
      </c>
      <c r="AP38" s="121" t="s">
        <v>86</v>
      </c>
      <c r="AQ38" s="142"/>
      <c r="AR38" s="143" t="s">
        <v>119</v>
      </c>
      <c r="AS38" s="36"/>
      <c r="AT38" s="37"/>
      <c r="AU38" s="37"/>
      <c r="AV38" s="38"/>
      <c r="AW38" s="36"/>
      <c r="AX38" s="37"/>
      <c r="AY38" s="37"/>
      <c r="AZ38" s="38"/>
      <c r="BA38" s="36"/>
      <c r="BB38" s="37"/>
      <c r="BC38" s="37"/>
      <c r="BD38" s="38"/>
      <c r="BE38" s="36"/>
      <c r="BF38" s="37"/>
      <c r="BG38" s="37"/>
      <c r="BH38" s="38"/>
      <c r="BI38" s="36"/>
      <c r="BJ38" s="37"/>
      <c r="BK38" s="37"/>
      <c r="BL38" s="38"/>
      <c r="BM38" s="36"/>
      <c r="BN38" s="37"/>
      <c r="BO38" s="37"/>
      <c r="BP38" s="38"/>
      <c r="BQ38" s="36"/>
      <c r="BR38" s="37"/>
      <c r="BS38" s="37"/>
      <c r="BT38" s="38"/>
      <c r="BU38" s="36"/>
      <c r="BV38" s="37"/>
      <c r="BW38" s="37"/>
      <c r="BX38" s="38"/>
      <c r="BY38" s="39">
        <v>33</v>
      </c>
      <c r="BZ38" s="123" t="s">
        <v>49</v>
      </c>
      <c r="CA38" s="106" t="s">
        <v>54</v>
      </c>
      <c r="CB38" s="121" t="s">
        <v>86</v>
      </c>
      <c r="CC38" s="142"/>
      <c r="CD38" s="143" t="s">
        <v>119</v>
      </c>
      <c r="CE38" s="36"/>
      <c r="CF38" s="37"/>
      <c r="CG38" s="37"/>
      <c r="CH38" s="38"/>
      <c r="CI38" s="36"/>
      <c r="CJ38" s="37"/>
      <c r="CK38" s="37"/>
      <c r="CL38" s="38"/>
      <c r="CM38" s="36"/>
      <c r="CN38" s="37"/>
      <c r="CO38" s="37"/>
      <c r="CP38" s="38"/>
      <c r="CQ38" s="40"/>
      <c r="CR38" s="40"/>
      <c r="CS38" s="41"/>
      <c r="CT38" s="42"/>
      <c r="CU38" s="43">
        <f>IF(C38=0," ",[1]ลับ!CX38)</f>
        <v>0</v>
      </c>
      <c r="CV38" s="44">
        <f t="shared" si="0"/>
        <v>0</v>
      </c>
      <c r="CW38" s="60"/>
      <c r="CX38" s="46"/>
      <c r="CY38" s="46"/>
      <c r="CZ38" s="71"/>
      <c r="DA38" s="77"/>
      <c r="DB38" s="68"/>
      <c r="DC38" s="68"/>
      <c r="DD38" s="87"/>
      <c r="DE38" s="76"/>
      <c r="DF38" s="68"/>
      <c r="DG38" s="68"/>
      <c r="DH38" s="87"/>
    </row>
    <row r="39" spans="1:112" ht="20.100000000000001" customHeight="1">
      <c r="A39" s="35">
        <f>IF('[1]ชื่อ-มาตรฐาน7'!A39="","",'[1]ชื่อ-มาตรฐาน7'!A39)</f>
        <v>34</v>
      </c>
      <c r="B39" s="123" t="s">
        <v>50</v>
      </c>
      <c r="C39" s="107" t="s">
        <v>54</v>
      </c>
      <c r="D39" s="134" t="s">
        <v>87</v>
      </c>
      <c r="E39" s="140"/>
      <c r="F39" s="141" t="s">
        <v>120</v>
      </c>
      <c r="G39" s="37"/>
      <c r="H39" s="37"/>
      <c r="I39" s="37"/>
      <c r="J39" s="38"/>
      <c r="K39" s="36"/>
      <c r="L39" s="37"/>
      <c r="M39" s="37"/>
      <c r="N39" s="38"/>
      <c r="O39" s="36"/>
      <c r="P39" s="37"/>
      <c r="Q39" s="37"/>
      <c r="R39" s="38"/>
      <c r="S39" s="36"/>
      <c r="T39" s="37"/>
      <c r="U39" s="37"/>
      <c r="V39" s="38"/>
      <c r="W39" s="36"/>
      <c r="X39" s="37"/>
      <c r="Y39" s="37"/>
      <c r="Z39" s="38"/>
      <c r="AA39" s="36"/>
      <c r="AB39" s="37"/>
      <c r="AC39" s="37"/>
      <c r="AD39" s="38"/>
      <c r="AE39" s="36"/>
      <c r="AF39" s="37"/>
      <c r="AG39" s="37"/>
      <c r="AH39" s="38"/>
      <c r="AI39" s="36"/>
      <c r="AJ39" s="37"/>
      <c r="AK39" s="37"/>
      <c r="AL39" s="38"/>
      <c r="AM39" s="39">
        <v>34</v>
      </c>
      <c r="AN39" s="123" t="s">
        <v>50</v>
      </c>
      <c r="AO39" s="107" t="s">
        <v>54</v>
      </c>
      <c r="AP39" s="134" t="s">
        <v>87</v>
      </c>
      <c r="AQ39" s="140"/>
      <c r="AR39" s="141" t="s">
        <v>120</v>
      </c>
      <c r="AS39" s="36"/>
      <c r="AT39" s="37"/>
      <c r="AU39" s="37"/>
      <c r="AV39" s="38"/>
      <c r="AW39" s="36"/>
      <c r="AX39" s="37"/>
      <c r="AY39" s="37"/>
      <c r="AZ39" s="38"/>
      <c r="BA39" s="36"/>
      <c r="BB39" s="37"/>
      <c r="BC39" s="37"/>
      <c r="BD39" s="38"/>
      <c r="BE39" s="36"/>
      <c r="BF39" s="37"/>
      <c r="BG39" s="37"/>
      <c r="BH39" s="38"/>
      <c r="BI39" s="36"/>
      <c r="BJ39" s="37"/>
      <c r="BK39" s="37"/>
      <c r="BL39" s="38"/>
      <c r="BM39" s="36"/>
      <c r="BN39" s="37"/>
      <c r="BO39" s="37"/>
      <c r="BP39" s="38"/>
      <c r="BQ39" s="36"/>
      <c r="BR39" s="37"/>
      <c r="BS39" s="37"/>
      <c r="BT39" s="38"/>
      <c r="BU39" s="36"/>
      <c r="BV39" s="37"/>
      <c r="BW39" s="37"/>
      <c r="BX39" s="38"/>
      <c r="BY39" s="39">
        <v>34</v>
      </c>
      <c r="BZ39" s="123" t="s">
        <v>50</v>
      </c>
      <c r="CA39" s="107" t="s">
        <v>54</v>
      </c>
      <c r="CB39" s="134" t="s">
        <v>87</v>
      </c>
      <c r="CC39" s="140"/>
      <c r="CD39" s="141" t="s">
        <v>120</v>
      </c>
      <c r="CE39" s="36"/>
      <c r="CF39" s="37"/>
      <c r="CG39" s="37"/>
      <c r="CH39" s="38"/>
      <c r="CI39" s="36"/>
      <c r="CJ39" s="37"/>
      <c r="CK39" s="37"/>
      <c r="CL39" s="38"/>
      <c r="CM39" s="36"/>
      <c r="CN39" s="37"/>
      <c r="CO39" s="37"/>
      <c r="CP39" s="38"/>
      <c r="CQ39" s="40"/>
      <c r="CR39" s="40"/>
      <c r="CS39" s="41"/>
      <c r="CT39" s="42"/>
      <c r="CU39" s="43">
        <f>IF(C39=0," ",[1]ลับ!CX39)</f>
        <v>0</v>
      </c>
      <c r="CV39" s="44">
        <f t="shared" si="0"/>
        <v>0</v>
      </c>
      <c r="CW39" s="60"/>
      <c r="CX39" s="46"/>
      <c r="CY39" s="46"/>
      <c r="CZ39" s="46"/>
      <c r="DA39" s="76"/>
      <c r="DB39" s="68"/>
      <c r="DC39" s="68"/>
      <c r="DD39" s="87"/>
      <c r="DE39" s="76"/>
      <c r="DF39" s="68"/>
      <c r="DG39" s="68"/>
      <c r="DH39" s="87"/>
    </row>
    <row r="40" spans="1:112" ht="20.100000000000001" customHeight="1" thickBot="1">
      <c r="A40" s="47">
        <v>35</v>
      </c>
      <c r="B40" s="131" t="s">
        <v>51</v>
      </c>
      <c r="C40" s="108" t="s">
        <v>54</v>
      </c>
      <c r="D40" s="127" t="s">
        <v>88</v>
      </c>
      <c r="E40" s="144"/>
      <c r="F40" s="145" t="s">
        <v>121</v>
      </c>
      <c r="G40" s="49"/>
      <c r="H40" s="49"/>
      <c r="I40" s="49"/>
      <c r="J40" s="50"/>
      <c r="K40" s="48"/>
      <c r="L40" s="49"/>
      <c r="M40" s="49"/>
      <c r="N40" s="50"/>
      <c r="O40" s="48"/>
      <c r="P40" s="49"/>
      <c r="Q40" s="49"/>
      <c r="R40" s="50"/>
      <c r="S40" s="48"/>
      <c r="T40" s="49"/>
      <c r="U40" s="49"/>
      <c r="V40" s="50"/>
      <c r="W40" s="48"/>
      <c r="X40" s="49"/>
      <c r="Y40" s="49"/>
      <c r="Z40" s="50"/>
      <c r="AA40" s="48"/>
      <c r="AB40" s="49"/>
      <c r="AC40" s="49"/>
      <c r="AD40" s="50"/>
      <c r="AE40" s="48"/>
      <c r="AF40" s="49"/>
      <c r="AG40" s="49"/>
      <c r="AH40" s="50"/>
      <c r="AI40" s="48"/>
      <c r="AJ40" s="49"/>
      <c r="AK40" s="49"/>
      <c r="AL40" s="50"/>
      <c r="AM40" s="51">
        <v>35</v>
      </c>
      <c r="AN40" s="131" t="s">
        <v>51</v>
      </c>
      <c r="AO40" s="108" t="s">
        <v>54</v>
      </c>
      <c r="AP40" s="127" t="s">
        <v>88</v>
      </c>
      <c r="AQ40" s="144"/>
      <c r="AR40" s="145" t="s">
        <v>121</v>
      </c>
      <c r="AS40" s="48"/>
      <c r="AT40" s="49"/>
      <c r="AU40" s="49"/>
      <c r="AV40" s="50"/>
      <c r="AW40" s="48"/>
      <c r="AX40" s="49"/>
      <c r="AY40" s="49"/>
      <c r="AZ40" s="50"/>
      <c r="BA40" s="48"/>
      <c r="BB40" s="49"/>
      <c r="BC40" s="49"/>
      <c r="BD40" s="50"/>
      <c r="BE40" s="48"/>
      <c r="BF40" s="49"/>
      <c r="BG40" s="49"/>
      <c r="BH40" s="50"/>
      <c r="BI40" s="48"/>
      <c r="BJ40" s="49"/>
      <c r="BK40" s="49"/>
      <c r="BL40" s="50"/>
      <c r="BM40" s="48"/>
      <c r="BN40" s="49"/>
      <c r="BO40" s="49"/>
      <c r="BP40" s="50"/>
      <c r="BQ40" s="48"/>
      <c r="BR40" s="49"/>
      <c r="BS40" s="49"/>
      <c r="BT40" s="50"/>
      <c r="BU40" s="48"/>
      <c r="BV40" s="49"/>
      <c r="BW40" s="49"/>
      <c r="BX40" s="50"/>
      <c r="BY40" s="51">
        <v>35</v>
      </c>
      <c r="BZ40" s="131" t="s">
        <v>51</v>
      </c>
      <c r="CA40" s="108" t="s">
        <v>54</v>
      </c>
      <c r="CB40" s="127" t="s">
        <v>88</v>
      </c>
      <c r="CC40" s="144"/>
      <c r="CD40" s="145" t="s">
        <v>121</v>
      </c>
      <c r="CE40" s="48"/>
      <c r="CF40" s="49"/>
      <c r="CG40" s="49"/>
      <c r="CH40" s="50"/>
      <c r="CI40" s="48"/>
      <c r="CJ40" s="49"/>
      <c r="CK40" s="49"/>
      <c r="CL40" s="50"/>
      <c r="CM40" s="48"/>
      <c r="CN40" s="49"/>
      <c r="CO40" s="49"/>
      <c r="CP40" s="50"/>
      <c r="CQ40" s="52"/>
      <c r="CR40" s="52"/>
      <c r="CS40" s="53"/>
      <c r="CT40" s="54"/>
      <c r="CU40" s="55"/>
      <c r="CV40" s="56"/>
      <c r="CW40" s="63"/>
      <c r="CX40" s="58"/>
      <c r="CY40" s="58"/>
      <c r="CZ40" s="58"/>
      <c r="DA40" s="91"/>
      <c r="DB40" s="84"/>
      <c r="DC40" s="84"/>
      <c r="DD40" s="88"/>
      <c r="DE40" s="91"/>
      <c r="DF40" s="84"/>
      <c r="DG40" s="84"/>
      <c r="DH40" s="88"/>
    </row>
    <row r="41" spans="1:112" ht="20.100000000000001" customHeight="1">
      <c r="A41" s="23">
        <v>36</v>
      </c>
      <c r="B41" s="203" t="s">
        <v>52</v>
      </c>
      <c r="C41" s="207" t="s">
        <v>53</v>
      </c>
      <c r="D41" s="208" t="s">
        <v>89</v>
      </c>
      <c r="E41" s="208"/>
      <c r="F41" s="204" t="s">
        <v>97</v>
      </c>
      <c r="G41" s="25"/>
      <c r="H41" s="25"/>
      <c r="I41" s="25"/>
      <c r="J41" s="26"/>
      <c r="K41" s="24"/>
      <c r="L41" s="25"/>
      <c r="M41" s="25"/>
      <c r="N41" s="26"/>
      <c r="O41" s="24"/>
      <c r="P41" s="25"/>
      <c r="Q41" s="25"/>
      <c r="R41" s="26"/>
      <c r="S41" s="24"/>
      <c r="T41" s="25"/>
      <c r="U41" s="25"/>
      <c r="V41" s="26"/>
      <c r="W41" s="24"/>
      <c r="X41" s="25"/>
      <c r="Y41" s="25"/>
      <c r="Z41" s="26"/>
      <c r="AA41" s="24"/>
      <c r="AB41" s="25"/>
      <c r="AC41" s="25"/>
      <c r="AD41" s="26"/>
      <c r="AE41" s="24"/>
      <c r="AF41" s="25"/>
      <c r="AG41" s="25"/>
      <c r="AH41" s="26"/>
      <c r="AI41" s="24"/>
      <c r="AJ41" s="25"/>
      <c r="AK41" s="25"/>
      <c r="AL41" s="26"/>
      <c r="AM41" s="27">
        <v>36</v>
      </c>
      <c r="AN41" s="203" t="s">
        <v>52</v>
      </c>
      <c r="AO41" s="207" t="s">
        <v>53</v>
      </c>
      <c r="AP41" s="208" t="s">
        <v>89</v>
      </c>
      <c r="AQ41" s="208"/>
      <c r="AR41" s="204" t="s">
        <v>97</v>
      </c>
      <c r="AS41" s="24"/>
      <c r="AT41" s="25"/>
      <c r="AU41" s="25"/>
      <c r="AV41" s="26"/>
      <c r="AW41" s="24"/>
      <c r="AX41" s="25"/>
      <c r="AY41" s="25"/>
      <c r="AZ41" s="26"/>
      <c r="BA41" s="24"/>
      <c r="BB41" s="25"/>
      <c r="BC41" s="25"/>
      <c r="BD41" s="26"/>
      <c r="BE41" s="24"/>
      <c r="BF41" s="25"/>
      <c r="BG41" s="25"/>
      <c r="BH41" s="26"/>
      <c r="BI41" s="24"/>
      <c r="BJ41" s="25"/>
      <c r="BK41" s="25"/>
      <c r="BL41" s="26"/>
      <c r="BM41" s="24"/>
      <c r="BN41" s="25"/>
      <c r="BO41" s="25"/>
      <c r="BP41" s="26"/>
      <c r="BQ41" s="24"/>
      <c r="BR41" s="25"/>
      <c r="BS41" s="25"/>
      <c r="BT41" s="26"/>
      <c r="BU41" s="24"/>
      <c r="BV41" s="25"/>
      <c r="BW41" s="25"/>
      <c r="BX41" s="26"/>
      <c r="BY41" s="27">
        <v>36</v>
      </c>
      <c r="BZ41" s="203" t="s">
        <v>52</v>
      </c>
      <c r="CA41" s="207" t="s">
        <v>53</v>
      </c>
      <c r="CB41" s="208" t="s">
        <v>89</v>
      </c>
      <c r="CC41" s="208"/>
      <c r="CD41" s="204" t="s">
        <v>97</v>
      </c>
      <c r="CE41" s="24"/>
      <c r="CF41" s="25"/>
      <c r="CG41" s="25"/>
      <c r="CH41" s="26"/>
      <c r="CI41" s="24"/>
      <c r="CJ41" s="25"/>
      <c r="CK41" s="25"/>
      <c r="CL41" s="26"/>
      <c r="CM41" s="24"/>
      <c r="CN41" s="25"/>
      <c r="CO41" s="25"/>
      <c r="CP41" s="26"/>
      <c r="CQ41" s="28"/>
      <c r="CR41" s="28"/>
      <c r="CS41" s="29"/>
      <c r="CT41" s="30"/>
      <c r="CU41" s="31">
        <f>IF(C41=0," ",[1]ลับ!CX40)</f>
        <v>0</v>
      </c>
      <c r="CV41" s="32">
        <f t="shared" si="0"/>
        <v>0</v>
      </c>
      <c r="CW41" s="62"/>
      <c r="CX41" s="79"/>
      <c r="CY41" s="79"/>
      <c r="CZ41" s="79"/>
      <c r="DA41" s="78"/>
      <c r="DB41" s="74"/>
      <c r="DC41" s="74"/>
      <c r="DD41" s="86"/>
      <c r="DE41" s="90"/>
      <c r="DF41" s="74"/>
      <c r="DG41" s="74"/>
      <c r="DH41" s="86"/>
    </row>
    <row r="42" spans="1:112" ht="20.100000000000001" customHeight="1">
      <c r="A42" s="64"/>
      <c r="B42" s="64"/>
      <c r="C42" s="101"/>
      <c r="D42" s="64"/>
      <c r="E42" s="64"/>
      <c r="F42" s="64"/>
      <c r="G42" s="64"/>
      <c r="H42" s="64"/>
      <c r="I42" s="64"/>
      <c r="J42" s="66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101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101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5"/>
      <c r="CV42" s="65"/>
    </row>
    <row r="43" spans="1:112" ht="20.100000000000001" customHeight="1">
      <c r="A43" s="64"/>
      <c r="B43" s="64"/>
      <c r="C43" s="101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101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101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5"/>
      <c r="CV43" s="65"/>
    </row>
    <row r="44" spans="1:112" ht="20.100000000000001" customHeight="1">
      <c r="A44" s="64"/>
      <c r="B44" s="64"/>
      <c r="C44" s="101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101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101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5"/>
      <c r="CV44" s="65"/>
    </row>
    <row r="45" spans="1:112" ht="20.100000000000001" customHeight="1">
      <c r="A45" s="64"/>
      <c r="B45" s="64"/>
      <c r="C45" s="101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101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101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5"/>
      <c r="CV45" s="65"/>
    </row>
    <row r="46" spans="1:112" ht="20.100000000000001" customHeight="1">
      <c r="A46" s="64"/>
      <c r="B46" s="64"/>
      <c r="C46" s="101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101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101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5"/>
      <c r="CV46" s="65"/>
    </row>
    <row r="47" spans="1:112" ht="20.100000000000001" customHeight="1">
      <c r="A47" s="64"/>
      <c r="B47" s="64"/>
      <c r="C47" s="10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101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101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5"/>
      <c r="CV47" s="65"/>
    </row>
    <row r="48" spans="1:112" ht="20.100000000000001" customHeight="1">
      <c r="A48" s="64"/>
      <c r="B48" s="64"/>
      <c r="C48" s="101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101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101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5"/>
      <c r="CV48" s="65"/>
    </row>
    <row r="49" spans="1:100" ht="20.100000000000001" customHeight="1">
      <c r="A49" s="64"/>
      <c r="B49" s="64"/>
      <c r="C49" s="101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101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101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5"/>
      <c r="CV49" s="65"/>
    </row>
    <row r="50" spans="1:100" ht="20.100000000000001" customHeight="1">
      <c r="CU50" s="67"/>
      <c r="CV50" s="67"/>
    </row>
    <row r="51" spans="1:100" ht="20.100000000000001" customHeight="1">
      <c r="CU51" s="67"/>
      <c r="CV51" s="67"/>
    </row>
    <row r="52" spans="1:100" ht="20.100000000000001" customHeight="1">
      <c r="CU52" s="67"/>
      <c r="CV52" s="67"/>
    </row>
    <row r="53" spans="1:100" ht="20.100000000000001" customHeight="1">
      <c r="CU53" s="67"/>
      <c r="CV53" s="67"/>
    </row>
    <row r="54" spans="1:100" ht="20.100000000000001" customHeight="1">
      <c r="CU54" s="67"/>
      <c r="CV54" s="67"/>
    </row>
    <row r="55" spans="1:100" ht="20.100000000000001" customHeight="1">
      <c r="CU55" s="67"/>
      <c r="CV55" s="67"/>
    </row>
    <row r="56" spans="1:100" ht="20.100000000000001" customHeight="1">
      <c r="CU56" s="67"/>
      <c r="CV56" s="67"/>
    </row>
    <row r="57" spans="1:100" ht="20.100000000000001" customHeight="1">
      <c r="CU57" s="67"/>
      <c r="CV57" s="67"/>
    </row>
    <row r="58" spans="1:100" ht="20.100000000000001" customHeight="1">
      <c r="CU58" s="67"/>
      <c r="CV58" s="67"/>
    </row>
    <row r="59" spans="1:100" ht="20.100000000000001" customHeight="1">
      <c r="CU59" s="67"/>
      <c r="CV59" s="67"/>
    </row>
    <row r="60" spans="1:100" ht="20.100000000000001" customHeight="1">
      <c r="CU60" s="67"/>
      <c r="CV60" s="67"/>
    </row>
    <row r="61" spans="1:100" ht="20.100000000000001" customHeight="1">
      <c r="CU61" s="67"/>
      <c r="CV61" s="67"/>
    </row>
    <row r="62" spans="1:100" ht="20.100000000000001" customHeight="1">
      <c r="CU62" s="67"/>
      <c r="CV62" s="67"/>
    </row>
    <row r="63" spans="1:100" ht="20.100000000000001" customHeight="1">
      <c r="C63"/>
      <c r="AO63"/>
      <c r="CA63"/>
      <c r="CU63" s="67"/>
      <c r="CV63" s="67"/>
    </row>
    <row r="64" spans="1:100" ht="20.100000000000001" customHeight="1">
      <c r="C64"/>
      <c r="AO64"/>
      <c r="CA64"/>
      <c r="CU64" s="67"/>
      <c r="CV64" s="67"/>
    </row>
    <row r="65" spans="3:100" ht="20.100000000000001" customHeight="1">
      <c r="C65"/>
      <c r="AO65"/>
      <c r="CA65"/>
      <c r="CU65" s="67"/>
      <c r="CV65" s="67"/>
    </row>
    <row r="66" spans="3:100" ht="20.100000000000001" customHeight="1">
      <c r="C66"/>
      <c r="AO66"/>
      <c r="CA66"/>
      <c r="CU66" s="67"/>
      <c r="CV66" s="67"/>
    </row>
    <row r="67" spans="3:100" ht="20.100000000000001" customHeight="1">
      <c r="C67"/>
      <c r="AO67"/>
      <c r="CA67"/>
      <c r="CU67" s="67"/>
      <c r="CV67" s="67"/>
    </row>
    <row r="68" spans="3:100" ht="20.100000000000001" customHeight="1">
      <c r="C68"/>
      <c r="AO68"/>
      <c r="CA68"/>
      <c r="CU68" s="67"/>
      <c r="CV68" s="67"/>
    </row>
    <row r="69" spans="3:100" ht="20.100000000000001" customHeight="1">
      <c r="C69"/>
      <c r="AO69"/>
      <c r="CA69"/>
      <c r="CU69" s="67"/>
      <c r="CV69" s="67"/>
    </row>
    <row r="70" spans="3:100" ht="20.100000000000001" customHeight="1">
      <c r="C70"/>
      <c r="AO70"/>
      <c r="CA70"/>
      <c r="CU70" s="67"/>
      <c r="CV70" s="67"/>
    </row>
    <row r="71" spans="3:100" ht="20.100000000000001" customHeight="1">
      <c r="C71"/>
      <c r="AO71"/>
      <c r="CA71"/>
      <c r="CU71" s="67"/>
      <c r="CV71" s="67"/>
    </row>
    <row r="72" spans="3:100" ht="20.100000000000001" customHeight="1">
      <c r="C72"/>
      <c r="AO72"/>
      <c r="CA72"/>
      <c r="CU72" s="67"/>
      <c r="CV72" s="67"/>
    </row>
    <row r="73" spans="3:100" ht="20.100000000000001" customHeight="1">
      <c r="C73"/>
      <c r="AO73"/>
      <c r="CA73"/>
      <c r="CU73" s="67"/>
      <c r="CV73" s="67"/>
    </row>
    <row r="74" spans="3:100" ht="20.100000000000001" customHeight="1">
      <c r="C74"/>
      <c r="AO74"/>
      <c r="CA74"/>
      <c r="CU74" s="67"/>
      <c r="CV74" s="67"/>
    </row>
    <row r="75" spans="3:100" ht="20.100000000000001" customHeight="1">
      <c r="C75"/>
      <c r="AO75"/>
      <c r="CA75"/>
      <c r="CU75" s="67"/>
      <c r="CV75" s="67"/>
    </row>
    <row r="76" spans="3:100" ht="20.100000000000001" customHeight="1">
      <c r="C76"/>
      <c r="AO76"/>
      <c r="CA76"/>
      <c r="CU76" s="67"/>
      <c r="CV76" s="67"/>
    </row>
    <row r="77" spans="3:100" ht="20.100000000000001" customHeight="1">
      <c r="C77"/>
      <c r="AO77"/>
      <c r="CA77"/>
      <c r="CU77" s="67"/>
      <c r="CV77" s="67"/>
    </row>
    <row r="78" spans="3:100" ht="20.100000000000001" customHeight="1">
      <c r="C78"/>
      <c r="AO78"/>
      <c r="CA78"/>
      <c r="CU78" s="67"/>
      <c r="CV78" s="67"/>
    </row>
    <row r="79" spans="3:100" ht="20.100000000000001" customHeight="1">
      <c r="C79"/>
      <c r="AO79"/>
      <c r="CA79"/>
      <c r="CU79" s="67"/>
      <c r="CV79" s="67"/>
    </row>
    <row r="80" spans="3:100" ht="20.100000000000001" customHeight="1">
      <c r="C80"/>
      <c r="AO80"/>
      <c r="CA80"/>
      <c r="CU80" s="67"/>
      <c r="CV80" s="67"/>
    </row>
    <row r="81" spans="3:100" ht="18" customHeight="1">
      <c r="C81"/>
      <c r="AO81"/>
      <c r="CA81"/>
      <c r="CU81" s="67"/>
      <c r="CV81" s="67"/>
    </row>
    <row r="82" spans="3:100" ht="18" customHeight="1">
      <c r="C82"/>
      <c r="AO82"/>
      <c r="CA82"/>
      <c r="CU82" s="67"/>
      <c r="CV82" s="67"/>
    </row>
    <row r="83" spans="3:100" ht="18" customHeight="1">
      <c r="C83"/>
      <c r="AO83"/>
      <c r="CA83"/>
      <c r="CU83" s="67"/>
      <c r="CV83" s="67"/>
    </row>
    <row r="84" spans="3:100" ht="18" customHeight="1">
      <c r="C84"/>
      <c r="AO84"/>
      <c r="CA84"/>
      <c r="CU84" s="67"/>
      <c r="CV84" s="67"/>
    </row>
    <row r="85" spans="3:100" ht="18" customHeight="1">
      <c r="C85"/>
      <c r="AO85"/>
      <c r="CA85"/>
      <c r="CU85" s="67"/>
      <c r="CV85" s="67"/>
    </row>
    <row r="86" spans="3:100" ht="18" customHeight="1">
      <c r="C86"/>
      <c r="AO86"/>
      <c r="CA86"/>
      <c r="CU86" s="67"/>
      <c r="CV86" s="67"/>
    </row>
    <row r="87" spans="3:100" ht="18" customHeight="1">
      <c r="C87"/>
      <c r="AO87"/>
      <c r="CA87"/>
      <c r="CU87" s="67"/>
      <c r="CV87" s="67"/>
    </row>
    <row r="88" spans="3:100" ht="18" customHeight="1">
      <c r="C88"/>
      <c r="AO88"/>
      <c r="CA88"/>
      <c r="CU88" s="67"/>
      <c r="CV88" s="67"/>
    </row>
    <row r="89" spans="3:100" ht="18" customHeight="1">
      <c r="C89"/>
      <c r="AO89"/>
      <c r="CA89"/>
      <c r="CU89" s="67"/>
      <c r="CV89" s="67"/>
    </row>
    <row r="90" spans="3:100" ht="18" customHeight="1">
      <c r="C90"/>
      <c r="AO90"/>
      <c r="CA90"/>
      <c r="CU90" s="67"/>
      <c r="CV90" s="67"/>
    </row>
    <row r="91" spans="3:100" ht="18" customHeight="1">
      <c r="C91"/>
      <c r="AO91"/>
      <c r="CA91"/>
      <c r="CU91" s="67"/>
      <c r="CV91" s="67"/>
    </row>
    <row r="92" spans="3:100" ht="18" customHeight="1">
      <c r="C92"/>
      <c r="AO92"/>
      <c r="CA92"/>
      <c r="CU92" s="67"/>
      <c r="CV92" s="67"/>
    </row>
    <row r="93" spans="3:100" ht="18" customHeight="1">
      <c r="C93"/>
      <c r="AO93"/>
      <c r="CA93"/>
      <c r="CU93" s="67"/>
      <c r="CV93" s="67"/>
    </row>
    <row r="94" spans="3:100" ht="18" customHeight="1">
      <c r="C94"/>
      <c r="AO94"/>
      <c r="CA94"/>
      <c r="CU94" s="67"/>
      <c r="CV94" s="67"/>
    </row>
    <row r="95" spans="3:100" ht="18" customHeight="1">
      <c r="C95"/>
      <c r="AO95"/>
      <c r="CA95"/>
      <c r="CU95" s="67"/>
      <c r="CV95" s="67"/>
    </row>
    <row r="96" spans="3:100" ht="18" customHeight="1">
      <c r="C96"/>
      <c r="AO96"/>
      <c r="CA96"/>
      <c r="CU96" s="67"/>
      <c r="CV96" s="67"/>
    </row>
    <row r="97" spans="3:100" ht="18" customHeight="1">
      <c r="C97"/>
      <c r="AO97"/>
      <c r="CA97"/>
      <c r="CU97" s="67"/>
      <c r="CV97" s="67"/>
    </row>
    <row r="98" spans="3:100" ht="18" customHeight="1">
      <c r="C98"/>
      <c r="AO98"/>
      <c r="CA98"/>
      <c r="CU98" s="67"/>
      <c r="CV98" s="67"/>
    </row>
    <row r="99" spans="3:100" ht="18" customHeight="1">
      <c r="C99"/>
      <c r="AO99"/>
      <c r="CA99"/>
      <c r="CU99" s="67"/>
      <c r="CV99" s="67"/>
    </row>
    <row r="100" spans="3:100" ht="18" customHeight="1">
      <c r="C100"/>
      <c r="AO100"/>
      <c r="CA100"/>
      <c r="CU100" s="67"/>
      <c r="CV100" s="67"/>
    </row>
    <row r="101" spans="3:100" ht="18" customHeight="1">
      <c r="C101"/>
      <c r="AO101"/>
      <c r="CA101"/>
      <c r="CU101" s="67"/>
      <c r="CV101" s="67"/>
    </row>
    <row r="102" spans="3:100" ht="18" customHeight="1">
      <c r="C102"/>
      <c r="AO102"/>
      <c r="CA102"/>
      <c r="CU102" s="67"/>
      <c r="CV102" s="67"/>
    </row>
    <row r="103" spans="3:100" ht="18" customHeight="1">
      <c r="C103"/>
      <c r="AO103"/>
      <c r="CA103"/>
      <c r="CU103" s="67"/>
      <c r="CV103" s="67"/>
    </row>
    <row r="104" spans="3:100" ht="18" customHeight="1">
      <c r="C104"/>
      <c r="AO104"/>
      <c r="CA104"/>
      <c r="CU104" s="67"/>
      <c r="CV104" s="67"/>
    </row>
    <row r="105" spans="3:100" ht="18" customHeight="1">
      <c r="C105"/>
      <c r="AO105"/>
      <c r="CA105"/>
      <c r="CU105" s="67"/>
      <c r="CV105" s="67"/>
    </row>
    <row r="106" spans="3:100" ht="18" customHeight="1">
      <c r="C106"/>
      <c r="AO106"/>
      <c r="CA106"/>
      <c r="CU106" s="67"/>
      <c r="CV106" s="67"/>
    </row>
    <row r="107" spans="3:100" ht="18" customHeight="1">
      <c r="C107"/>
      <c r="AO107"/>
      <c r="CA107"/>
      <c r="CU107" s="67"/>
      <c r="CV107" s="67"/>
    </row>
    <row r="108" spans="3:100" ht="18" customHeight="1">
      <c r="C108"/>
      <c r="AO108"/>
      <c r="CA108"/>
      <c r="CU108" s="67"/>
      <c r="CV108" s="67"/>
    </row>
    <row r="109" spans="3:100" ht="18" customHeight="1">
      <c r="C109"/>
      <c r="AO109"/>
      <c r="CA109"/>
      <c r="CU109" s="67"/>
      <c r="CV109" s="67"/>
    </row>
    <row r="110" spans="3:100" ht="18" customHeight="1">
      <c r="C110"/>
      <c r="AO110"/>
      <c r="CA110"/>
      <c r="CU110" s="67"/>
      <c r="CV110" s="67"/>
    </row>
    <row r="111" spans="3:100" ht="18" customHeight="1">
      <c r="C111"/>
      <c r="AO111"/>
      <c r="CA111"/>
      <c r="CU111" s="67"/>
      <c r="CV111" s="67"/>
    </row>
    <row r="112" spans="3:100" ht="18" customHeight="1">
      <c r="C112"/>
      <c r="AO112"/>
      <c r="CA112"/>
      <c r="CU112" s="67"/>
      <c r="CV112" s="67"/>
    </row>
    <row r="113" spans="3:100" ht="18" customHeight="1">
      <c r="C113"/>
      <c r="AO113"/>
      <c r="CA113"/>
      <c r="CU113" s="67"/>
      <c r="CV113" s="67"/>
    </row>
    <row r="114" spans="3:100" ht="18" customHeight="1">
      <c r="C114"/>
      <c r="AO114"/>
      <c r="CA114"/>
      <c r="CU114" s="67"/>
      <c r="CV114" s="67"/>
    </row>
    <row r="115" spans="3:100" ht="18" customHeight="1">
      <c r="C115"/>
      <c r="AO115"/>
      <c r="CA115"/>
      <c r="CU115" s="67"/>
      <c r="CV115" s="67"/>
    </row>
    <row r="116" spans="3:100" ht="18" customHeight="1">
      <c r="C116"/>
      <c r="AO116"/>
      <c r="CA116"/>
      <c r="CU116" s="67"/>
      <c r="CV116" s="67"/>
    </row>
    <row r="117" spans="3:100" ht="18" customHeight="1">
      <c r="C117"/>
      <c r="AO117"/>
      <c r="CA117"/>
      <c r="CU117" s="67"/>
      <c r="CV117" s="67"/>
    </row>
    <row r="118" spans="3:100" ht="18" customHeight="1">
      <c r="C118"/>
      <c r="AO118"/>
      <c r="CA118"/>
      <c r="CU118" s="67"/>
      <c r="CV118" s="67"/>
    </row>
    <row r="119" spans="3:100" ht="18" customHeight="1">
      <c r="C119"/>
      <c r="AO119"/>
      <c r="CA119"/>
      <c r="CU119" s="67"/>
      <c r="CV119" s="67"/>
    </row>
    <row r="120" spans="3:100" ht="18" customHeight="1">
      <c r="C120"/>
      <c r="AO120"/>
      <c r="CA120"/>
      <c r="CU120" s="67"/>
      <c r="CV120" s="67"/>
    </row>
    <row r="121" spans="3:100" ht="18" customHeight="1">
      <c r="C121"/>
      <c r="AO121"/>
      <c r="CA121"/>
      <c r="CU121" s="67"/>
      <c r="CV121" s="67"/>
    </row>
    <row r="122" spans="3:100" ht="18" customHeight="1">
      <c r="C122"/>
      <c r="AO122"/>
      <c r="CA122"/>
      <c r="CU122" s="67"/>
      <c r="CV122" s="67"/>
    </row>
    <row r="123" spans="3:100" ht="18" customHeight="1">
      <c r="C123"/>
      <c r="AO123"/>
      <c r="CA123"/>
      <c r="CU123" s="67"/>
      <c r="CV123" s="67"/>
    </row>
    <row r="124" spans="3:100" ht="18" customHeight="1">
      <c r="C124"/>
      <c r="AO124"/>
      <c r="CA124"/>
      <c r="CU124" s="67"/>
      <c r="CV124" s="67"/>
    </row>
    <row r="125" spans="3:100" ht="18" customHeight="1">
      <c r="C125"/>
      <c r="AO125"/>
      <c r="CA125"/>
      <c r="CU125" s="67"/>
      <c r="CV125" s="67"/>
    </row>
    <row r="126" spans="3:100" ht="18" customHeight="1">
      <c r="C126"/>
      <c r="AO126"/>
      <c r="CA126"/>
      <c r="CU126" s="67"/>
      <c r="CV126" s="67"/>
    </row>
    <row r="127" spans="3:100" ht="18" customHeight="1">
      <c r="C127"/>
      <c r="AO127"/>
      <c r="CA127"/>
      <c r="CU127" s="67"/>
      <c r="CV127" s="67"/>
    </row>
    <row r="128" spans="3:100" ht="18" customHeight="1">
      <c r="C128"/>
      <c r="AO128"/>
      <c r="CA128"/>
      <c r="CU128" s="67"/>
      <c r="CV128" s="67"/>
    </row>
    <row r="129" spans="3:100" ht="18" customHeight="1">
      <c r="C129"/>
      <c r="AO129"/>
      <c r="CA129"/>
      <c r="CU129" s="67"/>
      <c r="CV129" s="67"/>
    </row>
    <row r="130" spans="3:100" ht="18" customHeight="1">
      <c r="C130"/>
      <c r="AO130"/>
      <c r="CA130"/>
      <c r="CU130" s="67"/>
      <c r="CV130" s="67"/>
    </row>
    <row r="131" spans="3:100" ht="18" customHeight="1">
      <c r="C131"/>
      <c r="AO131"/>
      <c r="CA131"/>
      <c r="CU131" s="67"/>
      <c r="CV131" s="67"/>
    </row>
    <row r="132" spans="3:100" ht="18" customHeight="1">
      <c r="C132"/>
      <c r="AO132"/>
      <c r="CA132"/>
      <c r="CU132" s="67"/>
      <c r="CV132" s="67"/>
    </row>
    <row r="133" spans="3:100" ht="18" customHeight="1">
      <c r="C133"/>
      <c r="AO133"/>
      <c r="CA133"/>
      <c r="CU133" s="67"/>
      <c r="CV133" s="67"/>
    </row>
    <row r="134" spans="3:100" ht="18" customHeight="1">
      <c r="C134"/>
      <c r="AO134"/>
      <c r="CA134"/>
      <c r="CU134" s="67"/>
      <c r="CV134" s="67"/>
    </row>
    <row r="135" spans="3:100" ht="18" customHeight="1">
      <c r="C135"/>
      <c r="AO135"/>
      <c r="CA135"/>
      <c r="CU135" s="67"/>
      <c r="CV135" s="67"/>
    </row>
    <row r="136" spans="3:100" ht="18" customHeight="1">
      <c r="C136"/>
      <c r="AO136"/>
      <c r="CA136"/>
      <c r="CU136" s="67"/>
      <c r="CV136" s="67"/>
    </row>
    <row r="137" spans="3:100" ht="18" customHeight="1">
      <c r="C137"/>
      <c r="AO137"/>
      <c r="CA137"/>
      <c r="CU137" s="67"/>
      <c r="CV137" s="67"/>
    </row>
    <row r="138" spans="3:100" ht="18" customHeight="1">
      <c r="C138"/>
      <c r="AO138"/>
      <c r="CA138"/>
      <c r="CU138" s="67"/>
      <c r="CV138" s="67"/>
    </row>
    <row r="139" spans="3:100" ht="18" customHeight="1">
      <c r="C139"/>
      <c r="AO139"/>
      <c r="CA139"/>
      <c r="CU139" s="67"/>
      <c r="CV139" s="67"/>
    </row>
    <row r="140" spans="3:100" ht="18" customHeight="1">
      <c r="C140"/>
      <c r="AO140"/>
      <c r="CA140"/>
      <c r="CU140" s="67"/>
      <c r="CV140" s="67"/>
    </row>
    <row r="141" spans="3:100" ht="18" customHeight="1">
      <c r="C141"/>
      <c r="AO141"/>
      <c r="CA141"/>
      <c r="CU141" s="67"/>
      <c r="CV141" s="67"/>
    </row>
    <row r="142" spans="3:100" ht="18" customHeight="1">
      <c r="C142"/>
      <c r="AO142"/>
      <c r="CA142"/>
      <c r="CU142" s="67"/>
      <c r="CV142" s="67"/>
    </row>
    <row r="143" spans="3:100" ht="18" customHeight="1">
      <c r="C143"/>
      <c r="AO143"/>
      <c r="CA143"/>
      <c r="CU143" s="67"/>
      <c r="CV143" s="67"/>
    </row>
    <row r="144" spans="3:100" ht="18" customHeight="1">
      <c r="C144"/>
      <c r="AO144"/>
      <c r="CA144"/>
      <c r="CU144" s="67"/>
      <c r="CV144" s="67"/>
    </row>
    <row r="145" spans="3:100" ht="18" customHeight="1">
      <c r="C145"/>
      <c r="AO145"/>
      <c r="CA145"/>
      <c r="CU145" s="67"/>
      <c r="CV145" s="67"/>
    </row>
    <row r="146" spans="3:100" ht="18" customHeight="1">
      <c r="C146"/>
      <c r="AO146"/>
      <c r="CA146"/>
      <c r="CU146" s="67"/>
      <c r="CV146" s="67"/>
    </row>
    <row r="147" spans="3:100" ht="18" customHeight="1">
      <c r="C147"/>
      <c r="AO147"/>
      <c r="CA147"/>
      <c r="CU147" s="67"/>
      <c r="CV147" s="67"/>
    </row>
    <row r="148" spans="3:100" ht="18" customHeight="1">
      <c r="C148"/>
      <c r="AO148"/>
      <c r="CA148"/>
      <c r="CU148" s="67"/>
      <c r="CV148" s="67"/>
    </row>
    <row r="149" spans="3:100" ht="18" customHeight="1">
      <c r="C149"/>
      <c r="AO149"/>
      <c r="CA149"/>
      <c r="CU149" s="67"/>
      <c r="CV149" s="67"/>
    </row>
    <row r="150" spans="3:100" ht="18" customHeight="1">
      <c r="C150"/>
      <c r="AO150"/>
      <c r="CA150"/>
      <c r="CU150" s="67"/>
      <c r="CV150" s="67"/>
    </row>
    <row r="151" spans="3:100" ht="18" customHeight="1">
      <c r="C151"/>
      <c r="AO151"/>
      <c r="CA151"/>
      <c r="CU151" s="67"/>
      <c r="CV151" s="67"/>
    </row>
    <row r="152" spans="3:100" ht="18" customHeight="1">
      <c r="C152"/>
      <c r="AO152"/>
      <c r="CA152"/>
      <c r="CU152" s="67"/>
      <c r="CV152" s="67"/>
    </row>
    <row r="153" spans="3:100" ht="18" customHeight="1">
      <c r="C153"/>
      <c r="AO153"/>
      <c r="CA153"/>
      <c r="CU153" s="67"/>
      <c r="CV153" s="67"/>
    </row>
    <row r="154" spans="3:100" ht="18" customHeight="1">
      <c r="C154"/>
      <c r="AO154"/>
      <c r="CA154"/>
      <c r="CU154" s="67"/>
      <c r="CV154" s="67"/>
    </row>
    <row r="155" spans="3:100" ht="18" customHeight="1">
      <c r="C155"/>
      <c r="AO155"/>
      <c r="CA155"/>
      <c r="CU155" s="67"/>
      <c r="CV155" s="67"/>
    </row>
    <row r="156" spans="3:100" ht="18" customHeight="1">
      <c r="C156"/>
      <c r="AO156"/>
      <c r="CA156"/>
      <c r="CU156" s="67"/>
      <c r="CV156" s="67"/>
    </row>
  </sheetData>
  <protectedRanges>
    <protectedRange sqref="C25:E26 B34 C27:F34 B35:F40 AO25:AQ26 AN34 AO27:AR34 AN35:AR40 CA25:CC26 BZ34 CA27:CD34 BZ35:CD40" name="ช่วง1"/>
    <protectedRange sqref="CQ2:CT41" name="ช่วง1_2_1"/>
    <protectedRange sqref="BK6:BK25 Y6:Y25 G6:X41 AC6:AC25 Z6:AB41 AG6:AG25 AD6:AF41 AH6:AL41 G2:AL5 AS6:BJ41 BL6:BX41 AS2:BX5 CE2:CP41" name="ช่วง1_1_2_1"/>
    <protectedRange sqref="BK26:BK41" name="ช่วง1_1_1_1_1"/>
    <protectedRange sqref="Y26:Y41 AC26:AC41 AG26:AG41" name="ช่วง1_1_3_1"/>
    <protectedRange sqref="B30 B32:B33 C22:E24 AN30 AN32:AN33 AO22:AQ24 BZ30 BZ32:BZ33 CA22:CC24" name="ช่วง1_2"/>
    <protectedRange sqref="B6:F21 B22:B29 F22:F26 AN6:AR21 AN22:AN29 AR22:AR26 BZ6:CD21 BZ22:BZ29 CD22:CD26" name="ช่วง1_3"/>
  </protectedRanges>
  <mergeCells count="65">
    <mergeCell ref="BI1:BL1"/>
    <mergeCell ref="BA2:BD2"/>
    <mergeCell ref="BE2:BH2"/>
    <mergeCell ref="AA2:AD2"/>
    <mergeCell ref="AE1:AH1"/>
    <mergeCell ref="AE2:AH2"/>
    <mergeCell ref="BE1:BH1"/>
    <mergeCell ref="W1:Z1"/>
    <mergeCell ref="W2:Z2"/>
    <mergeCell ref="AN1:AN5"/>
    <mergeCell ref="AO1:AQ5"/>
    <mergeCell ref="AR4:AR5"/>
    <mergeCell ref="AA1:AD1"/>
    <mergeCell ref="AI2:AL2"/>
    <mergeCell ref="O2:R2"/>
    <mergeCell ref="S2:V2"/>
    <mergeCell ref="O1:R1"/>
    <mergeCell ref="F4:F5"/>
    <mergeCell ref="S1:V1"/>
    <mergeCell ref="A1:A5"/>
    <mergeCell ref="B1:B5"/>
    <mergeCell ref="C1:E5"/>
    <mergeCell ref="G1:J1"/>
    <mergeCell ref="K1:N1"/>
    <mergeCell ref="G2:J2"/>
    <mergeCell ref="K2:N2"/>
    <mergeCell ref="DE3:DH4"/>
    <mergeCell ref="CY1:CY4"/>
    <mergeCell ref="DA1:DD2"/>
    <mergeCell ref="DA3:DD4"/>
    <mergeCell ref="CZ1:CZ4"/>
    <mergeCell ref="AI1:AL1"/>
    <mergeCell ref="AS1:AV1"/>
    <mergeCell ref="AW1:AZ1"/>
    <mergeCell ref="BA1:BD1"/>
    <mergeCell ref="DE1:DH2"/>
    <mergeCell ref="CE1:CH1"/>
    <mergeCell ref="CI1:CL1"/>
    <mergeCell ref="CM1:CP1"/>
    <mergeCell ref="CQ1:CT1"/>
    <mergeCell ref="CX1:CX4"/>
    <mergeCell ref="BU1:BX1"/>
    <mergeCell ref="BU2:BX2"/>
    <mergeCell ref="CU2:CU3"/>
    <mergeCell ref="CV2:CV3"/>
    <mergeCell ref="CU4:CU5"/>
    <mergeCell ref="CV4:CV5"/>
    <mergeCell ref="BM1:BP1"/>
    <mergeCell ref="BQ1:BT1"/>
    <mergeCell ref="CU1:CV1"/>
    <mergeCell ref="CW1:CW5"/>
    <mergeCell ref="AM1:AM5"/>
    <mergeCell ref="BI2:BL2"/>
    <mergeCell ref="BM2:BP2"/>
    <mergeCell ref="BQ2:BT2"/>
    <mergeCell ref="CE2:CH2"/>
    <mergeCell ref="CI2:CL2"/>
    <mergeCell ref="CA1:CC5"/>
    <mergeCell ref="CD4:CD5"/>
    <mergeCell ref="CM2:CP2"/>
    <mergeCell ref="CQ2:CT2"/>
    <mergeCell ref="AS2:AV2"/>
    <mergeCell ref="AW2:AZ2"/>
    <mergeCell ref="BY1:BY5"/>
    <mergeCell ref="BZ1:BZ5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2020-06-29T06:25:18Z</cp:lastPrinted>
  <dcterms:created xsi:type="dcterms:W3CDTF">2013-11-15T00:56:55Z</dcterms:created>
  <dcterms:modified xsi:type="dcterms:W3CDTF">2020-06-29T06:28:16Z</dcterms:modified>
</cp:coreProperties>
</file>