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'3'!$A$1:$DH$35</definedName>
  </definedNames>
  <calcPr calcId="144525"/>
</workbook>
</file>

<file path=xl/calcChain.xml><?xml version="1.0" encoding="utf-8"?>
<calcChain xmlns="http://schemas.openxmlformats.org/spreadsheetml/2006/main">
  <c r="CU35" i="11" l="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6" i="11"/>
  <c r="A6" i="11"/>
  <c r="CU4" i="11"/>
  <c r="CV6" i="11" l="1"/>
  <c r="CV7" i="11"/>
  <c r="CV10" i="11"/>
  <c r="CV8" i="11"/>
  <c r="CV12" i="11"/>
  <c r="CV24" i="11"/>
  <c r="CV25" i="11"/>
  <c r="CV27" i="11"/>
  <c r="CV29" i="11"/>
  <c r="CV30" i="11"/>
  <c r="CV15" i="11"/>
  <c r="CV16" i="11"/>
  <c r="CV19" i="11"/>
  <c r="CV33" i="11"/>
  <c r="CV20" i="11"/>
  <c r="CV23" i="11"/>
  <c r="CV34" i="11"/>
  <c r="CV9" i="11"/>
  <c r="CV11" i="11"/>
  <c r="CV13" i="11"/>
  <c r="CV18" i="11"/>
  <c r="CV21" i="11"/>
  <c r="CV26" i="11"/>
  <c r="CV28" i="11"/>
  <c r="CV14" i="11"/>
  <c r="CV17" i="11"/>
  <c r="CV22" i="11"/>
  <c r="CV31" i="11"/>
  <c r="CV32" i="11"/>
  <c r="CV35" i="11"/>
</calcChain>
</file>

<file path=xl/sharedStrings.xml><?xml version="1.0" encoding="utf-8"?>
<sst xmlns="http://schemas.openxmlformats.org/spreadsheetml/2006/main" count="296" uniqueCount="81">
  <si>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</si>
  <si>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</si>
  <si>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</si>
  <si>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</si>
  <si>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</si>
  <si>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</si>
  <si>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</si>
  <si>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</si>
  <si>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</si>
  <si>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</si>
  <si>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</si>
  <si>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</si>
  <si>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</si>
  <si>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</si>
  <si>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</si>
  <si>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</si>
  <si>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</si>
  <si>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06665</t>
  </si>
  <si>
    <t>06666</t>
  </si>
  <si>
    <t>06337</t>
  </si>
  <si>
    <t>06338</t>
  </si>
  <si>
    <t>06272</t>
  </si>
  <si>
    <t>06340</t>
  </si>
  <si>
    <t>06667</t>
  </si>
  <si>
    <t>06668</t>
  </si>
  <si>
    <t>06669</t>
  </si>
  <si>
    <t>06670</t>
  </si>
  <si>
    <t>06347</t>
  </si>
  <si>
    <t>06283</t>
  </si>
  <si>
    <t>06695</t>
  </si>
  <si>
    <t>06354</t>
  </si>
  <si>
    <t>06671</t>
  </si>
  <si>
    <t>06287</t>
  </si>
  <si>
    <t>06672</t>
  </si>
  <si>
    <t>06356</t>
  </si>
  <si>
    <t>06673</t>
  </si>
  <si>
    <t>06360</t>
  </si>
  <si>
    <t>06674</t>
  </si>
  <si>
    <t>06773</t>
  </si>
  <si>
    <t>นาย</t>
  </si>
  <si>
    <t>นางสาว</t>
  </si>
  <si>
    <t xml:space="preserve">ชานินทร์ </t>
  </si>
  <si>
    <t xml:space="preserve">นครินทร์  </t>
  </si>
  <si>
    <t xml:space="preserve">ศุภสิน  </t>
  </si>
  <si>
    <t xml:space="preserve">สิทธิชน  </t>
  </si>
  <si>
    <t xml:space="preserve">สุรพศ  </t>
  </si>
  <si>
    <t xml:space="preserve">สุระเดช​   </t>
  </si>
  <si>
    <t xml:space="preserve">กนกวรรณ </t>
  </si>
  <si>
    <t xml:space="preserve">กัญจนา </t>
  </si>
  <si>
    <t xml:space="preserve">กัณฐิกา  </t>
  </si>
  <si>
    <t xml:space="preserve">ทิพย์พาวัลย์ </t>
  </si>
  <si>
    <t xml:space="preserve">ธนภรณ์  </t>
  </si>
  <si>
    <t xml:space="preserve">บวรรัตน์  </t>
  </si>
  <si>
    <t xml:space="preserve">รัชนี  </t>
  </si>
  <si>
    <t xml:space="preserve">ศิริรัตน์ </t>
  </si>
  <si>
    <t xml:space="preserve">ศุลีพร </t>
  </si>
  <si>
    <t xml:space="preserve">สิรามล  </t>
  </si>
  <si>
    <t xml:space="preserve">สุธาทิพย์  </t>
  </si>
  <si>
    <t xml:space="preserve">สุธิติญา  </t>
  </si>
  <si>
    <t xml:space="preserve">อรอนงค์ </t>
  </si>
  <si>
    <t xml:space="preserve">อัจฉราภรณ์  </t>
  </si>
  <si>
    <t xml:space="preserve">อารีญา </t>
  </si>
  <si>
    <t xml:space="preserve">ธัญธร  </t>
  </si>
  <si>
    <t>พิมพา</t>
  </si>
  <si>
    <t>นามวิชา</t>
  </si>
  <si>
    <t>มงคลแก้ว</t>
  </si>
  <si>
    <t>ท่วงที</t>
  </si>
  <si>
    <t>ตามบุญ</t>
  </si>
  <si>
    <t>ศิรินัย</t>
  </si>
  <si>
    <t>ลุนศรี</t>
  </si>
  <si>
    <t>ศรีปัตเนตร</t>
  </si>
  <si>
    <t>จันมนตรี</t>
  </si>
  <si>
    <t>บุทะนา</t>
  </si>
  <si>
    <t>พงษ์ขจร</t>
  </si>
  <si>
    <t>คงนะ</t>
  </si>
  <si>
    <t>วงษ์ป้อง</t>
  </si>
  <si>
    <t>วงศ์แก้ว</t>
  </si>
  <si>
    <t>อินโสม</t>
  </si>
  <si>
    <t>เผื่อแผ่</t>
  </si>
  <si>
    <t>แก้วรักษา</t>
  </si>
  <si>
    <t>ทองมา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</si>
</sst>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6" fillId="0" borderId="0"/>
  </cellStyleXfs>
  <cellXfs count="223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0" fillId="0" borderId="46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49" fontId="3" fillId="0" borderId="26" xfId="2" applyNumberFormat="1" applyBorder="1" applyAlignment="1">
      <alignment wrapText="1"/>
    </xf>
    <xf numFmtId="49" fontId="3" fillId="0" borderId="39" xfId="2" applyNumberFormat="1" applyBorder="1" applyAlignment="1">
      <alignment wrapText="1"/>
    </xf>
    <xf numFmtId="49" fontId="3" fillId="0" borderId="38" xfId="2" applyNumberForma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0" fontId="10" fillId="0" borderId="1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55" xfId="0" applyFont="1" applyBorder="1" applyAlignment="1" applyProtection="1">
      <alignment horizontal="center" vertical="center"/>
      <protection hidden="1"/>
    </xf>
    <xf numFmtId="49" fontId="1" fillId="0" borderId="0" xfId="0" applyNumberFormat="1" applyFont="1" applyBorder="1" applyAlignment="1">
      <alignment vertical="center" wrapText="1"/>
    </xf>
    <xf numFmtId="49" fontId="3" fillId="0" borderId="40" xfId="2" applyNumberFormat="1" applyBorder="1" applyAlignment="1">
      <alignment wrapText="1"/>
    </xf>
    <xf numFmtId="49" fontId="1" fillId="0" borderId="8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3" fillId="0" borderId="27" xfId="2" applyNumberFormat="1" applyBorder="1" applyAlignment="1">
      <alignment wrapText="1"/>
    </xf>
    <xf numFmtId="0" fontId="10" fillId="0" borderId="8" xfId="0" applyFont="1" applyBorder="1" applyAlignment="1" applyProtection="1">
      <alignment vertical="center"/>
      <protection hidden="1"/>
    </xf>
    <xf numFmtId="0" fontId="10" fillId="0" borderId="38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left" vertical="center"/>
      <protection hidden="1"/>
    </xf>
    <xf numFmtId="0" fontId="10" fillId="0" borderId="46" xfId="0" applyFont="1" applyBorder="1" applyAlignment="1" applyProtection="1">
      <alignment horizontal="left" vertical="center"/>
      <protection hidden="1"/>
    </xf>
    <xf numFmtId="49" fontId="1" fillId="0" borderId="30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0" fontId="10" fillId="0" borderId="46" xfId="0" applyFont="1" applyBorder="1" applyAlignment="1" applyProtection="1">
      <alignment vertical="center"/>
      <protection hidden="1"/>
    </xf>
    <xf numFmtId="49" fontId="1" fillId="0" borderId="2" xfId="0" applyNumberFormat="1" applyFont="1" applyBorder="1" applyAlignment="1">
      <alignment vertical="center" wrapText="1"/>
    </xf>
    <xf numFmtId="49" fontId="1" fillId="0" borderId="56" xfId="0" applyNumberFormat="1" applyFont="1" applyBorder="1" applyAlignment="1">
      <alignment vertical="center" wrapText="1"/>
    </xf>
    <xf numFmtId="49" fontId="1" fillId="0" borderId="53" xfId="0" applyNumberFormat="1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/>
      <protection hidden="1"/>
    </xf>
    <xf numFmtId="0" fontId="10" fillId="0" borderId="11" xfId="0" applyFont="1" applyBorder="1" applyAlignment="1" applyProtection="1">
      <alignment horizontal="left"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11" fillId="0" borderId="10" xfId="0" applyFont="1" applyBorder="1" applyAlignment="1">
      <alignment horizontal="center" vertical="center"/>
    </xf>
    <xf numFmtId="49" fontId="1" fillId="0" borderId="49" xfId="0" applyNumberFormat="1" applyFont="1" applyBorder="1" applyAlignment="1">
      <alignment vertical="center" wrapText="1"/>
    </xf>
    <xf numFmtId="49" fontId="3" fillId="0" borderId="36" xfId="2" applyNumberFormat="1" applyBorder="1" applyAlignment="1">
      <alignment wrapText="1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6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56" xfId="0" applyNumberFormat="1" applyFont="1" applyBorder="1" applyAlignment="1">
      <alignment horizontal="left" vertical="center" wrapText="1"/>
    </xf>
    <xf numFmtId="49" fontId="1" fillId="0" borderId="46" xfId="0" applyNumberFormat="1" applyFont="1" applyBorder="1" applyAlignment="1">
      <alignment horizontal="left" vertical="center" wrapText="1"/>
    </xf>
    <xf numFmtId="49" fontId="1" fillId="0" borderId="47" xfId="0" applyNumberFormat="1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8" fillId="3" borderId="0" xfId="0" applyNumberFormat="1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left" vertical="center"/>
    </xf>
    <xf numFmtId="0" fontId="18" fillId="4" borderId="0" xfId="0" applyNumberFormat="1" applyFont="1" applyFill="1" applyBorder="1" applyAlignment="1">
      <alignment horizontal="left" vertical="center"/>
    </xf>
    <xf numFmtId="0" fontId="18" fillId="3" borderId="0" xfId="0" applyNumberFormat="1" applyFont="1" applyFill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0" fontId="10" fillId="0" borderId="0" xfId="0" applyFont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8" fillId="3" borderId="8" xfId="0" applyNumberFormat="1" applyFont="1" applyFill="1" applyBorder="1" applyAlignment="1">
      <alignment horizontal="left" vertical="center"/>
    </xf>
    <xf numFmtId="0" fontId="18" fillId="3" borderId="8" xfId="0" applyFont="1" applyFill="1" applyBorder="1" applyAlignment="1">
      <alignment horizontal="left" vertical="center"/>
    </xf>
    <xf numFmtId="0" fontId="18" fillId="4" borderId="8" xfId="0" applyNumberFormat="1" applyFont="1" applyFill="1" applyBorder="1" applyAlignment="1">
      <alignment horizontal="left" vertical="center"/>
    </xf>
    <xf numFmtId="0" fontId="18" fillId="3" borderId="8" xfId="0" applyFont="1" applyFill="1" applyBorder="1" applyAlignment="1">
      <alignment vertical="center"/>
    </xf>
    <xf numFmtId="0" fontId="18" fillId="3" borderId="2" xfId="0" applyFont="1" applyFill="1" applyBorder="1" applyAlignment="1">
      <alignment horizontal="left" vertical="center"/>
    </xf>
    <xf numFmtId="49" fontId="18" fillId="3" borderId="26" xfId="0" applyNumberFormat="1" applyFont="1" applyFill="1" applyBorder="1" applyAlignment="1">
      <alignment horizontal="center" vertical="center"/>
    </xf>
    <xf numFmtId="49" fontId="18" fillId="3" borderId="34" xfId="0" applyNumberFormat="1" applyFont="1" applyFill="1" applyBorder="1" applyAlignment="1">
      <alignment horizontal="center" vertical="center"/>
    </xf>
    <xf numFmtId="49" fontId="17" fillId="3" borderId="34" xfId="0" applyNumberFormat="1" applyFont="1" applyFill="1" applyBorder="1" applyAlignment="1">
      <alignment horizontal="center" vertical="center"/>
    </xf>
    <xf numFmtId="49" fontId="18" fillId="3" borderId="65" xfId="0" applyNumberFormat="1" applyFont="1" applyFill="1" applyBorder="1" applyAlignment="1">
      <alignment horizontal="center" vertical="center"/>
    </xf>
    <xf numFmtId="0" fontId="18" fillId="4" borderId="2" xfId="0" applyNumberFormat="1" applyFont="1" applyFill="1" applyBorder="1" applyAlignment="1">
      <alignment horizontal="left" vertical="center"/>
    </xf>
    <xf numFmtId="49" fontId="18" fillId="3" borderId="39" xfId="0" applyNumberFormat="1" applyFont="1" applyFill="1" applyBorder="1" applyAlignment="1">
      <alignment horizontal="center" vertical="center"/>
    </xf>
    <xf numFmtId="0" fontId="18" fillId="3" borderId="46" xfId="0" applyFont="1" applyFill="1" applyBorder="1" applyAlignment="1">
      <alignment horizontal="left" vertical="center"/>
    </xf>
    <xf numFmtId="49" fontId="18" fillId="3" borderId="38" xfId="0" applyNumberFormat="1" applyFont="1" applyFill="1" applyBorder="1" applyAlignment="1">
      <alignment horizontal="center" vertical="center"/>
    </xf>
    <xf numFmtId="0" fontId="18" fillId="3" borderId="2" xfId="0" applyNumberFormat="1" applyFont="1" applyFill="1" applyBorder="1" applyAlignment="1">
      <alignment horizontal="left" vertical="center"/>
    </xf>
    <xf numFmtId="49" fontId="18" fillId="3" borderId="52" xfId="0" applyNumberFormat="1" applyFont="1" applyFill="1" applyBorder="1" applyAlignment="1">
      <alignment horizontal="center" vertical="center"/>
    </xf>
    <xf numFmtId="0" fontId="18" fillId="4" borderId="46" xfId="0" applyNumberFormat="1" applyFont="1" applyFill="1" applyBorder="1" applyAlignment="1">
      <alignment horizontal="left" vertical="center"/>
    </xf>
    <xf numFmtId="0" fontId="10" fillId="0" borderId="57" xfId="0" applyFont="1" applyBorder="1" applyAlignment="1" applyProtection="1">
      <alignment horizontal="center" vertical="center"/>
      <protection hidden="1"/>
    </xf>
    <xf numFmtId="0" fontId="18" fillId="3" borderId="46" xfId="0" applyNumberFormat="1" applyFont="1" applyFill="1" applyBorder="1" applyAlignment="1">
      <alignment horizontal="left" vertical="center"/>
    </xf>
    <xf numFmtId="49" fontId="17" fillId="3" borderId="65" xfId="0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113994</xdr:colOff>
      <xdr:row>4</xdr:row>
      <xdr:rowOff>102419</xdr:rowOff>
    </xdr:from>
    <xdr:ext cx="0" cy="358140"/>
    <xdr:pic>
      <xdr:nvPicPr>
        <xdr:cNvPr id="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21413" y="83983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4</xdr:row>
      <xdr:rowOff>0</xdr:rowOff>
    </xdr:from>
    <xdr:ext cx="0" cy="358140"/>
    <xdr:pic>
      <xdr:nvPicPr>
        <xdr:cNvPr id="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6573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206171</xdr:colOff>
      <xdr:row>6</xdr:row>
      <xdr:rowOff>0</xdr:rowOff>
    </xdr:from>
    <xdr:ext cx="0" cy="358140"/>
    <xdr:pic>
      <xdr:nvPicPr>
        <xdr:cNvPr id="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439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1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1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2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2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2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3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3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3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3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3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3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3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3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3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3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5</xdr:row>
      <xdr:rowOff>0</xdr:rowOff>
    </xdr:from>
    <xdr:ext cx="0" cy="358140"/>
    <xdr:pic>
      <xdr:nvPicPr>
        <xdr:cNvPr id="3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847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3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6</xdr:row>
      <xdr:rowOff>0</xdr:rowOff>
    </xdr:from>
    <xdr:ext cx="0" cy="358140"/>
    <xdr:pic>
      <xdr:nvPicPr>
        <xdr:cNvPr id="4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076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7</xdr:row>
      <xdr:rowOff>0</xdr:rowOff>
    </xdr:from>
    <xdr:ext cx="0" cy="358140"/>
    <xdr:pic>
      <xdr:nvPicPr>
        <xdr:cNvPr id="4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305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8</xdr:row>
      <xdr:rowOff>0</xdr:rowOff>
    </xdr:from>
    <xdr:ext cx="0" cy="358140"/>
    <xdr:pic>
      <xdr:nvPicPr>
        <xdr:cNvPr id="4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533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4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9</xdr:row>
      <xdr:rowOff>0</xdr:rowOff>
    </xdr:from>
    <xdr:ext cx="0" cy="358140"/>
    <xdr:pic>
      <xdr:nvPicPr>
        <xdr:cNvPr id="5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762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10</xdr:row>
      <xdr:rowOff>0</xdr:rowOff>
    </xdr:from>
    <xdr:ext cx="0" cy="358140"/>
    <xdr:pic>
      <xdr:nvPicPr>
        <xdr:cNvPr id="5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2990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11</xdr:row>
      <xdr:rowOff>0</xdr:rowOff>
    </xdr:from>
    <xdr:ext cx="0" cy="358140"/>
    <xdr:pic>
      <xdr:nvPicPr>
        <xdr:cNvPr id="5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219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5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5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5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5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12</xdr:row>
      <xdr:rowOff>0</xdr:rowOff>
    </xdr:from>
    <xdr:ext cx="0" cy="358140"/>
    <xdr:pic>
      <xdr:nvPicPr>
        <xdr:cNvPr id="6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448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6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13</xdr:row>
      <xdr:rowOff>0</xdr:rowOff>
    </xdr:from>
    <xdr:ext cx="0" cy="358140"/>
    <xdr:pic>
      <xdr:nvPicPr>
        <xdr:cNvPr id="7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676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7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8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14</xdr:row>
      <xdr:rowOff>0</xdr:rowOff>
    </xdr:from>
    <xdr:ext cx="0" cy="358140"/>
    <xdr:pic>
      <xdr:nvPicPr>
        <xdr:cNvPr id="9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3905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9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15</xdr:row>
      <xdr:rowOff>0</xdr:rowOff>
    </xdr:from>
    <xdr:ext cx="0" cy="358140"/>
    <xdr:pic>
      <xdr:nvPicPr>
        <xdr:cNvPr id="10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133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0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16</xdr:row>
      <xdr:rowOff>0</xdr:rowOff>
    </xdr:from>
    <xdr:ext cx="0" cy="358140"/>
    <xdr:pic>
      <xdr:nvPicPr>
        <xdr:cNvPr id="11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362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1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1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1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1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1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1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1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1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1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1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17</xdr:row>
      <xdr:rowOff>0</xdr:rowOff>
    </xdr:from>
    <xdr:ext cx="0" cy="358140"/>
    <xdr:pic>
      <xdr:nvPicPr>
        <xdr:cNvPr id="12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591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2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2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3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4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4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4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4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4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18</xdr:row>
      <xdr:rowOff>0</xdr:rowOff>
    </xdr:from>
    <xdr:ext cx="0" cy="358140"/>
    <xdr:pic>
      <xdr:nvPicPr>
        <xdr:cNvPr id="14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4819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4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19</xdr:row>
      <xdr:rowOff>0</xdr:rowOff>
    </xdr:from>
    <xdr:ext cx="0" cy="358140"/>
    <xdr:pic>
      <xdr:nvPicPr>
        <xdr:cNvPr id="15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048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5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20</xdr:row>
      <xdr:rowOff>0</xdr:rowOff>
    </xdr:from>
    <xdr:ext cx="0" cy="358140"/>
    <xdr:pic>
      <xdr:nvPicPr>
        <xdr:cNvPr id="16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276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6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21</xdr:row>
      <xdr:rowOff>0</xdr:rowOff>
    </xdr:from>
    <xdr:ext cx="0" cy="358140"/>
    <xdr:pic>
      <xdr:nvPicPr>
        <xdr:cNvPr id="17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5054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7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22</xdr:row>
      <xdr:rowOff>0</xdr:rowOff>
    </xdr:from>
    <xdr:ext cx="0" cy="358140"/>
    <xdr:pic>
      <xdr:nvPicPr>
        <xdr:cNvPr id="18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7340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8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23</xdr:row>
      <xdr:rowOff>0</xdr:rowOff>
    </xdr:from>
    <xdr:ext cx="0" cy="358140"/>
    <xdr:pic>
      <xdr:nvPicPr>
        <xdr:cNvPr id="19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59626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19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24</xdr:row>
      <xdr:rowOff>0</xdr:rowOff>
    </xdr:from>
    <xdr:ext cx="0" cy="358140"/>
    <xdr:pic>
      <xdr:nvPicPr>
        <xdr:cNvPr id="20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1912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0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1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1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1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1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1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1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1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866775</xdr:colOff>
      <xdr:row>25</xdr:row>
      <xdr:rowOff>0</xdr:rowOff>
    </xdr:from>
    <xdr:ext cx="0" cy="358140"/>
    <xdr:pic>
      <xdr:nvPicPr>
        <xdr:cNvPr id="21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41985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43</xdr:col>
      <xdr:colOff>113994</xdr:colOff>
      <xdr:row>4</xdr:row>
      <xdr:rowOff>102419</xdr:rowOff>
    </xdr:from>
    <xdr:ext cx="0" cy="358140"/>
    <xdr:pic>
      <xdr:nvPicPr>
        <xdr:cNvPr id="21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21413" y="83983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21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42</xdr:col>
      <xdr:colOff>206171</xdr:colOff>
      <xdr:row>6</xdr:row>
      <xdr:rowOff>0</xdr:rowOff>
    </xdr:from>
    <xdr:ext cx="0" cy="358140"/>
    <xdr:pic>
      <xdr:nvPicPr>
        <xdr:cNvPr id="21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439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1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1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1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1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1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2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2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2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3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3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3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3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3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23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23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23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3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24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24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24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4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5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5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5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25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25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25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25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5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5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5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5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5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5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26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26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6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7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27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27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7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28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8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29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30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0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31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1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32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2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2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2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2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95" name="Picture 3394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3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4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4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4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34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4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35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5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36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6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37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7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38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8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39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39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0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0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41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1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2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43</xdr:col>
      <xdr:colOff>113994</xdr:colOff>
      <xdr:row>4</xdr:row>
      <xdr:rowOff>102419</xdr:rowOff>
    </xdr:from>
    <xdr:ext cx="0" cy="358140"/>
    <xdr:pic>
      <xdr:nvPicPr>
        <xdr:cNvPr id="42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21413" y="83983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4</xdr:row>
      <xdr:rowOff>0</xdr:rowOff>
    </xdr:from>
    <xdr:ext cx="0" cy="358140"/>
    <xdr:pic>
      <xdr:nvPicPr>
        <xdr:cNvPr id="42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42</xdr:col>
      <xdr:colOff>206171</xdr:colOff>
      <xdr:row>6</xdr:row>
      <xdr:rowOff>0</xdr:rowOff>
    </xdr:from>
    <xdr:ext cx="0" cy="358140"/>
    <xdr:pic>
      <xdr:nvPicPr>
        <xdr:cNvPr id="42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439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2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2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2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3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3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3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3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3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3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3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44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44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44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4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45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45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45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5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5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5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5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5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5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5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5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6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6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6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6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6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6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6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6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6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5</xdr:row>
      <xdr:rowOff>0</xdr:rowOff>
    </xdr:from>
    <xdr:ext cx="0" cy="358140"/>
    <xdr:pic>
      <xdr:nvPicPr>
        <xdr:cNvPr id="46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6</xdr:row>
      <xdr:rowOff>0</xdr:rowOff>
    </xdr:from>
    <xdr:ext cx="0" cy="358140"/>
    <xdr:pic>
      <xdr:nvPicPr>
        <xdr:cNvPr id="46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7</xdr:row>
      <xdr:rowOff>0</xdr:rowOff>
    </xdr:from>
    <xdr:ext cx="0" cy="358140"/>
    <xdr:pic>
      <xdr:nvPicPr>
        <xdr:cNvPr id="46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8</xdr:row>
      <xdr:rowOff>0</xdr:rowOff>
    </xdr:from>
    <xdr:ext cx="0" cy="358140"/>
    <xdr:pic>
      <xdr:nvPicPr>
        <xdr:cNvPr id="46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9</xdr:row>
      <xdr:rowOff>0</xdr:rowOff>
    </xdr:from>
    <xdr:ext cx="0" cy="358140"/>
    <xdr:pic>
      <xdr:nvPicPr>
        <xdr:cNvPr id="47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10</xdr:row>
      <xdr:rowOff>0</xdr:rowOff>
    </xdr:from>
    <xdr:ext cx="0" cy="358140"/>
    <xdr:pic>
      <xdr:nvPicPr>
        <xdr:cNvPr id="47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7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8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8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8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8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8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8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8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11</xdr:row>
      <xdr:rowOff>0</xdr:rowOff>
    </xdr:from>
    <xdr:ext cx="0" cy="358140"/>
    <xdr:pic>
      <xdr:nvPicPr>
        <xdr:cNvPr id="48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12</xdr:row>
      <xdr:rowOff>0</xdr:rowOff>
    </xdr:from>
    <xdr:ext cx="0" cy="358140"/>
    <xdr:pic>
      <xdr:nvPicPr>
        <xdr:cNvPr id="48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8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13</xdr:row>
      <xdr:rowOff>0</xdr:rowOff>
    </xdr:from>
    <xdr:ext cx="0" cy="358140"/>
    <xdr:pic>
      <xdr:nvPicPr>
        <xdr:cNvPr id="49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49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0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14</xdr:row>
      <xdr:rowOff>0</xdr:rowOff>
    </xdr:from>
    <xdr:ext cx="0" cy="358140"/>
    <xdr:pic>
      <xdr:nvPicPr>
        <xdr:cNvPr id="51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1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15</xdr:row>
      <xdr:rowOff>0</xdr:rowOff>
    </xdr:from>
    <xdr:ext cx="0" cy="358140"/>
    <xdr:pic>
      <xdr:nvPicPr>
        <xdr:cNvPr id="52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2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2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2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2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2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2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3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4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16</xdr:row>
      <xdr:rowOff>0</xdr:rowOff>
    </xdr:from>
    <xdr:ext cx="0" cy="358140"/>
    <xdr:pic>
      <xdr:nvPicPr>
        <xdr:cNvPr id="54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4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5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501" name="Picture 5500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5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5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5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5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5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5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5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17</xdr:row>
      <xdr:rowOff>0</xdr:rowOff>
    </xdr:from>
    <xdr:ext cx="0" cy="358140"/>
    <xdr:pic>
      <xdr:nvPicPr>
        <xdr:cNvPr id="55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5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18</xdr:row>
      <xdr:rowOff>0</xdr:rowOff>
    </xdr:from>
    <xdr:ext cx="0" cy="358140"/>
    <xdr:pic>
      <xdr:nvPicPr>
        <xdr:cNvPr id="56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6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19</xdr:row>
      <xdr:rowOff>0</xdr:rowOff>
    </xdr:from>
    <xdr:ext cx="0" cy="358140"/>
    <xdr:pic>
      <xdr:nvPicPr>
        <xdr:cNvPr id="57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7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20</xdr:row>
      <xdr:rowOff>0</xdr:rowOff>
    </xdr:from>
    <xdr:ext cx="0" cy="358140"/>
    <xdr:pic>
      <xdr:nvPicPr>
        <xdr:cNvPr id="58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8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21</xdr:row>
      <xdr:rowOff>0</xdr:rowOff>
    </xdr:from>
    <xdr:ext cx="0" cy="358140"/>
    <xdr:pic>
      <xdr:nvPicPr>
        <xdr:cNvPr id="59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59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22</xdr:row>
      <xdr:rowOff>0</xdr:rowOff>
    </xdr:from>
    <xdr:ext cx="0" cy="358140"/>
    <xdr:pic>
      <xdr:nvPicPr>
        <xdr:cNvPr id="60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0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23</xdr:row>
      <xdr:rowOff>0</xdr:rowOff>
    </xdr:from>
    <xdr:ext cx="0" cy="358140"/>
    <xdr:pic>
      <xdr:nvPicPr>
        <xdr:cNvPr id="61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1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24</xdr:row>
      <xdr:rowOff>0</xdr:rowOff>
    </xdr:from>
    <xdr:ext cx="0" cy="358140"/>
    <xdr:pic>
      <xdr:nvPicPr>
        <xdr:cNvPr id="62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2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39</xdr:col>
      <xdr:colOff>866775</xdr:colOff>
      <xdr:row>25</xdr:row>
      <xdr:rowOff>0</xdr:rowOff>
    </xdr:from>
    <xdr:ext cx="0" cy="358140"/>
    <xdr:pic>
      <xdr:nvPicPr>
        <xdr:cNvPr id="63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06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81</xdr:col>
      <xdr:colOff>113994</xdr:colOff>
      <xdr:row>4</xdr:row>
      <xdr:rowOff>102419</xdr:rowOff>
    </xdr:from>
    <xdr:ext cx="0" cy="358140"/>
    <xdr:pic>
      <xdr:nvPicPr>
        <xdr:cNvPr id="63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66575" y="83983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63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80</xdr:col>
      <xdr:colOff>206171</xdr:colOff>
      <xdr:row>6</xdr:row>
      <xdr:rowOff>0</xdr:rowOff>
    </xdr:from>
    <xdr:ext cx="0" cy="358140"/>
    <xdr:pic>
      <xdr:nvPicPr>
        <xdr:cNvPr id="63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69558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3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3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3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4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4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4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4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4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4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4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4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4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4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4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64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4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65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65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65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5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5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5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5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5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5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5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5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5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5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66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66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66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6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6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67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67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67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7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8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8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8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8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8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68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68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68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8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69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69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69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70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0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1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72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2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2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2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2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2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2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2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2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73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4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5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5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5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5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5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5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5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75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5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07" name="Picture 7606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76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6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77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7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78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8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79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79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0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0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81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1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2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2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83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3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4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81</xdr:col>
      <xdr:colOff>113994</xdr:colOff>
      <xdr:row>4</xdr:row>
      <xdr:rowOff>102419</xdr:rowOff>
    </xdr:from>
    <xdr:ext cx="0" cy="358140"/>
    <xdr:pic>
      <xdr:nvPicPr>
        <xdr:cNvPr id="84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66575" y="83983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4</xdr:row>
      <xdr:rowOff>0</xdr:rowOff>
    </xdr:from>
    <xdr:ext cx="0" cy="358140"/>
    <xdr:pic>
      <xdr:nvPicPr>
        <xdr:cNvPr id="84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7374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80</xdr:col>
      <xdr:colOff>206171</xdr:colOff>
      <xdr:row>6</xdr:row>
      <xdr:rowOff>0</xdr:rowOff>
    </xdr:from>
    <xdr:ext cx="0" cy="358140"/>
    <xdr:pic>
      <xdr:nvPicPr>
        <xdr:cNvPr id="84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69558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4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4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4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5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85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85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5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86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86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86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6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6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6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6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87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87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7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8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8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8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88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5</xdr:row>
      <xdr:rowOff>0</xdr:rowOff>
    </xdr:from>
    <xdr:ext cx="0" cy="358140"/>
    <xdr:pic>
      <xdr:nvPicPr>
        <xdr:cNvPr id="88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891048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6</xdr:row>
      <xdr:rowOff>0</xdr:rowOff>
    </xdr:from>
    <xdr:ext cx="0" cy="358140"/>
    <xdr:pic>
      <xdr:nvPicPr>
        <xdr:cNvPr id="88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11637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7</xdr:row>
      <xdr:rowOff>0</xdr:rowOff>
    </xdr:from>
    <xdr:ext cx="0" cy="358140"/>
    <xdr:pic>
      <xdr:nvPicPr>
        <xdr:cNvPr id="88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34169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8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8</xdr:row>
      <xdr:rowOff>0</xdr:rowOff>
    </xdr:from>
    <xdr:ext cx="0" cy="358140"/>
    <xdr:pic>
      <xdr:nvPicPr>
        <xdr:cNvPr id="89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56701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9</xdr:row>
      <xdr:rowOff>0</xdr:rowOff>
    </xdr:from>
    <xdr:ext cx="0" cy="358140"/>
    <xdr:pic>
      <xdr:nvPicPr>
        <xdr:cNvPr id="89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179233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10</xdr:row>
      <xdr:rowOff>0</xdr:rowOff>
    </xdr:from>
    <xdr:ext cx="0" cy="358140"/>
    <xdr:pic>
      <xdr:nvPicPr>
        <xdr:cNvPr id="89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01766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89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11</xdr:row>
      <xdr:rowOff>0</xdr:rowOff>
    </xdr:from>
    <xdr:ext cx="0" cy="358140"/>
    <xdr:pic>
      <xdr:nvPicPr>
        <xdr:cNvPr id="90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2429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12</xdr:row>
      <xdr:rowOff>0</xdr:rowOff>
    </xdr:from>
    <xdr:ext cx="0" cy="358140"/>
    <xdr:pic>
      <xdr:nvPicPr>
        <xdr:cNvPr id="90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46830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0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13</xdr:row>
      <xdr:rowOff>0</xdr:rowOff>
    </xdr:from>
    <xdr:ext cx="0" cy="358140"/>
    <xdr:pic>
      <xdr:nvPicPr>
        <xdr:cNvPr id="91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69362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1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2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14</xdr:row>
      <xdr:rowOff>0</xdr:rowOff>
    </xdr:from>
    <xdr:ext cx="0" cy="358140"/>
    <xdr:pic>
      <xdr:nvPicPr>
        <xdr:cNvPr id="93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291895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3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3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4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5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5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5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5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5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15</xdr:row>
      <xdr:rowOff>0</xdr:rowOff>
    </xdr:from>
    <xdr:ext cx="0" cy="358140"/>
    <xdr:pic>
      <xdr:nvPicPr>
        <xdr:cNvPr id="95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14427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5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16</xdr:row>
      <xdr:rowOff>0</xdr:rowOff>
    </xdr:from>
    <xdr:ext cx="0" cy="358140"/>
    <xdr:pic>
      <xdr:nvPicPr>
        <xdr:cNvPr id="96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36959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6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13" name="Picture 9712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17</xdr:row>
      <xdr:rowOff>0</xdr:rowOff>
    </xdr:from>
    <xdr:ext cx="0" cy="358140"/>
    <xdr:pic>
      <xdr:nvPicPr>
        <xdr:cNvPr id="97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5949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7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18</xdr:row>
      <xdr:rowOff>0</xdr:rowOff>
    </xdr:from>
    <xdr:ext cx="0" cy="358140"/>
    <xdr:pic>
      <xdr:nvPicPr>
        <xdr:cNvPr id="98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382024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8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19</xdr:row>
      <xdr:rowOff>0</xdr:rowOff>
    </xdr:from>
    <xdr:ext cx="0" cy="358140"/>
    <xdr:pic>
      <xdr:nvPicPr>
        <xdr:cNvPr id="99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04556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99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20</xdr:row>
      <xdr:rowOff>0</xdr:rowOff>
    </xdr:from>
    <xdr:ext cx="0" cy="358140"/>
    <xdr:pic>
      <xdr:nvPicPr>
        <xdr:cNvPr id="100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27088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0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21</xdr:row>
      <xdr:rowOff>0</xdr:rowOff>
    </xdr:from>
    <xdr:ext cx="0" cy="358140"/>
    <xdr:pic>
      <xdr:nvPicPr>
        <xdr:cNvPr id="101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49621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1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3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3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3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4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4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4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5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5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5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5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22</xdr:row>
      <xdr:rowOff>0</xdr:rowOff>
    </xdr:from>
    <xdr:ext cx="0" cy="358140"/>
    <xdr:pic>
      <xdr:nvPicPr>
        <xdr:cNvPr id="102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72153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6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6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6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7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7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7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8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8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8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8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9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9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9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2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0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0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0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1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1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1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1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2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2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2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3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3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3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3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3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3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4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4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4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4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4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4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4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5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5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5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5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5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5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6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6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6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6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6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6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23</xdr:row>
      <xdr:rowOff>0</xdr:rowOff>
    </xdr:from>
    <xdr:ext cx="0" cy="358140"/>
    <xdr:pic>
      <xdr:nvPicPr>
        <xdr:cNvPr id="1036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494685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7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7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7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7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7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7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7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8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8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8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8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8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8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9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9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9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9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9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9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39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0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0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0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0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0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0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0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1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1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1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1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1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1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2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2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2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2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2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2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2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3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3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3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3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3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3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3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3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3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4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4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4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4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4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4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4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4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4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4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5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5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5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5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5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5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5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5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5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5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6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6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6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6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6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6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6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6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6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6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7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7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7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7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7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7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7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24</xdr:row>
      <xdr:rowOff>0</xdr:rowOff>
    </xdr:from>
    <xdr:ext cx="0" cy="358140"/>
    <xdr:pic>
      <xdr:nvPicPr>
        <xdr:cNvPr id="1047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17217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7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7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8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8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8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8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8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8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8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8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8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8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9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9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9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9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9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9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9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9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9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49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0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0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02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0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0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05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0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0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08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0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1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11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1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13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14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1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16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17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1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19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20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2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22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23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24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25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26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27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28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29" name="Picture 1288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30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77</xdr:col>
      <xdr:colOff>866775</xdr:colOff>
      <xdr:row>25</xdr:row>
      <xdr:rowOff>0</xdr:rowOff>
    </xdr:from>
    <xdr:ext cx="0" cy="358140"/>
    <xdr:pic>
      <xdr:nvPicPr>
        <xdr:cNvPr id="10531" name="Picture 13" descr="Schl_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0767" y="539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3"/>
  <sheetViews>
    <sheetView tabSelected="1" view="pageLayout" topLeftCell="A13" zoomScaleNormal="100" zoomScaleSheetLayoutView="93" workbookViewId="0">
      <selection activeCell="E22" sqref="E22:F22"/>
    </sheetView>
  </sheetViews>
  <sheetFormatPr defaultRowHeight="18.75"/>
  <cols>
    <col min="1" max="1" width="3.28515625" customWidth="1"/>
    <col min="2" max="2" width="7" customWidth="1"/>
    <col min="3" max="3" width="6.5703125" style="108" customWidth="1"/>
    <col min="4" max="4" width="8.5703125" customWidth="1"/>
    <col min="5" max="5" width="5.85546875" customWidth="1"/>
    <col min="6" max="6" width="3.7109375" customWidth="1"/>
    <col min="7" max="38" width="2" customWidth="1"/>
    <col min="39" max="39" width="3" customWidth="1"/>
    <col min="40" max="40" width="7.140625" customWidth="1"/>
    <col min="41" max="41" width="6.5703125" style="108" customWidth="1"/>
    <col min="42" max="42" width="8.5703125" customWidth="1"/>
    <col min="43" max="43" width="5.85546875" customWidth="1"/>
    <col min="44" max="44" width="3.7109375" customWidth="1"/>
    <col min="45" max="76" width="2" customWidth="1"/>
    <col min="77" max="77" width="2.5703125" customWidth="1"/>
    <col min="78" max="78" width="7" customWidth="1"/>
    <col min="79" max="79" width="5.28515625" style="108" customWidth="1"/>
    <col min="80" max="80" width="8.140625" customWidth="1"/>
    <col min="81" max="81" width="5.85546875" customWidth="1"/>
    <col min="82" max="82" width="3.710937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8" customHeight="1">
      <c r="A1" s="176" t="s">
        <v>0</v>
      </c>
      <c r="B1" s="173" t="s">
        <v>1</v>
      </c>
      <c r="C1" s="154" t="s">
        <v>2</v>
      </c>
      <c r="D1" s="154"/>
      <c r="E1" s="155"/>
      <c r="F1" s="82" t="s">
        <v>3</v>
      </c>
      <c r="G1" s="139">
        <v>1</v>
      </c>
      <c r="H1" s="140"/>
      <c r="I1" s="140"/>
      <c r="J1" s="141"/>
      <c r="K1" s="140">
        <v>2</v>
      </c>
      <c r="L1" s="140"/>
      <c r="M1" s="140"/>
      <c r="N1" s="140"/>
      <c r="O1" s="139">
        <v>3</v>
      </c>
      <c r="P1" s="140"/>
      <c r="Q1" s="140"/>
      <c r="R1" s="141"/>
      <c r="S1" s="140">
        <v>4</v>
      </c>
      <c r="T1" s="140"/>
      <c r="U1" s="140"/>
      <c r="V1" s="140"/>
      <c r="W1" s="139">
        <v>5</v>
      </c>
      <c r="X1" s="140"/>
      <c r="Y1" s="140"/>
      <c r="Z1" s="141"/>
      <c r="AA1" s="139">
        <v>6</v>
      </c>
      <c r="AB1" s="140"/>
      <c r="AC1" s="140"/>
      <c r="AD1" s="141"/>
      <c r="AE1" s="139">
        <v>7</v>
      </c>
      <c r="AF1" s="140"/>
      <c r="AG1" s="140"/>
      <c r="AH1" s="141"/>
      <c r="AI1" s="139">
        <v>8</v>
      </c>
      <c r="AJ1" s="140"/>
      <c r="AK1" s="140"/>
      <c r="AL1" s="141"/>
      <c r="AM1" s="176" t="s">
        <v>0</v>
      </c>
      <c r="AN1" s="173" t="s">
        <v>1</v>
      </c>
      <c r="AO1" s="153" t="s">
        <v>2</v>
      </c>
      <c r="AP1" s="154"/>
      <c r="AQ1" s="155"/>
      <c r="AR1" s="82" t="s">
        <v>3</v>
      </c>
      <c r="AS1" s="139">
        <v>9</v>
      </c>
      <c r="AT1" s="140"/>
      <c r="AU1" s="140"/>
      <c r="AV1" s="141"/>
      <c r="AW1" s="192">
        <v>10</v>
      </c>
      <c r="AX1" s="193"/>
      <c r="AY1" s="193"/>
      <c r="AZ1" s="194"/>
      <c r="BA1" s="195">
        <v>11</v>
      </c>
      <c r="BB1" s="193"/>
      <c r="BC1" s="193"/>
      <c r="BD1" s="196"/>
      <c r="BE1" s="140">
        <v>12</v>
      </c>
      <c r="BF1" s="140"/>
      <c r="BG1" s="140"/>
      <c r="BH1" s="140"/>
      <c r="BI1" s="139">
        <v>13</v>
      </c>
      <c r="BJ1" s="140"/>
      <c r="BK1" s="140"/>
      <c r="BL1" s="141"/>
      <c r="BM1" s="140">
        <v>14</v>
      </c>
      <c r="BN1" s="140"/>
      <c r="BO1" s="140"/>
      <c r="BP1" s="140"/>
      <c r="BQ1" s="139">
        <v>15</v>
      </c>
      <c r="BR1" s="140"/>
      <c r="BS1" s="140"/>
      <c r="BT1" s="140"/>
      <c r="BU1" s="136">
        <v>16</v>
      </c>
      <c r="BV1" s="137"/>
      <c r="BW1" s="137"/>
      <c r="BX1" s="138"/>
      <c r="BY1" s="176" t="s">
        <v>0</v>
      </c>
      <c r="BZ1" s="173" t="s">
        <v>1</v>
      </c>
      <c r="CA1" s="153" t="s">
        <v>2</v>
      </c>
      <c r="CB1" s="154"/>
      <c r="CC1" s="155"/>
      <c r="CD1" s="82" t="s">
        <v>3</v>
      </c>
      <c r="CE1" s="139">
        <v>17</v>
      </c>
      <c r="CF1" s="140"/>
      <c r="CG1" s="140"/>
      <c r="CH1" s="141"/>
      <c r="CI1" s="140">
        <v>18</v>
      </c>
      <c r="CJ1" s="140"/>
      <c r="CK1" s="140"/>
      <c r="CL1" s="140"/>
      <c r="CM1" s="139">
        <v>19</v>
      </c>
      <c r="CN1" s="140"/>
      <c r="CO1" s="140"/>
      <c r="CP1" s="141"/>
      <c r="CQ1" s="140">
        <v>20</v>
      </c>
      <c r="CR1" s="140"/>
      <c r="CS1" s="140"/>
      <c r="CT1" s="140"/>
      <c r="CU1" s="189" t="s">
        <v>4</v>
      </c>
      <c r="CV1" s="189"/>
      <c r="CW1" s="190" t="s">
        <v>5</v>
      </c>
      <c r="CX1" s="133" t="s">
        <v>11</v>
      </c>
      <c r="CY1" s="133" t="s">
        <v>12</v>
      </c>
      <c r="CZ1" s="133" t="s">
        <v>8</v>
      </c>
      <c r="DA1" s="180" t="s">
        <v>13</v>
      </c>
      <c r="DB1" s="181"/>
      <c r="DC1" s="181"/>
      <c r="DD1" s="182"/>
      <c r="DE1" s="180" t="s">
        <v>15</v>
      </c>
      <c r="DF1" s="181"/>
      <c r="DG1" s="181"/>
      <c r="DH1" s="182"/>
    </row>
    <row r="2" spans="1:113" ht="14.25" customHeight="1">
      <c r="A2" s="177"/>
      <c r="B2" s="174"/>
      <c r="C2" s="157"/>
      <c r="D2" s="157"/>
      <c r="E2" s="158"/>
      <c r="F2" s="83" t="s">
        <v>6</v>
      </c>
      <c r="G2" s="142"/>
      <c r="H2" s="143"/>
      <c r="I2" s="143"/>
      <c r="J2" s="144"/>
      <c r="K2" s="142"/>
      <c r="L2" s="143"/>
      <c r="M2" s="143"/>
      <c r="N2" s="144"/>
      <c r="O2" s="142"/>
      <c r="P2" s="143"/>
      <c r="Q2" s="143"/>
      <c r="R2" s="144"/>
      <c r="S2" s="142"/>
      <c r="T2" s="143"/>
      <c r="U2" s="143"/>
      <c r="V2" s="144"/>
      <c r="W2" s="142"/>
      <c r="X2" s="143"/>
      <c r="Y2" s="143"/>
      <c r="Z2" s="144"/>
      <c r="AA2" s="142"/>
      <c r="AB2" s="143"/>
      <c r="AC2" s="143"/>
      <c r="AD2" s="144"/>
      <c r="AE2" s="142"/>
      <c r="AF2" s="143"/>
      <c r="AG2" s="143"/>
      <c r="AH2" s="144"/>
      <c r="AI2" s="142"/>
      <c r="AJ2" s="143"/>
      <c r="AK2" s="143"/>
      <c r="AL2" s="144"/>
      <c r="AM2" s="177"/>
      <c r="AN2" s="174"/>
      <c r="AO2" s="156"/>
      <c r="AP2" s="157"/>
      <c r="AQ2" s="158"/>
      <c r="AR2" s="83" t="s">
        <v>6</v>
      </c>
      <c r="AS2" s="142"/>
      <c r="AT2" s="143"/>
      <c r="AU2" s="143"/>
      <c r="AV2" s="144"/>
      <c r="AW2" s="142"/>
      <c r="AX2" s="143"/>
      <c r="AY2" s="143"/>
      <c r="AZ2" s="144"/>
      <c r="BA2" s="142"/>
      <c r="BB2" s="143"/>
      <c r="BC2" s="143"/>
      <c r="BD2" s="144"/>
      <c r="BE2" s="142"/>
      <c r="BF2" s="143"/>
      <c r="BG2" s="143"/>
      <c r="BH2" s="144"/>
      <c r="BI2" s="142"/>
      <c r="BJ2" s="143"/>
      <c r="BK2" s="143"/>
      <c r="BL2" s="144"/>
      <c r="BM2" s="142"/>
      <c r="BN2" s="143"/>
      <c r="BO2" s="143"/>
      <c r="BP2" s="144"/>
      <c r="BQ2" s="142"/>
      <c r="BR2" s="143"/>
      <c r="BS2" s="143"/>
      <c r="BT2" s="144"/>
      <c r="BU2" s="142"/>
      <c r="BV2" s="143"/>
      <c r="BW2" s="143"/>
      <c r="BX2" s="144"/>
      <c r="BY2" s="177"/>
      <c r="BZ2" s="174"/>
      <c r="CA2" s="156"/>
      <c r="CB2" s="157"/>
      <c r="CC2" s="158"/>
      <c r="CD2" s="83" t="s">
        <v>6</v>
      </c>
      <c r="CE2" s="142"/>
      <c r="CF2" s="143"/>
      <c r="CG2" s="143"/>
      <c r="CH2" s="144"/>
      <c r="CI2" s="142"/>
      <c r="CJ2" s="143"/>
      <c r="CK2" s="143"/>
      <c r="CL2" s="144"/>
      <c r="CM2" s="142"/>
      <c r="CN2" s="143"/>
      <c r="CO2" s="143"/>
      <c r="CP2" s="144"/>
      <c r="CQ2" s="164"/>
      <c r="CR2" s="164"/>
      <c r="CS2" s="164"/>
      <c r="CT2" s="164"/>
      <c r="CU2" s="145" t="s">
        <v>7</v>
      </c>
      <c r="CV2" s="147" t="s">
        <v>8</v>
      </c>
      <c r="CW2" s="191"/>
      <c r="CX2" s="134"/>
      <c r="CY2" s="134"/>
      <c r="CZ2" s="134"/>
      <c r="DA2" s="183"/>
      <c r="DB2" s="184"/>
      <c r="DC2" s="184"/>
      <c r="DD2" s="185"/>
      <c r="DE2" s="183"/>
      <c r="DF2" s="184"/>
      <c r="DG2" s="184"/>
      <c r="DH2" s="185"/>
      <c r="DI2" s="71"/>
    </row>
    <row r="3" spans="1:113" ht="12.75" customHeight="1">
      <c r="A3" s="177"/>
      <c r="B3" s="174"/>
      <c r="C3" s="157"/>
      <c r="D3" s="157"/>
      <c r="E3" s="158"/>
      <c r="F3" s="83" t="s">
        <v>9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77"/>
      <c r="AN3" s="174"/>
      <c r="AO3" s="156"/>
      <c r="AP3" s="157"/>
      <c r="AQ3" s="158"/>
      <c r="AR3" s="83" t="s">
        <v>9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77"/>
      <c r="BZ3" s="174"/>
      <c r="CA3" s="156"/>
      <c r="CB3" s="157"/>
      <c r="CC3" s="158"/>
      <c r="CD3" s="83" t="s">
        <v>9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46"/>
      <c r="CV3" s="148"/>
      <c r="CW3" s="191"/>
      <c r="CX3" s="134"/>
      <c r="CY3" s="134"/>
      <c r="CZ3" s="134"/>
      <c r="DA3" s="183" t="s">
        <v>14</v>
      </c>
      <c r="DB3" s="184"/>
      <c r="DC3" s="184"/>
      <c r="DD3" s="184"/>
      <c r="DE3" s="183" t="s">
        <v>16</v>
      </c>
      <c r="DF3" s="184"/>
      <c r="DG3" s="184"/>
      <c r="DH3" s="185"/>
      <c r="DI3" s="71"/>
    </row>
    <row r="4" spans="1:113" ht="12.75" customHeight="1" thickBot="1">
      <c r="A4" s="178"/>
      <c r="B4" s="174"/>
      <c r="C4" s="157"/>
      <c r="D4" s="157"/>
      <c r="E4" s="158"/>
      <c r="F4" s="162" t="s">
        <v>10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5"/>
      <c r="AE4" s="1"/>
      <c r="AF4" s="10"/>
      <c r="AG4" s="10"/>
      <c r="AH4" s="95"/>
      <c r="AI4" s="1"/>
      <c r="AJ4" s="10"/>
      <c r="AK4" s="10"/>
      <c r="AL4" s="11"/>
      <c r="AM4" s="178"/>
      <c r="AN4" s="174"/>
      <c r="AO4" s="156"/>
      <c r="AP4" s="157"/>
      <c r="AQ4" s="158"/>
      <c r="AR4" s="162" t="s">
        <v>10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7"/>
      <c r="BY4" s="178"/>
      <c r="BZ4" s="174"/>
      <c r="CA4" s="156"/>
      <c r="CB4" s="157"/>
      <c r="CC4" s="158"/>
      <c r="CD4" s="162" t="s">
        <v>10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49">
        <f>IF([1]ลับ!CX4=0," ",[1]ลับ!CX4)</f>
        <v>20</v>
      </c>
      <c r="CV4" s="151">
        <v>100</v>
      </c>
      <c r="CW4" s="191"/>
      <c r="CX4" s="135"/>
      <c r="CY4" s="135"/>
      <c r="CZ4" s="135"/>
      <c r="DA4" s="186"/>
      <c r="DB4" s="187"/>
      <c r="DC4" s="187"/>
      <c r="DD4" s="187"/>
      <c r="DE4" s="186"/>
      <c r="DF4" s="187"/>
      <c r="DG4" s="187"/>
      <c r="DH4" s="188"/>
    </row>
    <row r="5" spans="1:113" ht="12" customHeight="1" thickBot="1">
      <c r="A5" s="179"/>
      <c r="B5" s="175"/>
      <c r="C5" s="160"/>
      <c r="D5" s="160"/>
      <c r="E5" s="161"/>
      <c r="F5" s="163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6"/>
      <c r="AE5" s="15"/>
      <c r="AF5" s="16"/>
      <c r="AG5" s="16"/>
      <c r="AH5" s="96"/>
      <c r="AI5" s="15"/>
      <c r="AJ5" s="16"/>
      <c r="AK5" s="16"/>
      <c r="AL5" s="17"/>
      <c r="AM5" s="179"/>
      <c r="AN5" s="175"/>
      <c r="AO5" s="159"/>
      <c r="AP5" s="160"/>
      <c r="AQ5" s="161"/>
      <c r="AR5" s="163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8"/>
      <c r="BY5" s="179"/>
      <c r="BZ5" s="175"/>
      <c r="CA5" s="159"/>
      <c r="CB5" s="160"/>
      <c r="CC5" s="161"/>
      <c r="CD5" s="163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150"/>
      <c r="CV5" s="152"/>
      <c r="CW5" s="191"/>
      <c r="CX5" s="21"/>
      <c r="CY5" s="22"/>
      <c r="CZ5" s="77"/>
      <c r="DA5" s="102">
        <v>0</v>
      </c>
      <c r="DB5" s="103">
        <v>1</v>
      </c>
      <c r="DC5" s="103">
        <v>2</v>
      </c>
      <c r="DD5" s="104">
        <v>3</v>
      </c>
      <c r="DE5" s="105">
        <v>0</v>
      </c>
      <c r="DF5" s="103">
        <v>1</v>
      </c>
      <c r="DG5" s="106">
        <v>2</v>
      </c>
      <c r="DH5" s="104">
        <v>3</v>
      </c>
    </row>
    <row r="6" spans="1:113" ht="18.600000000000001" customHeight="1">
      <c r="A6" s="118">
        <f>IF('[1]ชื่อ-มาตรฐาน7'!A6="","",'[1]ชื่อ-มาตรฐาน7'!A6)</f>
        <v>1</v>
      </c>
      <c r="B6" s="216" t="s">
        <v>17</v>
      </c>
      <c r="C6" s="124" t="s">
        <v>39</v>
      </c>
      <c r="D6" s="217" t="s">
        <v>41</v>
      </c>
      <c r="E6" s="169" t="s">
        <v>63</v>
      </c>
      <c r="F6" s="170"/>
      <c r="G6" s="25"/>
      <c r="H6" s="25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7">
        <v>1</v>
      </c>
      <c r="AN6" s="216" t="s">
        <v>17</v>
      </c>
      <c r="AO6" s="124" t="s">
        <v>39</v>
      </c>
      <c r="AP6" s="217" t="s">
        <v>41</v>
      </c>
      <c r="AQ6" s="169" t="s">
        <v>63</v>
      </c>
      <c r="AR6" s="170"/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7">
        <v>1</v>
      </c>
      <c r="BZ6" s="216" t="s">
        <v>17</v>
      </c>
      <c r="CA6" s="124" t="s">
        <v>39</v>
      </c>
      <c r="CB6" s="217" t="s">
        <v>41</v>
      </c>
      <c r="CC6" s="169" t="s">
        <v>63</v>
      </c>
      <c r="CD6" s="170"/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26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2"/>
      <c r="DA6" s="80"/>
      <c r="DB6" s="76"/>
      <c r="DC6" s="76"/>
      <c r="DD6" s="88"/>
      <c r="DE6" s="92"/>
      <c r="DF6" s="76"/>
      <c r="DG6" s="75"/>
      <c r="DH6" s="88"/>
    </row>
    <row r="7" spans="1:113" ht="18.600000000000001" customHeight="1">
      <c r="A7" s="35">
        <f>IF('[1]ชื่อ-มาตรฐาน7'!A7="","",'[1]ชื่อ-มาตรฐาน7'!A7)</f>
        <v>2</v>
      </c>
      <c r="B7" s="209" t="s">
        <v>18</v>
      </c>
      <c r="C7" s="114" t="s">
        <v>39</v>
      </c>
      <c r="D7" s="204" t="s">
        <v>42</v>
      </c>
      <c r="E7" s="165" t="s">
        <v>64</v>
      </c>
      <c r="F7" s="166"/>
      <c r="G7" s="38"/>
      <c r="H7" s="38"/>
      <c r="I7" s="38"/>
      <c r="J7" s="39"/>
      <c r="K7" s="37"/>
      <c r="L7" s="38"/>
      <c r="M7" s="38"/>
      <c r="N7" s="39"/>
      <c r="O7" s="37"/>
      <c r="P7" s="38"/>
      <c r="Q7" s="38"/>
      <c r="R7" s="39"/>
      <c r="S7" s="37"/>
      <c r="T7" s="38"/>
      <c r="U7" s="38"/>
      <c r="V7" s="39"/>
      <c r="W7" s="37"/>
      <c r="X7" s="38"/>
      <c r="Y7" s="38"/>
      <c r="Z7" s="39"/>
      <c r="AA7" s="37"/>
      <c r="AB7" s="38"/>
      <c r="AC7" s="38"/>
      <c r="AD7" s="39"/>
      <c r="AE7" s="37"/>
      <c r="AF7" s="38"/>
      <c r="AG7" s="38"/>
      <c r="AH7" s="39"/>
      <c r="AI7" s="37"/>
      <c r="AJ7" s="38"/>
      <c r="AK7" s="38"/>
      <c r="AL7" s="39"/>
      <c r="AM7" s="40">
        <v>2</v>
      </c>
      <c r="AN7" s="209" t="s">
        <v>18</v>
      </c>
      <c r="AO7" s="114" t="s">
        <v>39</v>
      </c>
      <c r="AP7" s="204" t="s">
        <v>42</v>
      </c>
      <c r="AQ7" s="165" t="s">
        <v>64</v>
      </c>
      <c r="AR7" s="166"/>
      <c r="AS7" s="37"/>
      <c r="AT7" s="38"/>
      <c r="AU7" s="38"/>
      <c r="AV7" s="39"/>
      <c r="AW7" s="37"/>
      <c r="AX7" s="38"/>
      <c r="AY7" s="38"/>
      <c r="AZ7" s="39"/>
      <c r="BA7" s="37"/>
      <c r="BB7" s="38"/>
      <c r="BC7" s="38"/>
      <c r="BD7" s="39"/>
      <c r="BE7" s="37"/>
      <c r="BF7" s="38"/>
      <c r="BG7" s="38"/>
      <c r="BH7" s="39"/>
      <c r="BI7" s="37"/>
      <c r="BJ7" s="38"/>
      <c r="BK7" s="38"/>
      <c r="BL7" s="39"/>
      <c r="BM7" s="37"/>
      <c r="BN7" s="38"/>
      <c r="BO7" s="38"/>
      <c r="BP7" s="39"/>
      <c r="BQ7" s="37"/>
      <c r="BR7" s="38"/>
      <c r="BS7" s="38"/>
      <c r="BT7" s="39"/>
      <c r="BU7" s="37"/>
      <c r="BV7" s="38"/>
      <c r="BW7" s="38"/>
      <c r="BX7" s="39"/>
      <c r="BY7" s="40">
        <v>2</v>
      </c>
      <c r="BZ7" s="209" t="s">
        <v>18</v>
      </c>
      <c r="CA7" s="114" t="s">
        <v>39</v>
      </c>
      <c r="CB7" s="204" t="s">
        <v>42</v>
      </c>
      <c r="CC7" s="165" t="s">
        <v>64</v>
      </c>
      <c r="CD7" s="166"/>
      <c r="CE7" s="37"/>
      <c r="CF7" s="38"/>
      <c r="CG7" s="38"/>
      <c r="CH7" s="39"/>
      <c r="CI7" s="37"/>
      <c r="CJ7" s="38"/>
      <c r="CK7" s="38"/>
      <c r="CL7" s="39"/>
      <c r="CM7" s="37"/>
      <c r="CN7" s="38"/>
      <c r="CO7" s="38"/>
      <c r="CP7" s="39"/>
      <c r="CQ7" s="41"/>
      <c r="CR7" s="41"/>
      <c r="CS7" s="42"/>
      <c r="CT7" s="43"/>
      <c r="CU7" s="44">
        <f>IF(C7=0," ",[1]ลับ!CX7)</f>
        <v>0</v>
      </c>
      <c r="CV7" s="45">
        <f t="shared" ref="CV7:CV35" si="0">IF(CU7=" "," ",(CU7/$CU$4)*100)</f>
        <v>0</v>
      </c>
      <c r="CW7" s="46"/>
      <c r="CX7" s="47"/>
      <c r="CY7" s="47"/>
      <c r="CZ7" s="47"/>
      <c r="DA7" s="78"/>
      <c r="DB7" s="70"/>
      <c r="DC7" s="70"/>
      <c r="DD7" s="89"/>
      <c r="DE7" s="78"/>
      <c r="DF7" s="70"/>
      <c r="DG7" s="70"/>
      <c r="DH7" s="89"/>
    </row>
    <row r="8" spans="1:113" ht="18.600000000000001" customHeight="1">
      <c r="A8" s="35">
        <f>IF('[1]ชื่อ-มาตรฐาน7'!A8="","",'[1]ชื่อ-มาตรฐาน7'!A8)</f>
        <v>3</v>
      </c>
      <c r="B8" s="209" t="s">
        <v>19</v>
      </c>
      <c r="C8" s="112" t="s">
        <v>39</v>
      </c>
      <c r="D8" s="198" t="s">
        <v>43</v>
      </c>
      <c r="E8" s="167" t="s">
        <v>65</v>
      </c>
      <c r="F8" s="168"/>
      <c r="G8" s="38"/>
      <c r="H8" s="38"/>
      <c r="I8" s="38"/>
      <c r="J8" s="39"/>
      <c r="K8" s="37"/>
      <c r="L8" s="38"/>
      <c r="M8" s="38"/>
      <c r="N8" s="39"/>
      <c r="O8" s="37"/>
      <c r="P8" s="38"/>
      <c r="Q8" s="38"/>
      <c r="R8" s="39"/>
      <c r="S8" s="37"/>
      <c r="T8" s="38"/>
      <c r="U8" s="38"/>
      <c r="V8" s="39"/>
      <c r="W8" s="37"/>
      <c r="X8" s="38"/>
      <c r="Y8" s="38"/>
      <c r="Z8" s="39"/>
      <c r="AA8" s="37"/>
      <c r="AB8" s="38"/>
      <c r="AC8" s="38"/>
      <c r="AD8" s="39"/>
      <c r="AE8" s="37"/>
      <c r="AF8" s="38"/>
      <c r="AG8" s="38"/>
      <c r="AH8" s="39"/>
      <c r="AI8" s="37"/>
      <c r="AJ8" s="38"/>
      <c r="AK8" s="38"/>
      <c r="AL8" s="39"/>
      <c r="AM8" s="40">
        <v>3</v>
      </c>
      <c r="AN8" s="209" t="s">
        <v>19</v>
      </c>
      <c r="AO8" s="112" t="s">
        <v>39</v>
      </c>
      <c r="AP8" s="198" t="s">
        <v>43</v>
      </c>
      <c r="AQ8" s="167" t="s">
        <v>65</v>
      </c>
      <c r="AR8" s="168"/>
      <c r="AS8" s="37"/>
      <c r="AT8" s="38"/>
      <c r="AU8" s="38"/>
      <c r="AV8" s="39"/>
      <c r="AW8" s="37"/>
      <c r="AX8" s="38"/>
      <c r="AY8" s="38"/>
      <c r="AZ8" s="39"/>
      <c r="BA8" s="37"/>
      <c r="BB8" s="38"/>
      <c r="BC8" s="38"/>
      <c r="BD8" s="39"/>
      <c r="BE8" s="37"/>
      <c r="BF8" s="38"/>
      <c r="BG8" s="38"/>
      <c r="BH8" s="39"/>
      <c r="BI8" s="37"/>
      <c r="BJ8" s="38"/>
      <c r="BK8" s="38"/>
      <c r="BL8" s="39"/>
      <c r="BM8" s="37"/>
      <c r="BN8" s="38"/>
      <c r="BO8" s="38"/>
      <c r="BP8" s="39"/>
      <c r="BQ8" s="37"/>
      <c r="BR8" s="38"/>
      <c r="BS8" s="38"/>
      <c r="BT8" s="39"/>
      <c r="BU8" s="37"/>
      <c r="BV8" s="38"/>
      <c r="BW8" s="38"/>
      <c r="BX8" s="39"/>
      <c r="BY8" s="40">
        <v>3</v>
      </c>
      <c r="BZ8" s="209" t="s">
        <v>19</v>
      </c>
      <c r="CA8" s="112" t="s">
        <v>39</v>
      </c>
      <c r="CB8" s="198" t="s">
        <v>43</v>
      </c>
      <c r="CC8" s="167" t="s">
        <v>65</v>
      </c>
      <c r="CD8" s="168"/>
      <c r="CE8" s="37"/>
      <c r="CF8" s="38"/>
      <c r="CG8" s="38"/>
      <c r="CH8" s="39"/>
      <c r="CI8" s="37"/>
      <c r="CJ8" s="38"/>
      <c r="CK8" s="38"/>
      <c r="CL8" s="39"/>
      <c r="CM8" s="37"/>
      <c r="CN8" s="38"/>
      <c r="CO8" s="38"/>
      <c r="CP8" s="39"/>
      <c r="CQ8" s="41"/>
      <c r="CR8" s="41"/>
      <c r="CS8" s="42"/>
      <c r="CT8" s="43"/>
      <c r="CU8" s="44">
        <f>IF(C8=0," ",[1]ลับ!CX8)</f>
        <v>0</v>
      </c>
      <c r="CV8" s="45">
        <f t="shared" si="0"/>
        <v>0</v>
      </c>
      <c r="CW8" s="46"/>
      <c r="CX8" s="47"/>
      <c r="CY8" s="47"/>
      <c r="CZ8" s="73"/>
      <c r="DA8" s="79"/>
      <c r="DB8" s="70"/>
      <c r="DC8" s="70"/>
      <c r="DD8" s="89"/>
      <c r="DE8" s="78"/>
      <c r="DF8" s="70"/>
      <c r="DG8" s="70"/>
      <c r="DH8" s="89"/>
    </row>
    <row r="9" spans="1:113" ht="18.600000000000001" customHeight="1">
      <c r="A9" s="35">
        <f>IF('[1]ชื่อ-มาตรฐาน7'!A9="","",'[1]ชื่อ-มาตรฐาน7'!A9)</f>
        <v>4</v>
      </c>
      <c r="B9" s="209" t="s">
        <v>20</v>
      </c>
      <c r="C9" s="114" t="s">
        <v>39</v>
      </c>
      <c r="D9" s="205" t="s">
        <v>44</v>
      </c>
      <c r="E9" s="165" t="s">
        <v>66</v>
      </c>
      <c r="F9" s="166"/>
      <c r="G9" s="38"/>
      <c r="H9" s="38"/>
      <c r="I9" s="38"/>
      <c r="J9" s="39"/>
      <c r="K9" s="37"/>
      <c r="L9" s="38"/>
      <c r="M9" s="38"/>
      <c r="N9" s="39"/>
      <c r="O9" s="37"/>
      <c r="P9" s="38"/>
      <c r="Q9" s="38"/>
      <c r="R9" s="39"/>
      <c r="S9" s="37"/>
      <c r="T9" s="38"/>
      <c r="U9" s="38"/>
      <c r="V9" s="39"/>
      <c r="W9" s="37"/>
      <c r="X9" s="38"/>
      <c r="Y9" s="38"/>
      <c r="Z9" s="39"/>
      <c r="AA9" s="37"/>
      <c r="AB9" s="38"/>
      <c r="AC9" s="38"/>
      <c r="AD9" s="39"/>
      <c r="AE9" s="37"/>
      <c r="AF9" s="38"/>
      <c r="AG9" s="38"/>
      <c r="AH9" s="39"/>
      <c r="AI9" s="37"/>
      <c r="AJ9" s="38"/>
      <c r="AK9" s="38"/>
      <c r="AL9" s="39"/>
      <c r="AM9" s="40">
        <v>4</v>
      </c>
      <c r="AN9" s="209" t="s">
        <v>20</v>
      </c>
      <c r="AO9" s="114" t="s">
        <v>39</v>
      </c>
      <c r="AP9" s="205" t="s">
        <v>44</v>
      </c>
      <c r="AQ9" s="165" t="s">
        <v>66</v>
      </c>
      <c r="AR9" s="166"/>
      <c r="AS9" s="37"/>
      <c r="AT9" s="38"/>
      <c r="AU9" s="38"/>
      <c r="AV9" s="39"/>
      <c r="AW9" s="37"/>
      <c r="AX9" s="38"/>
      <c r="AY9" s="38"/>
      <c r="AZ9" s="39"/>
      <c r="BA9" s="37"/>
      <c r="BB9" s="38"/>
      <c r="BC9" s="38"/>
      <c r="BD9" s="39"/>
      <c r="BE9" s="37"/>
      <c r="BF9" s="38"/>
      <c r="BG9" s="38"/>
      <c r="BH9" s="39"/>
      <c r="BI9" s="37"/>
      <c r="BJ9" s="38"/>
      <c r="BK9" s="38"/>
      <c r="BL9" s="39"/>
      <c r="BM9" s="37"/>
      <c r="BN9" s="38"/>
      <c r="BO9" s="38"/>
      <c r="BP9" s="39"/>
      <c r="BQ9" s="37"/>
      <c r="BR9" s="38"/>
      <c r="BS9" s="38"/>
      <c r="BT9" s="39"/>
      <c r="BU9" s="37"/>
      <c r="BV9" s="38"/>
      <c r="BW9" s="38"/>
      <c r="BX9" s="39"/>
      <c r="BY9" s="40">
        <v>4</v>
      </c>
      <c r="BZ9" s="209" t="s">
        <v>20</v>
      </c>
      <c r="CA9" s="114" t="s">
        <v>39</v>
      </c>
      <c r="CB9" s="205" t="s">
        <v>44</v>
      </c>
      <c r="CC9" s="165" t="s">
        <v>66</v>
      </c>
      <c r="CD9" s="166"/>
      <c r="CE9" s="37"/>
      <c r="CF9" s="38"/>
      <c r="CG9" s="38"/>
      <c r="CH9" s="39"/>
      <c r="CI9" s="37"/>
      <c r="CJ9" s="38"/>
      <c r="CK9" s="38"/>
      <c r="CL9" s="39"/>
      <c r="CM9" s="37"/>
      <c r="CN9" s="38"/>
      <c r="CO9" s="38"/>
      <c r="CP9" s="39"/>
      <c r="CQ9" s="41"/>
      <c r="CR9" s="41"/>
      <c r="CS9" s="42"/>
      <c r="CT9" s="43"/>
      <c r="CU9" s="44">
        <f>IF(C9=0," ",[1]ลับ!CX9)</f>
        <v>0</v>
      </c>
      <c r="CV9" s="45">
        <f t="shared" si="0"/>
        <v>0</v>
      </c>
      <c r="CW9" s="46"/>
      <c r="CX9" s="47"/>
      <c r="CY9" s="47"/>
      <c r="CZ9" s="47"/>
      <c r="DA9" s="78"/>
      <c r="DB9" s="70"/>
      <c r="DC9" s="70"/>
      <c r="DD9" s="89"/>
      <c r="DE9" s="78"/>
      <c r="DF9" s="70"/>
      <c r="DG9" s="70"/>
      <c r="DH9" s="89"/>
    </row>
    <row r="10" spans="1:113" ht="18.600000000000001" customHeight="1" thickBot="1">
      <c r="A10" s="48">
        <f>IF('[1]ชื่อ-มาตรฐาน7'!A10="","",'[1]ชื่อ-มาตรฐาน7'!A10)</f>
        <v>5</v>
      </c>
      <c r="B10" s="214" t="s">
        <v>21</v>
      </c>
      <c r="C10" s="115" t="s">
        <v>39</v>
      </c>
      <c r="D10" s="215" t="s">
        <v>45</v>
      </c>
      <c r="E10" s="171" t="s">
        <v>67</v>
      </c>
      <c r="F10" s="172"/>
      <c r="G10" s="51"/>
      <c r="H10" s="51"/>
      <c r="I10" s="51"/>
      <c r="J10" s="52"/>
      <c r="K10" s="50"/>
      <c r="L10" s="51"/>
      <c r="M10" s="51"/>
      <c r="N10" s="52"/>
      <c r="O10" s="50"/>
      <c r="P10" s="51"/>
      <c r="Q10" s="51"/>
      <c r="R10" s="52"/>
      <c r="S10" s="50"/>
      <c r="T10" s="51"/>
      <c r="U10" s="51"/>
      <c r="V10" s="52"/>
      <c r="W10" s="50"/>
      <c r="X10" s="51"/>
      <c r="Y10" s="51"/>
      <c r="Z10" s="52"/>
      <c r="AA10" s="50"/>
      <c r="AB10" s="51"/>
      <c r="AC10" s="51"/>
      <c r="AD10" s="52"/>
      <c r="AE10" s="50"/>
      <c r="AF10" s="51"/>
      <c r="AG10" s="51"/>
      <c r="AH10" s="52"/>
      <c r="AI10" s="50"/>
      <c r="AJ10" s="51"/>
      <c r="AK10" s="51"/>
      <c r="AL10" s="52"/>
      <c r="AM10" s="53">
        <v>5</v>
      </c>
      <c r="AN10" s="214" t="s">
        <v>21</v>
      </c>
      <c r="AO10" s="115" t="s">
        <v>39</v>
      </c>
      <c r="AP10" s="215" t="s">
        <v>45</v>
      </c>
      <c r="AQ10" s="171" t="s">
        <v>67</v>
      </c>
      <c r="AR10" s="172"/>
      <c r="AS10" s="50"/>
      <c r="AT10" s="51"/>
      <c r="AU10" s="51"/>
      <c r="AV10" s="52"/>
      <c r="AW10" s="50"/>
      <c r="AX10" s="51"/>
      <c r="AY10" s="51"/>
      <c r="AZ10" s="52"/>
      <c r="BA10" s="50"/>
      <c r="BB10" s="51"/>
      <c r="BC10" s="51"/>
      <c r="BD10" s="52"/>
      <c r="BE10" s="50"/>
      <c r="BF10" s="51"/>
      <c r="BG10" s="51"/>
      <c r="BH10" s="52"/>
      <c r="BI10" s="50"/>
      <c r="BJ10" s="51"/>
      <c r="BK10" s="51"/>
      <c r="BL10" s="52"/>
      <c r="BM10" s="50"/>
      <c r="BN10" s="51"/>
      <c r="BO10" s="51"/>
      <c r="BP10" s="52"/>
      <c r="BQ10" s="50"/>
      <c r="BR10" s="51"/>
      <c r="BS10" s="51"/>
      <c r="BT10" s="52"/>
      <c r="BU10" s="50"/>
      <c r="BV10" s="51"/>
      <c r="BW10" s="51"/>
      <c r="BX10" s="52"/>
      <c r="BY10" s="53">
        <v>5</v>
      </c>
      <c r="BZ10" s="214" t="s">
        <v>21</v>
      </c>
      <c r="CA10" s="115" t="s">
        <v>39</v>
      </c>
      <c r="CB10" s="215" t="s">
        <v>45</v>
      </c>
      <c r="CC10" s="171" t="s">
        <v>67</v>
      </c>
      <c r="CD10" s="172"/>
      <c r="CE10" s="50"/>
      <c r="CF10" s="51"/>
      <c r="CG10" s="51"/>
      <c r="CH10" s="52"/>
      <c r="CI10" s="50"/>
      <c r="CJ10" s="51"/>
      <c r="CK10" s="51"/>
      <c r="CL10" s="52"/>
      <c r="CM10" s="50"/>
      <c r="CN10" s="51"/>
      <c r="CO10" s="51"/>
      <c r="CP10" s="52"/>
      <c r="CQ10" s="54"/>
      <c r="CR10" s="54"/>
      <c r="CS10" s="55"/>
      <c r="CT10" s="56"/>
      <c r="CU10" s="57">
        <f>IF(C10=0," ",[1]ลับ!CX10)</f>
        <v>0</v>
      </c>
      <c r="CV10" s="58">
        <f t="shared" si="0"/>
        <v>0</v>
      </c>
      <c r="CW10" s="59"/>
      <c r="CX10" s="60"/>
      <c r="CY10" s="60"/>
      <c r="CZ10" s="74"/>
      <c r="DA10" s="85"/>
      <c r="DB10" s="86"/>
      <c r="DC10" s="86"/>
      <c r="DD10" s="90"/>
      <c r="DE10" s="93"/>
      <c r="DF10" s="86"/>
      <c r="DG10" s="86"/>
      <c r="DH10" s="90"/>
    </row>
    <row r="11" spans="1:113" ht="18.600000000000001" customHeight="1">
      <c r="A11" s="23">
        <f>IF('[1]ชื่อ-มาตรฐาน7'!A11="","",'[1]ชื่อ-มาตรฐาน7'!A11)</f>
        <v>6</v>
      </c>
      <c r="B11" s="212" t="s">
        <v>22</v>
      </c>
      <c r="C11" s="124" t="s">
        <v>39</v>
      </c>
      <c r="D11" s="213" t="s">
        <v>46</v>
      </c>
      <c r="E11" s="169" t="s">
        <v>68</v>
      </c>
      <c r="F11" s="170"/>
      <c r="G11" s="25"/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27">
        <v>6</v>
      </c>
      <c r="AN11" s="212" t="s">
        <v>22</v>
      </c>
      <c r="AO11" s="124" t="s">
        <v>39</v>
      </c>
      <c r="AP11" s="213" t="s">
        <v>46</v>
      </c>
      <c r="AQ11" s="169" t="s">
        <v>68</v>
      </c>
      <c r="AR11" s="170"/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27">
        <v>6</v>
      </c>
      <c r="BZ11" s="212" t="s">
        <v>22</v>
      </c>
      <c r="CA11" s="124" t="s">
        <v>39</v>
      </c>
      <c r="CB11" s="213" t="s">
        <v>46</v>
      </c>
      <c r="CC11" s="169" t="s">
        <v>68</v>
      </c>
      <c r="CD11" s="170"/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>
        <f>IF(C11=0," ",[1]ลับ!CX11)</f>
        <v>0</v>
      </c>
      <c r="CV11" s="32">
        <f t="shared" si="0"/>
        <v>0</v>
      </c>
      <c r="CW11" s="61"/>
      <c r="CX11" s="34"/>
      <c r="CY11" s="34"/>
      <c r="CZ11" s="72"/>
      <c r="DA11" s="84"/>
      <c r="DB11" s="75"/>
      <c r="DC11" s="75"/>
      <c r="DD11" s="91"/>
      <c r="DE11" s="87"/>
      <c r="DF11" s="75"/>
      <c r="DG11" s="75"/>
      <c r="DH11" s="91"/>
    </row>
    <row r="12" spans="1:113" ht="18.600000000000001" customHeight="1">
      <c r="A12" s="35">
        <f>IF('[1]ชื่อ-มาตรฐาน7'!A12="","",'[1]ชื่อ-มาตรฐาน7'!A12)</f>
        <v>7</v>
      </c>
      <c r="B12" s="210" t="s">
        <v>23</v>
      </c>
      <c r="C12" s="112" t="s">
        <v>40</v>
      </c>
      <c r="D12" s="197" t="s">
        <v>47</v>
      </c>
      <c r="E12" s="167" t="s">
        <v>69</v>
      </c>
      <c r="F12" s="168"/>
      <c r="G12" s="38"/>
      <c r="H12" s="38"/>
      <c r="I12" s="38"/>
      <c r="J12" s="39"/>
      <c r="K12" s="37"/>
      <c r="L12" s="38"/>
      <c r="M12" s="38"/>
      <c r="N12" s="39"/>
      <c r="O12" s="37"/>
      <c r="P12" s="38"/>
      <c r="Q12" s="38"/>
      <c r="R12" s="39"/>
      <c r="S12" s="37"/>
      <c r="T12" s="38"/>
      <c r="U12" s="38"/>
      <c r="V12" s="39"/>
      <c r="W12" s="37"/>
      <c r="X12" s="38"/>
      <c r="Y12" s="38"/>
      <c r="Z12" s="39"/>
      <c r="AA12" s="37"/>
      <c r="AB12" s="38"/>
      <c r="AC12" s="38"/>
      <c r="AD12" s="39"/>
      <c r="AE12" s="37"/>
      <c r="AF12" s="38"/>
      <c r="AG12" s="38"/>
      <c r="AH12" s="39"/>
      <c r="AI12" s="37"/>
      <c r="AJ12" s="38"/>
      <c r="AK12" s="38"/>
      <c r="AL12" s="39"/>
      <c r="AM12" s="40">
        <v>7</v>
      </c>
      <c r="AN12" s="210" t="s">
        <v>23</v>
      </c>
      <c r="AO12" s="112" t="s">
        <v>40</v>
      </c>
      <c r="AP12" s="197" t="s">
        <v>47</v>
      </c>
      <c r="AQ12" s="167" t="s">
        <v>69</v>
      </c>
      <c r="AR12" s="168"/>
      <c r="AS12" s="37"/>
      <c r="AT12" s="38"/>
      <c r="AU12" s="38"/>
      <c r="AV12" s="39"/>
      <c r="AW12" s="37"/>
      <c r="AX12" s="38"/>
      <c r="AY12" s="38"/>
      <c r="AZ12" s="39"/>
      <c r="BA12" s="37"/>
      <c r="BB12" s="38"/>
      <c r="BC12" s="38"/>
      <c r="BD12" s="39"/>
      <c r="BE12" s="37"/>
      <c r="BF12" s="38"/>
      <c r="BG12" s="38"/>
      <c r="BH12" s="39"/>
      <c r="BI12" s="37"/>
      <c r="BJ12" s="38"/>
      <c r="BK12" s="38"/>
      <c r="BL12" s="39"/>
      <c r="BM12" s="37"/>
      <c r="BN12" s="38"/>
      <c r="BO12" s="38"/>
      <c r="BP12" s="39"/>
      <c r="BQ12" s="37"/>
      <c r="BR12" s="38"/>
      <c r="BS12" s="38"/>
      <c r="BT12" s="39"/>
      <c r="BU12" s="37"/>
      <c r="BV12" s="38"/>
      <c r="BW12" s="38"/>
      <c r="BX12" s="39"/>
      <c r="BY12" s="40">
        <v>7</v>
      </c>
      <c r="BZ12" s="210" t="s">
        <v>23</v>
      </c>
      <c r="CA12" s="112" t="s">
        <v>40</v>
      </c>
      <c r="CB12" s="197" t="s">
        <v>47</v>
      </c>
      <c r="CC12" s="167" t="s">
        <v>69</v>
      </c>
      <c r="CD12" s="168"/>
      <c r="CE12" s="37"/>
      <c r="CF12" s="38"/>
      <c r="CG12" s="38"/>
      <c r="CH12" s="39"/>
      <c r="CI12" s="37"/>
      <c r="CJ12" s="38"/>
      <c r="CK12" s="38"/>
      <c r="CL12" s="39"/>
      <c r="CM12" s="37"/>
      <c r="CN12" s="38"/>
      <c r="CO12" s="38"/>
      <c r="CP12" s="39"/>
      <c r="CQ12" s="41"/>
      <c r="CR12" s="41"/>
      <c r="CS12" s="42"/>
      <c r="CT12" s="43"/>
      <c r="CU12" s="44">
        <f>IF(C12=0," ",[1]ลับ!CX12)</f>
        <v>0</v>
      </c>
      <c r="CV12" s="45">
        <f t="shared" si="0"/>
        <v>0</v>
      </c>
      <c r="CW12" s="62"/>
      <c r="CX12" s="47"/>
      <c r="CY12" s="47"/>
      <c r="CZ12" s="47"/>
      <c r="DA12" s="78"/>
      <c r="DB12" s="70"/>
      <c r="DC12" s="70"/>
      <c r="DD12" s="89"/>
      <c r="DE12" s="78"/>
      <c r="DF12" s="70"/>
      <c r="DG12" s="70"/>
      <c r="DH12" s="89"/>
    </row>
    <row r="13" spans="1:113" ht="18.600000000000001" customHeight="1">
      <c r="A13" s="35">
        <f>IF('[1]ชื่อ-มาตรฐาน7'!A13="","",'[1]ชื่อ-มาตรฐาน7'!A13)</f>
        <v>8</v>
      </c>
      <c r="B13" s="210" t="s">
        <v>24</v>
      </c>
      <c r="C13" s="114" t="s">
        <v>40</v>
      </c>
      <c r="D13" s="204" t="s">
        <v>48</v>
      </c>
      <c r="E13" s="165" t="s">
        <v>70</v>
      </c>
      <c r="F13" s="166"/>
      <c r="G13" s="38"/>
      <c r="H13" s="38"/>
      <c r="I13" s="38"/>
      <c r="J13" s="39"/>
      <c r="K13" s="37"/>
      <c r="L13" s="38"/>
      <c r="M13" s="38"/>
      <c r="N13" s="39"/>
      <c r="O13" s="37"/>
      <c r="P13" s="38"/>
      <c r="Q13" s="38"/>
      <c r="R13" s="39"/>
      <c r="S13" s="37"/>
      <c r="T13" s="38"/>
      <c r="U13" s="38"/>
      <c r="V13" s="39"/>
      <c r="W13" s="37"/>
      <c r="X13" s="38"/>
      <c r="Y13" s="38"/>
      <c r="Z13" s="39"/>
      <c r="AA13" s="37"/>
      <c r="AB13" s="38"/>
      <c r="AC13" s="38"/>
      <c r="AD13" s="39"/>
      <c r="AE13" s="37"/>
      <c r="AF13" s="38"/>
      <c r="AG13" s="38"/>
      <c r="AH13" s="39"/>
      <c r="AI13" s="37"/>
      <c r="AJ13" s="38"/>
      <c r="AK13" s="38"/>
      <c r="AL13" s="39"/>
      <c r="AM13" s="40">
        <v>8</v>
      </c>
      <c r="AN13" s="210" t="s">
        <v>24</v>
      </c>
      <c r="AO13" s="114" t="s">
        <v>40</v>
      </c>
      <c r="AP13" s="204" t="s">
        <v>48</v>
      </c>
      <c r="AQ13" s="165" t="s">
        <v>70</v>
      </c>
      <c r="AR13" s="166"/>
      <c r="AS13" s="37"/>
      <c r="AT13" s="38"/>
      <c r="AU13" s="38"/>
      <c r="AV13" s="39"/>
      <c r="AW13" s="37"/>
      <c r="AX13" s="38"/>
      <c r="AY13" s="38"/>
      <c r="AZ13" s="39"/>
      <c r="BA13" s="37"/>
      <c r="BB13" s="38"/>
      <c r="BC13" s="38"/>
      <c r="BD13" s="39"/>
      <c r="BE13" s="37"/>
      <c r="BF13" s="38"/>
      <c r="BG13" s="38"/>
      <c r="BH13" s="39"/>
      <c r="BI13" s="37"/>
      <c r="BJ13" s="38"/>
      <c r="BK13" s="38"/>
      <c r="BL13" s="39"/>
      <c r="BM13" s="37"/>
      <c r="BN13" s="38"/>
      <c r="BO13" s="38"/>
      <c r="BP13" s="39"/>
      <c r="BQ13" s="37"/>
      <c r="BR13" s="38"/>
      <c r="BS13" s="38"/>
      <c r="BT13" s="39"/>
      <c r="BU13" s="37"/>
      <c r="BV13" s="38"/>
      <c r="BW13" s="38"/>
      <c r="BX13" s="39"/>
      <c r="BY13" s="40">
        <v>8</v>
      </c>
      <c r="BZ13" s="210" t="s">
        <v>24</v>
      </c>
      <c r="CA13" s="114" t="s">
        <v>40</v>
      </c>
      <c r="CB13" s="204" t="s">
        <v>48</v>
      </c>
      <c r="CC13" s="165" t="s">
        <v>70</v>
      </c>
      <c r="CD13" s="166"/>
      <c r="CE13" s="37"/>
      <c r="CF13" s="38"/>
      <c r="CG13" s="38"/>
      <c r="CH13" s="39"/>
      <c r="CI13" s="37"/>
      <c r="CJ13" s="38"/>
      <c r="CK13" s="38"/>
      <c r="CL13" s="39"/>
      <c r="CM13" s="37"/>
      <c r="CN13" s="38"/>
      <c r="CO13" s="38"/>
      <c r="CP13" s="39"/>
      <c r="CQ13" s="41"/>
      <c r="CR13" s="41"/>
      <c r="CS13" s="42"/>
      <c r="CT13" s="43"/>
      <c r="CU13" s="44">
        <f>IF(C13=0," ",[1]ลับ!CX13)</f>
        <v>0</v>
      </c>
      <c r="CV13" s="45">
        <f t="shared" si="0"/>
        <v>0</v>
      </c>
      <c r="CW13" s="62"/>
      <c r="CX13" s="47"/>
      <c r="CY13" s="47"/>
      <c r="CZ13" s="73"/>
      <c r="DA13" s="79"/>
      <c r="DB13" s="70"/>
      <c r="DC13" s="70"/>
      <c r="DD13" s="89"/>
      <c r="DE13" s="78"/>
      <c r="DF13" s="70"/>
      <c r="DG13" s="70"/>
      <c r="DH13" s="89"/>
    </row>
    <row r="14" spans="1:113" ht="18.600000000000001" customHeight="1">
      <c r="A14" s="35">
        <f>IF('[1]ชื่อ-มาตรฐาน7'!A14="","",'[1]ชื่อ-มาตรฐาน7'!A14)</f>
        <v>9</v>
      </c>
      <c r="B14" s="210" t="s">
        <v>25</v>
      </c>
      <c r="C14" s="112" t="s">
        <v>40</v>
      </c>
      <c r="D14" s="199" t="s">
        <v>49</v>
      </c>
      <c r="E14" s="167" t="s">
        <v>71</v>
      </c>
      <c r="F14" s="168"/>
      <c r="G14" s="38"/>
      <c r="H14" s="38"/>
      <c r="I14" s="38"/>
      <c r="J14" s="39"/>
      <c r="K14" s="37"/>
      <c r="L14" s="38"/>
      <c r="M14" s="38"/>
      <c r="N14" s="39"/>
      <c r="O14" s="37"/>
      <c r="P14" s="38"/>
      <c r="Q14" s="38"/>
      <c r="R14" s="39"/>
      <c r="S14" s="37"/>
      <c r="T14" s="38"/>
      <c r="U14" s="38"/>
      <c r="V14" s="39"/>
      <c r="W14" s="37"/>
      <c r="X14" s="38"/>
      <c r="Y14" s="38"/>
      <c r="Z14" s="39"/>
      <c r="AA14" s="37"/>
      <c r="AB14" s="38"/>
      <c r="AC14" s="38"/>
      <c r="AD14" s="39"/>
      <c r="AE14" s="37"/>
      <c r="AF14" s="38"/>
      <c r="AG14" s="38"/>
      <c r="AH14" s="39"/>
      <c r="AI14" s="37"/>
      <c r="AJ14" s="38"/>
      <c r="AK14" s="38"/>
      <c r="AL14" s="39"/>
      <c r="AM14" s="40">
        <v>9</v>
      </c>
      <c r="AN14" s="210" t="s">
        <v>25</v>
      </c>
      <c r="AO14" s="112" t="s">
        <v>40</v>
      </c>
      <c r="AP14" s="199" t="s">
        <v>49</v>
      </c>
      <c r="AQ14" s="167" t="s">
        <v>71</v>
      </c>
      <c r="AR14" s="168"/>
      <c r="AS14" s="37"/>
      <c r="AT14" s="38"/>
      <c r="AU14" s="38"/>
      <c r="AV14" s="39"/>
      <c r="AW14" s="37"/>
      <c r="AX14" s="38"/>
      <c r="AY14" s="38"/>
      <c r="AZ14" s="39"/>
      <c r="BA14" s="37"/>
      <c r="BB14" s="38"/>
      <c r="BC14" s="38"/>
      <c r="BD14" s="39"/>
      <c r="BE14" s="37"/>
      <c r="BF14" s="38"/>
      <c r="BG14" s="38"/>
      <c r="BH14" s="39"/>
      <c r="BI14" s="37"/>
      <c r="BJ14" s="38"/>
      <c r="BK14" s="38"/>
      <c r="BL14" s="39"/>
      <c r="BM14" s="37"/>
      <c r="BN14" s="38"/>
      <c r="BO14" s="38"/>
      <c r="BP14" s="39"/>
      <c r="BQ14" s="37"/>
      <c r="BR14" s="38"/>
      <c r="BS14" s="38"/>
      <c r="BT14" s="39"/>
      <c r="BU14" s="37"/>
      <c r="BV14" s="38"/>
      <c r="BW14" s="38"/>
      <c r="BX14" s="39"/>
      <c r="BY14" s="40">
        <v>9</v>
      </c>
      <c r="BZ14" s="210" t="s">
        <v>25</v>
      </c>
      <c r="CA14" s="112" t="s">
        <v>40</v>
      </c>
      <c r="CB14" s="199" t="s">
        <v>49</v>
      </c>
      <c r="CC14" s="167" t="s">
        <v>71</v>
      </c>
      <c r="CD14" s="168"/>
      <c r="CE14" s="37"/>
      <c r="CF14" s="38"/>
      <c r="CG14" s="38"/>
      <c r="CH14" s="39"/>
      <c r="CI14" s="37"/>
      <c r="CJ14" s="38"/>
      <c r="CK14" s="38"/>
      <c r="CL14" s="39"/>
      <c r="CM14" s="37"/>
      <c r="CN14" s="38"/>
      <c r="CO14" s="38"/>
      <c r="CP14" s="39"/>
      <c r="CQ14" s="41"/>
      <c r="CR14" s="41"/>
      <c r="CS14" s="42"/>
      <c r="CT14" s="43"/>
      <c r="CU14" s="44">
        <f>IF(C14=0," ",[1]ลับ!CX14)</f>
        <v>0</v>
      </c>
      <c r="CV14" s="45">
        <f t="shared" si="0"/>
        <v>0</v>
      </c>
      <c r="CW14" s="62"/>
      <c r="CX14" s="47"/>
      <c r="CY14" s="47"/>
      <c r="CZ14" s="47"/>
      <c r="DA14" s="78"/>
      <c r="DB14" s="70"/>
      <c r="DC14" s="70"/>
      <c r="DD14" s="89"/>
      <c r="DE14" s="78"/>
      <c r="DF14" s="70"/>
      <c r="DG14" s="70"/>
      <c r="DH14" s="89"/>
    </row>
    <row r="15" spans="1:113" ht="18.600000000000001" customHeight="1" thickBot="1">
      <c r="A15" s="48">
        <f>IF('[1]ชื่อ-มาตรฐาน7'!A15="","",'[1]ชื่อ-มาตรฐาน7'!A15)</f>
        <v>10</v>
      </c>
      <c r="B15" s="218" t="s">
        <v>26</v>
      </c>
      <c r="C15" s="115" t="s">
        <v>40</v>
      </c>
      <c r="D15" s="219" t="s">
        <v>50</v>
      </c>
      <c r="E15" s="171" t="s">
        <v>72</v>
      </c>
      <c r="F15" s="172"/>
      <c r="G15" s="51"/>
      <c r="H15" s="51"/>
      <c r="I15" s="51"/>
      <c r="J15" s="52"/>
      <c r="K15" s="50"/>
      <c r="L15" s="51"/>
      <c r="M15" s="51"/>
      <c r="N15" s="52"/>
      <c r="O15" s="50"/>
      <c r="P15" s="51"/>
      <c r="Q15" s="51"/>
      <c r="R15" s="52"/>
      <c r="S15" s="50"/>
      <c r="T15" s="51"/>
      <c r="U15" s="51"/>
      <c r="V15" s="52"/>
      <c r="W15" s="50"/>
      <c r="X15" s="51"/>
      <c r="Y15" s="51"/>
      <c r="Z15" s="52"/>
      <c r="AA15" s="50"/>
      <c r="AB15" s="51"/>
      <c r="AC15" s="51"/>
      <c r="AD15" s="52"/>
      <c r="AE15" s="50"/>
      <c r="AF15" s="51"/>
      <c r="AG15" s="51"/>
      <c r="AH15" s="52"/>
      <c r="AI15" s="50"/>
      <c r="AJ15" s="51"/>
      <c r="AK15" s="51"/>
      <c r="AL15" s="52"/>
      <c r="AM15" s="53">
        <v>10</v>
      </c>
      <c r="AN15" s="218" t="s">
        <v>26</v>
      </c>
      <c r="AO15" s="115" t="s">
        <v>40</v>
      </c>
      <c r="AP15" s="219" t="s">
        <v>50</v>
      </c>
      <c r="AQ15" s="171" t="s">
        <v>72</v>
      </c>
      <c r="AR15" s="172"/>
      <c r="AS15" s="50"/>
      <c r="AT15" s="51"/>
      <c r="AU15" s="51"/>
      <c r="AV15" s="52"/>
      <c r="AW15" s="50"/>
      <c r="AX15" s="51"/>
      <c r="AY15" s="51"/>
      <c r="AZ15" s="52"/>
      <c r="BA15" s="50"/>
      <c r="BB15" s="51"/>
      <c r="BC15" s="51"/>
      <c r="BD15" s="52"/>
      <c r="BE15" s="50"/>
      <c r="BF15" s="51"/>
      <c r="BG15" s="51"/>
      <c r="BH15" s="52"/>
      <c r="BI15" s="50"/>
      <c r="BJ15" s="51"/>
      <c r="BK15" s="51"/>
      <c r="BL15" s="52"/>
      <c r="BM15" s="50"/>
      <c r="BN15" s="51"/>
      <c r="BO15" s="51"/>
      <c r="BP15" s="52"/>
      <c r="BQ15" s="50"/>
      <c r="BR15" s="51"/>
      <c r="BS15" s="51"/>
      <c r="BT15" s="52"/>
      <c r="BU15" s="50"/>
      <c r="BV15" s="51"/>
      <c r="BW15" s="51"/>
      <c r="BX15" s="52"/>
      <c r="BY15" s="53">
        <v>10</v>
      </c>
      <c r="BZ15" s="218" t="s">
        <v>26</v>
      </c>
      <c r="CA15" s="115" t="s">
        <v>40</v>
      </c>
      <c r="CB15" s="219" t="s">
        <v>50</v>
      </c>
      <c r="CC15" s="171" t="s">
        <v>72</v>
      </c>
      <c r="CD15" s="172"/>
      <c r="CE15" s="50"/>
      <c r="CF15" s="51"/>
      <c r="CG15" s="51"/>
      <c r="CH15" s="52"/>
      <c r="CI15" s="50"/>
      <c r="CJ15" s="51"/>
      <c r="CK15" s="51"/>
      <c r="CL15" s="52"/>
      <c r="CM15" s="50"/>
      <c r="CN15" s="51"/>
      <c r="CO15" s="51"/>
      <c r="CP15" s="52"/>
      <c r="CQ15" s="54"/>
      <c r="CR15" s="54"/>
      <c r="CS15" s="55"/>
      <c r="CT15" s="56"/>
      <c r="CU15" s="57">
        <f>IF(C15=0," ",[1]ลับ!CX15)</f>
        <v>0</v>
      </c>
      <c r="CV15" s="58">
        <f t="shared" si="0"/>
        <v>0</v>
      </c>
      <c r="CW15" s="63"/>
      <c r="CX15" s="60"/>
      <c r="CY15" s="60"/>
      <c r="CZ15" s="60"/>
      <c r="DA15" s="85"/>
      <c r="DB15" s="86"/>
      <c r="DC15" s="86"/>
      <c r="DD15" s="90"/>
      <c r="DE15" s="93"/>
      <c r="DF15" s="86"/>
      <c r="DG15" s="86"/>
      <c r="DH15" s="90"/>
    </row>
    <row r="16" spans="1:113" ht="18.600000000000001" customHeight="1">
      <c r="A16" s="118">
        <f>IF('[1]ชื่อ-มาตรฐาน7'!A16="","",'[1]ชื่อ-มาตรฐาน7'!A16)</f>
        <v>11</v>
      </c>
      <c r="B16" s="212" t="s">
        <v>27</v>
      </c>
      <c r="C16" s="112" t="s">
        <v>40</v>
      </c>
      <c r="D16" s="198" t="s">
        <v>51</v>
      </c>
      <c r="E16" s="167" t="s">
        <v>73</v>
      </c>
      <c r="F16" s="168"/>
      <c r="G16" s="130"/>
      <c r="H16" s="25"/>
      <c r="I16" s="25"/>
      <c r="J16" s="26"/>
      <c r="K16" s="24"/>
      <c r="L16" s="25"/>
      <c r="M16" s="25"/>
      <c r="N16" s="26"/>
      <c r="O16" s="24"/>
      <c r="P16" s="25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27">
        <v>11</v>
      </c>
      <c r="AN16" s="212" t="s">
        <v>27</v>
      </c>
      <c r="AO16" s="112" t="s">
        <v>40</v>
      </c>
      <c r="AP16" s="198" t="s">
        <v>51</v>
      </c>
      <c r="AQ16" s="167" t="s">
        <v>73</v>
      </c>
      <c r="AR16" s="168"/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27">
        <v>11</v>
      </c>
      <c r="BZ16" s="212" t="s">
        <v>27</v>
      </c>
      <c r="CA16" s="112" t="s">
        <v>40</v>
      </c>
      <c r="CB16" s="198" t="s">
        <v>51</v>
      </c>
      <c r="CC16" s="167" t="s">
        <v>73</v>
      </c>
      <c r="CD16" s="168"/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>
        <f>IF(C16=0," ",[1]ลับ!CX16)</f>
        <v>0</v>
      </c>
      <c r="CV16" s="32">
        <f t="shared" si="0"/>
        <v>0</v>
      </c>
      <c r="CW16" s="64"/>
      <c r="CX16" s="34"/>
      <c r="CY16" s="34"/>
      <c r="CZ16" s="81"/>
      <c r="DA16" s="87"/>
      <c r="DB16" s="75"/>
      <c r="DC16" s="75"/>
      <c r="DD16" s="91"/>
      <c r="DE16" s="87"/>
      <c r="DF16" s="75"/>
      <c r="DG16" s="75"/>
      <c r="DH16" s="91"/>
    </row>
    <row r="17" spans="1:112" ht="18.600000000000001" customHeight="1">
      <c r="A17" s="35">
        <f>IF('[1]ชื่อ-มาตรฐาน7'!A17="","",'[1]ชื่อ-มาตรฐาน7'!A17)</f>
        <v>12</v>
      </c>
      <c r="B17" s="210" t="s">
        <v>28</v>
      </c>
      <c r="C17" s="114" t="s">
        <v>40</v>
      </c>
      <c r="D17" s="205" t="s">
        <v>52</v>
      </c>
      <c r="E17" s="165" t="s">
        <v>64</v>
      </c>
      <c r="F17" s="166"/>
      <c r="G17" s="38"/>
      <c r="H17" s="38"/>
      <c r="I17" s="38"/>
      <c r="J17" s="39"/>
      <c r="K17" s="37"/>
      <c r="L17" s="38"/>
      <c r="M17" s="38"/>
      <c r="N17" s="39"/>
      <c r="O17" s="37"/>
      <c r="P17" s="38"/>
      <c r="Q17" s="38"/>
      <c r="R17" s="39"/>
      <c r="S17" s="37"/>
      <c r="T17" s="38"/>
      <c r="U17" s="38"/>
      <c r="V17" s="39"/>
      <c r="W17" s="37"/>
      <c r="X17" s="38"/>
      <c r="Y17" s="38"/>
      <c r="Z17" s="39"/>
      <c r="AA17" s="37"/>
      <c r="AB17" s="38"/>
      <c r="AC17" s="38"/>
      <c r="AD17" s="39"/>
      <c r="AE17" s="37"/>
      <c r="AF17" s="38"/>
      <c r="AG17" s="38"/>
      <c r="AH17" s="39"/>
      <c r="AI17" s="37"/>
      <c r="AJ17" s="38"/>
      <c r="AK17" s="38"/>
      <c r="AL17" s="39"/>
      <c r="AM17" s="40">
        <v>12</v>
      </c>
      <c r="AN17" s="210" t="s">
        <v>28</v>
      </c>
      <c r="AO17" s="114" t="s">
        <v>40</v>
      </c>
      <c r="AP17" s="205" t="s">
        <v>52</v>
      </c>
      <c r="AQ17" s="165" t="s">
        <v>64</v>
      </c>
      <c r="AR17" s="166"/>
      <c r="AS17" s="37"/>
      <c r="AT17" s="38"/>
      <c r="AU17" s="38"/>
      <c r="AV17" s="39"/>
      <c r="AW17" s="37"/>
      <c r="AX17" s="38"/>
      <c r="AY17" s="38"/>
      <c r="AZ17" s="39"/>
      <c r="BA17" s="37"/>
      <c r="BB17" s="38"/>
      <c r="BC17" s="38"/>
      <c r="BD17" s="39"/>
      <c r="BE17" s="37"/>
      <c r="BF17" s="38"/>
      <c r="BG17" s="38"/>
      <c r="BH17" s="39"/>
      <c r="BI17" s="37"/>
      <c r="BJ17" s="38"/>
      <c r="BK17" s="38"/>
      <c r="BL17" s="39"/>
      <c r="BM17" s="37"/>
      <c r="BN17" s="38"/>
      <c r="BO17" s="38"/>
      <c r="BP17" s="39"/>
      <c r="BQ17" s="37"/>
      <c r="BR17" s="38"/>
      <c r="BS17" s="38"/>
      <c r="BT17" s="39"/>
      <c r="BU17" s="37"/>
      <c r="BV17" s="38"/>
      <c r="BW17" s="38"/>
      <c r="BX17" s="39"/>
      <c r="BY17" s="40">
        <v>12</v>
      </c>
      <c r="BZ17" s="210" t="s">
        <v>28</v>
      </c>
      <c r="CA17" s="114" t="s">
        <v>40</v>
      </c>
      <c r="CB17" s="205" t="s">
        <v>52</v>
      </c>
      <c r="CC17" s="165" t="s">
        <v>64</v>
      </c>
      <c r="CD17" s="166"/>
      <c r="CE17" s="37"/>
      <c r="CF17" s="38"/>
      <c r="CG17" s="38"/>
      <c r="CH17" s="39"/>
      <c r="CI17" s="37"/>
      <c r="CJ17" s="38"/>
      <c r="CK17" s="38"/>
      <c r="CL17" s="39"/>
      <c r="CM17" s="37"/>
      <c r="CN17" s="38"/>
      <c r="CO17" s="38"/>
      <c r="CP17" s="39"/>
      <c r="CQ17" s="41"/>
      <c r="CR17" s="41"/>
      <c r="CS17" s="42"/>
      <c r="CT17" s="43"/>
      <c r="CU17" s="44">
        <f>IF(C17=0," ",[1]ลับ!CX17)</f>
        <v>0</v>
      </c>
      <c r="CV17" s="45">
        <f t="shared" si="0"/>
        <v>0</v>
      </c>
      <c r="CW17" s="62"/>
      <c r="CX17" s="47"/>
      <c r="CY17" s="47"/>
      <c r="CZ17" s="73"/>
      <c r="DA17" s="79"/>
      <c r="DB17" s="70"/>
      <c r="DC17" s="70"/>
      <c r="DD17" s="89"/>
      <c r="DE17" s="78"/>
      <c r="DF17" s="70"/>
      <c r="DG17" s="70"/>
      <c r="DH17" s="89"/>
    </row>
    <row r="18" spans="1:112" ht="18.600000000000001" customHeight="1">
      <c r="A18" s="35">
        <f>IF('[1]ชื่อ-มาตรฐาน7'!A18="","",'[1]ชื่อ-มาตรฐาน7'!A18)</f>
        <v>13</v>
      </c>
      <c r="B18" s="210" t="s">
        <v>29</v>
      </c>
      <c r="C18" s="112" t="s">
        <v>40</v>
      </c>
      <c r="D18" s="200" t="s">
        <v>53</v>
      </c>
      <c r="E18" s="167" t="s">
        <v>74</v>
      </c>
      <c r="F18" s="168"/>
      <c r="G18" s="38"/>
      <c r="H18" s="38"/>
      <c r="I18" s="38"/>
      <c r="J18" s="39"/>
      <c r="K18" s="37"/>
      <c r="L18" s="38"/>
      <c r="M18" s="38"/>
      <c r="N18" s="39"/>
      <c r="O18" s="37"/>
      <c r="P18" s="38"/>
      <c r="Q18" s="38"/>
      <c r="R18" s="39"/>
      <c r="S18" s="37"/>
      <c r="T18" s="38"/>
      <c r="U18" s="38"/>
      <c r="V18" s="39"/>
      <c r="W18" s="37"/>
      <c r="X18" s="38"/>
      <c r="Y18" s="38"/>
      <c r="Z18" s="39"/>
      <c r="AA18" s="37"/>
      <c r="AB18" s="38"/>
      <c r="AC18" s="38"/>
      <c r="AD18" s="39"/>
      <c r="AE18" s="37"/>
      <c r="AF18" s="38"/>
      <c r="AG18" s="38"/>
      <c r="AH18" s="39"/>
      <c r="AI18" s="37"/>
      <c r="AJ18" s="38"/>
      <c r="AK18" s="38"/>
      <c r="AL18" s="39"/>
      <c r="AM18" s="40">
        <v>13</v>
      </c>
      <c r="AN18" s="210" t="s">
        <v>29</v>
      </c>
      <c r="AO18" s="112" t="s">
        <v>40</v>
      </c>
      <c r="AP18" s="200" t="s">
        <v>53</v>
      </c>
      <c r="AQ18" s="167" t="s">
        <v>74</v>
      </c>
      <c r="AR18" s="168"/>
      <c r="AS18" s="37"/>
      <c r="AT18" s="38"/>
      <c r="AU18" s="38"/>
      <c r="AV18" s="39"/>
      <c r="AW18" s="37"/>
      <c r="AX18" s="38"/>
      <c r="AY18" s="38"/>
      <c r="AZ18" s="39"/>
      <c r="BA18" s="37"/>
      <c r="BB18" s="38"/>
      <c r="BC18" s="38"/>
      <c r="BD18" s="39"/>
      <c r="BE18" s="37"/>
      <c r="BF18" s="38"/>
      <c r="BG18" s="38"/>
      <c r="BH18" s="39"/>
      <c r="BI18" s="37"/>
      <c r="BJ18" s="38"/>
      <c r="BK18" s="38"/>
      <c r="BL18" s="39"/>
      <c r="BM18" s="37"/>
      <c r="BN18" s="38"/>
      <c r="BO18" s="38"/>
      <c r="BP18" s="39"/>
      <c r="BQ18" s="37"/>
      <c r="BR18" s="38"/>
      <c r="BS18" s="38"/>
      <c r="BT18" s="39"/>
      <c r="BU18" s="37"/>
      <c r="BV18" s="38"/>
      <c r="BW18" s="38"/>
      <c r="BX18" s="39"/>
      <c r="BY18" s="40">
        <v>13</v>
      </c>
      <c r="BZ18" s="210" t="s">
        <v>29</v>
      </c>
      <c r="CA18" s="112" t="s">
        <v>40</v>
      </c>
      <c r="CB18" s="200" t="s">
        <v>53</v>
      </c>
      <c r="CC18" s="167" t="s">
        <v>74</v>
      </c>
      <c r="CD18" s="168"/>
      <c r="CE18" s="37"/>
      <c r="CF18" s="38"/>
      <c r="CG18" s="38"/>
      <c r="CH18" s="39"/>
      <c r="CI18" s="37"/>
      <c r="CJ18" s="38"/>
      <c r="CK18" s="38"/>
      <c r="CL18" s="39"/>
      <c r="CM18" s="37"/>
      <c r="CN18" s="38"/>
      <c r="CO18" s="38"/>
      <c r="CP18" s="39"/>
      <c r="CQ18" s="41"/>
      <c r="CR18" s="41"/>
      <c r="CS18" s="42"/>
      <c r="CT18" s="43"/>
      <c r="CU18" s="44">
        <f>IF(C18=0," ",[1]ลับ!CX18)</f>
        <v>0</v>
      </c>
      <c r="CV18" s="45">
        <f t="shared" si="0"/>
        <v>0</v>
      </c>
      <c r="CW18" s="62"/>
      <c r="CX18" s="47"/>
      <c r="CY18" s="47"/>
      <c r="CZ18" s="73"/>
      <c r="DA18" s="79"/>
      <c r="DB18" s="70"/>
      <c r="DC18" s="70"/>
      <c r="DD18" s="89"/>
      <c r="DE18" s="78"/>
      <c r="DF18" s="70"/>
      <c r="DG18" s="70"/>
      <c r="DH18" s="89"/>
    </row>
    <row r="19" spans="1:112" ht="18.600000000000001" customHeight="1">
      <c r="A19" s="35">
        <f>IF('[1]ชื่อ-มาตรฐาน7'!A19="","",'[1]ชื่อ-มาตรฐาน7'!A19)</f>
        <v>14</v>
      </c>
      <c r="B19" s="210" t="s">
        <v>30</v>
      </c>
      <c r="C19" s="114" t="s">
        <v>40</v>
      </c>
      <c r="D19" s="206" t="s">
        <v>54</v>
      </c>
      <c r="E19" s="165" t="s">
        <v>75</v>
      </c>
      <c r="F19" s="166"/>
      <c r="G19" s="38"/>
      <c r="H19" s="38"/>
      <c r="I19" s="38"/>
      <c r="J19" s="39"/>
      <c r="K19" s="37"/>
      <c r="L19" s="38"/>
      <c r="M19" s="38"/>
      <c r="N19" s="39"/>
      <c r="O19" s="37"/>
      <c r="P19" s="38"/>
      <c r="Q19" s="38"/>
      <c r="R19" s="39"/>
      <c r="S19" s="37"/>
      <c r="T19" s="38"/>
      <c r="U19" s="38"/>
      <c r="V19" s="39"/>
      <c r="W19" s="37"/>
      <c r="X19" s="38"/>
      <c r="Y19" s="38"/>
      <c r="Z19" s="39"/>
      <c r="AA19" s="37"/>
      <c r="AB19" s="38"/>
      <c r="AC19" s="38"/>
      <c r="AD19" s="39"/>
      <c r="AE19" s="37"/>
      <c r="AF19" s="38"/>
      <c r="AG19" s="38"/>
      <c r="AH19" s="39"/>
      <c r="AI19" s="37"/>
      <c r="AJ19" s="38"/>
      <c r="AK19" s="38"/>
      <c r="AL19" s="39"/>
      <c r="AM19" s="40">
        <v>14</v>
      </c>
      <c r="AN19" s="210" t="s">
        <v>30</v>
      </c>
      <c r="AO19" s="114" t="s">
        <v>40</v>
      </c>
      <c r="AP19" s="206" t="s">
        <v>54</v>
      </c>
      <c r="AQ19" s="165" t="s">
        <v>75</v>
      </c>
      <c r="AR19" s="166"/>
      <c r="AS19" s="37"/>
      <c r="AT19" s="38"/>
      <c r="AU19" s="38"/>
      <c r="AV19" s="39"/>
      <c r="AW19" s="37"/>
      <c r="AX19" s="38"/>
      <c r="AY19" s="38"/>
      <c r="AZ19" s="39"/>
      <c r="BA19" s="37"/>
      <c r="BB19" s="38"/>
      <c r="BC19" s="38"/>
      <c r="BD19" s="39"/>
      <c r="BE19" s="37"/>
      <c r="BF19" s="38"/>
      <c r="BG19" s="38"/>
      <c r="BH19" s="39"/>
      <c r="BI19" s="37"/>
      <c r="BJ19" s="38"/>
      <c r="BK19" s="38"/>
      <c r="BL19" s="39"/>
      <c r="BM19" s="37"/>
      <c r="BN19" s="38"/>
      <c r="BO19" s="38"/>
      <c r="BP19" s="39"/>
      <c r="BQ19" s="37"/>
      <c r="BR19" s="38"/>
      <c r="BS19" s="38"/>
      <c r="BT19" s="39"/>
      <c r="BU19" s="37"/>
      <c r="BV19" s="38"/>
      <c r="BW19" s="38"/>
      <c r="BX19" s="39"/>
      <c r="BY19" s="40">
        <v>14</v>
      </c>
      <c r="BZ19" s="210" t="s">
        <v>30</v>
      </c>
      <c r="CA19" s="114" t="s">
        <v>40</v>
      </c>
      <c r="CB19" s="206" t="s">
        <v>54</v>
      </c>
      <c r="CC19" s="165" t="s">
        <v>75</v>
      </c>
      <c r="CD19" s="166"/>
      <c r="CE19" s="37"/>
      <c r="CF19" s="38"/>
      <c r="CG19" s="38"/>
      <c r="CH19" s="39"/>
      <c r="CI19" s="37"/>
      <c r="CJ19" s="38"/>
      <c r="CK19" s="38"/>
      <c r="CL19" s="39"/>
      <c r="CM19" s="37"/>
      <c r="CN19" s="38"/>
      <c r="CO19" s="38"/>
      <c r="CP19" s="39"/>
      <c r="CQ19" s="41"/>
      <c r="CR19" s="41"/>
      <c r="CS19" s="42"/>
      <c r="CT19" s="43"/>
      <c r="CU19" s="44">
        <f>IF(C19=0," ",[1]ลับ!CX19)</f>
        <v>0</v>
      </c>
      <c r="CV19" s="45">
        <f t="shared" si="0"/>
        <v>0</v>
      </c>
      <c r="CW19" s="62"/>
      <c r="CX19" s="47"/>
      <c r="CY19" s="47"/>
      <c r="CZ19" s="47"/>
      <c r="DA19" s="78"/>
      <c r="DB19" s="70"/>
      <c r="DC19" s="70"/>
      <c r="DD19" s="89"/>
      <c r="DE19" s="78"/>
      <c r="DF19" s="70"/>
      <c r="DG19" s="70"/>
      <c r="DH19" s="89"/>
    </row>
    <row r="20" spans="1:112" ht="18.600000000000001" customHeight="1" thickBot="1">
      <c r="A20" s="48">
        <f>IF('[1]ชื่อ-มาตรฐาน7'!A20="","",'[1]ชื่อ-มาตรฐาน7'!A20)</f>
        <v>15</v>
      </c>
      <c r="B20" s="218" t="s">
        <v>31</v>
      </c>
      <c r="C20" s="115" t="s">
        <v>40</v>
      </c>
      <c r="D20" s="221" t="s">
        <v>55</v>
      </c>
      <c r="E20" s="171" t="s">
        <v>70</v>
      </c>
      <c r="F20" s="172"/>
      <c r="G20" s="51"/>
      <c r="H20" s="51"/>
      <c r="I20" s="51"/>
      <c r="J20" s="52"/>
      <c r="K20" s="50"/>
      <c r="L20" s="51"/>
      <c r="M20" s="51"/>
      <c r="N20" s="52"/>
      <c r="O20" s="50"/>
      <c r="P20" s="51"/>
      <c r="Q20" s="51"/>
      <c r="R20" s="52"/>
      <c r="S20" s="50"/>
      <c r="T20" s="51"/>
      <c r="U20" s="51"/>
      <c r="V20" s="52"/>
      <c r="W20" s="50"/>
      <c r="X20" s="51"/>
      <c r="Y20" s="51"/>
      <c r="Z20" s="52"/>
      <c r="AA20" s="50"/>
      <c r="AB20" s="51"/>
      <c r="AC20" s="51"/>
      <c r="AD20" s="52"/>
      <c r="AE20" s="50"/>
      <c r="AF20" s="51"/>
      <c r="AG20" s="51"/>
      <c r="AH20" s="52"/>
      <c r="AI20" s="50"/>
      <c r="AJ20" s="51"/>
      <c r="AK20" s="51"/>
      <c r="AL20" s="52"/>
      <c r="AM20" s="53">
        <v>15</v>
      </c>
      <c r="AN20" s="218" t="s">
        <v>31</v>
      </c>
      <c r="AO20" s="115" t="s">
        <v>40</v>
      </c>
      <c r="AP20" s="221" t="s">
        <v>55</v>
      </c>
      <c r="AQ20" s="171" t="s">
        <v>70</v>
      </c>
      <c r="AR20" s="172"/>
      <c r="AS20" s="50"/>
      <c r="AT20" s="51"/>
      <c r="AU20" s="51"/>
      <c r="AV20" s="52"/>
      <c r="AW20" s="50"/>
      <c r="AX20" s="51"/>
      <c r="AY20" s="51"/>
      <c r="AZ20" s="52"/>
      <c r="BA20" s="50"/>
      <c r="BB20" s="51"/>
      <c r="BC20" s="51"/>
      <c r="BD20" s="52"/>
      <c r="BE20" s="50"/>
      <c r="BF20" s="51"/>
      <c r="BG20" s="51"/>
      <c r="BH20" s="52"/>
      <c r="BI20" s="50"/>
      <c r="BJ20" s="51"/>
      <c r="BK20" s="51"/>
      <c r="BL20" s="52"/>
      <c r="BM20" s="50"/>
      <c r="BN20" s="51"/>
      <c r="BO20" s="51"/>
      <c r="BP20" s="52"/>
      <c r="BQ20" s="50"/>
      <c r="BR20" s="51"/>
      <c r="BS20" s="51"/>
      <c r="BT20" s="52"/>
      <c r="BU20" s="50"/>
      <c r="BV20" s="51"/>
      <c r="BW20" s="51"/>
      <c r="BX20" s="52"/>
      <c r="BY20" s="53">
        <v>15</v>
      </c>
      <c r="BZ20" s="218" t="s">
        <v>31</v>
      </c>
      <c r="CA20" s="115" t="s">
        <v>40</v>
      </c>
      <c r="CB20" s="221" t="s">
        <v>55</v>
      </c>
      <c r="CC20" s="171" t="s">
        <v>70</v>
      </c>
      <c r="CD20" s="172"/>
      <c r="CE20" s="50"/>
      <c r="CF20" s="51"/>
      <c r="CG20" s="51"/>
      <c r="CH20" s="52"/>
      <c r="CI20" s="50"/>
      <c r="CJ20" s="51"/>
      <c r="CK20" s="51"/>
      <c r="CL20" s="52"/>
      <c r="CM20" s="50"/>
      <c r="CN20" s="51"/>
      <c r="CO20" s="51"/>
      <c r="CP20" s="52"/>
      <c r="CQ20" s="54"/>
      <c r="CR20" s="54"/>
      <c r="CS20" s="55"/>
      <c r="CT20" s="56"/>
      <c r="CU20" s="57">
        <f>IF(C20=0," ",[1]ลับ!CX20)</f>
        <v>0</v>
      </c>
      <c r="CV20" s="58">
        <f t="shared" si="0"/>
        <v>0</v>
      </c>
      <c r="CW20" s="65"/>
      <c r="CX20" s="60"/>
      <c r="CY20" s="60"/>
      <c r="CZ20" s="60"/>
      <c r="DA20" s="85"/>
      <c r="DB20" s="86"/>
      <c r="DC20" s="86"/>
      <c r="DD20" s="90"/>
      <c r="DE20" s="93"/>
      <c r="DF20" s="86"/>
      <c r="DG20" s="86"/>
      <c r="DH20" s="90"/>
    </row>
    <row r="21" spans="1:112" ht="18.600000000000001" customHeight="1">
      <c r="A21" s="220">
        <f>IF('[1]ชื่อ-มาตรฐาน7'!A21="","",'[1]ชื่อ-มาตรฐาน7'!A21)</f>
        <v>16</v>
      </c>
      <c r="B21" s="212" t="s">
        <v>32</v>
      </c>
      <c r="C21" s="124" t="s">
        <v>40</v>
      </c>
      <c r="D21" s="208" t="s">
        <v>56</v>
      </c>
      <c r="E21" s="169" t="s">
        <v>76</v>
      </c>
      <c r="F21" s="170"/>
      <c r="G21" s="130"/>
      <c r="H21" s="130"/>
      <c r="I21" s="25"/>
      <c r="J21" s="26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27">
        <v>16</v>
      </c>
      <c r="AN21" s="212" t="s">
        <v>32</v>
      </c>
      <c r="AO21" s="124" t="s">
        <v>40</v>
      </c>
      <c r="AP21" s="208" t="s">
        <v>56</v>
      </c>
      <c r="AQ21" s="169" t="s">
        <v>76</v>
      </c>
      <c r="AR21" s="170"/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27">
        <v>16</v>
      </c>
      <c r="BZ21" s="212" t="s">
        <v>32</v>
      </c>
      <c r="CA21" s="124" t="s">
        <v>40</v>
      </c>
      <c r="CB21" s="208" t="s">
        <v>56</v>
      </c>
      <c r="CC21" s="169" t="s">
        <v>76</v>
      </c>
      <c r="CD21" s="170"/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>
        <f>IF(C21=0," ",[1]ลับ!CX21)</f>
        <v>0</v>
      </c>
      <c r="CV21" s="32">
        <f t="shared" si="0"/>
        <v>0</v>
      </c>
      <c r="CW21" s="61"/>
      <c r="CX21" s="34"/>
      <c r="CY21" s="34"/>
      <c r="CZ21" s="72"/>
      <c r="DA21" s="84"/>
      <c r="DB21" s="75"/>
      <c r="DC21" s="75"/>
      <c r="DD21" s="91"/>
      <c r="DE21" s="87"/>
      <c r="DF21" s="75"/>
      <c r="DG21" s="75"/>
      <c r="DH21" s="91"/>
    </row>
    <row r="22" spans="1:112" ht="18.600000000000001" customHeight="1">
      <c r="A22" s="110">
        <f>IF('[1]ชื่อ-มาตรฐาน7'!A22="","",'[1]ชื่อ-มาตรฐาน7'!A22)</f>
        <v>17</v>
      </c>
      <c r="B22" s="210" t="s">
        <v>33</v>
      </c>
      <c r="C22" s="112" t="s">
        <v>40</v>
      </c>
      <c r="D22" s="197" t="s">
        <v>57</v>
      </c>
      <c r="E22" s="167" t="s">
        <v>69</v>
      </c>
      <c r="F22" s="168"/>
      <c r="G22" s="38"/>
      <c r="H22" s="38"/>
      <c r="I22" s="38"/>
      <c r="J22" s="39"/>
      <c r="K22" s="37"/>
      <c r="L22" s="38"/>
      <c r="M22" s="38"/>
      <c r="N22" s="39"/>
      <c r="O22" s="37"/>
      <c r="P22" s="38"/>
      <c r="Q22" s="38"/>
      <c r="R22" s="39"/>
      <c r="S22" s="37"/>
      <c r="T22" s="38"/>
      <c r="U22" s="38"/>
      <c r="V22" s="39"/>
      <c r="W22" s="37"/>
      <c r="X22" s="38"/>
      <c r="Y22" s="38"/>
      <c r="Z22" s="39"/>
      <c r="AA22" s="37"/>
      <c r="AB22" s="38"/>
      <c r="AC22" s="38"/>
      <c r="AD22" s="39"/>
      <c r="AE22" s="37"/>
      <c r="AF22" s="38"/>
      <c r="AG22" s="38"/>
      <c r="AH22" s="39"/>
      <c r="AI22" s="37"/>
      <c r="AJ22" s="38"/>
      <c r="AK22" s="38"/>
      <c r="AL22" s="39"/>
      <c r="AM22" s="40">
        <v>17</v>
      </c>
      <c r="AN22" s="210" t="s">
        <v>33</v>
      </c>
      <c r="AO22" s="112" t="s">
        <v>40</v>
      </c>
      <c r="AP22" s="197" t="s">
        <v>57</v>
      </c>
      <c r="AQ22" s="167" t="s">
        <v>69</v>
      </c>
      <c r="AR22" s="168"/>
      <c r="AS22" s="37"/>
      <c r="AT22" s="38"/>
      <c r="AU22" s="38"/>
      <c r="AV22" s="39"/>
      <c r="AW22" s="37"/>
      <c r="AX22" s="38"/>
      <c r="AY22" s="38"/>
      <c r="AZ22" s="39"/>
      <c r="BA22" s="37"/>
      <c r="BB22" s="38"/>
      <c r="BC22" s="38"/>
      <c r="BD22" s="39"/>
      <c r="BE22" s="37"/>
      <c r="BF22" s="38"/>
      <c r="BG22" s="38"/>
      <c r="BH22" s="39"/>
      <c r="BI22" s="37"/>
      <c r="BJ22" s="38"/>
      <c r="BK22" s="38"/>
      <c r="BL22" s="39"/>
      <c r="BM22" s="37"/>
      <c r="BN22" s="38"/>
      <c r="BO22" s="38"/>
      <c r="BP22" s="39"/>
      <c r="BQ22" s="37"/>
      <c r="BR22" s="38"/>
      <c r="BS22" s="38"/>
      <c r="BT22" s="39"/>
      <c r="BU22" s="37"/>
      <c r="BV22" s="38"/>
      <c r="BW22" s="38"/>
      <c r="BX22" s="39"/>
      <c r="BY22" s="40">
        <v>17</v>
      </c>
      <c r="BZ22" s="210" t="s">
        <v>33</v>
      </c>
      <c r="CA22" s="112" t="s">
        <v>40</v>
      </c>
      <c r="CB22" s="197" t="s">
        <v>57</v>
      </c>
      <c r="CC22" s="167" t="s">
        <v>69</v>
      </c>
      <c r="CD22" s="168"/>
      <c r="CE22" s="37"/>
      <c r="CF22" s="38"/>
      <c r="CG22" s="38"/>
      <c r="CH22" s="39"/>
      <c r="CI22" s="37"/>
      <c r="CJ22" s="38"/>
      <c r="CK22" s="38"/>
      <c r="CL22" s="39"/>
      <c r="CM22" s="37"/>
      <c r="CN22" s="38"/>
      <c r="CO22" s="38"/>
      <c r="CP22" s="39"/>
      <c r="CQ22" s="41"/>
      <c r="CR22" s="41"/>
      <c r="CS22" s="42"/>
      <c r="CT22" s="43"/>
      <c r="CU22" s="44">
        <f>IF(C22=0," ",[1]ลับ!CX22)</f>
        <v>0</v>
      </c>
      <c r="CV22" s="45">
        <f t="shared" si="0"/>
        <v>0</v>
      </c>
      <c r="CW22" s="62"/>
      <c r="CX22" s="47"/>
      <c r="CY22" s="47"/>
      <c r="CZ22" s="47"/>
      <c r="DA22" s="78"/>
      <c r="DB22" s="70"/>
      <c r="DC22" s="70"/>
      <c r="DD22" s="89"/>
      <c r="DE22" s="78"/>
      <c r="DF22" s="70"/>
      <c r="DG22" s="70"/>
      <c r="DH22" s="89"/>
    </row>
    <row r="23" spans="1:112" ht="18.600000000000001" customHeight="1">
      <c r="A23" s="110">
        <f>IF('[1]ชื่อ-มาตรฐาน7'!A23="","",'[1]ชื่อ-มาตรฐาน7'!A23)</f>
        <v>18</v>
      </c>
      <c r="B23" s="210" t="s">
        <v>34</v>
      </c>
      <c r="C23" s="114" t="s">
        <v>40</v>
      </c>
      <c r="D23" s="205" t="s">
        <v>58</v>
      </c>
      <c r="E23" s="165" t="s">
        <v>77</v>
      </c>
      <c r="F23" s="166"/>
      <c r="G23" s="38"/>
      <c r="H23" s="38"/>
      <c r="I23" s="38"/>
      <c r="J23" s="39"/>
      <c r="K23" s="37"/>
      <c r="L23" s="38"/>
      <c r="M23" s="38"/>
      <c r="N23" s="39"/>
      <c r="O23" s="37"/>
      <c r="P23" s="38"/>
      <c r="Q23" s="38"/>
      <c r="R23" s="39"/>
      <c r="S23" s="37"/>
      <c r="T23" s="38"/>
      <c r="U23" s="38"/>
      <c r="V23" s="39"/>
      <c r="W23" s="37"/>
      <c r="X23" s="38"/>
      <c r="Y23" s="38"/>
      <c r="Z23" s="39"/>
      <c r="AA23" s="37"/>
      <c r="AB23" s="38"/>
      <c r="AC23" s="38"/>
      <c r="AD23" s="39"/>
      <c r="AE23" s="37"/>
      <c r="AF23" s="38"/>
      <c r="AG23" s="38"/>
      <c r="AH23" s="39"/>
      <c r="AI23" s="37"/>
      <c r="AJ23" s="38"/>
      <c r="AK23" s="38"/>
      <c r="AL23" s="39"/>
      <c r="AM23" s="40">
        <v>18</v>
      </c>
      <c r="AN23" s="210" t="s">
        <v>34</v>
      </c>
      <c r="AO23" s="114" t="s">
        <v>40</v>
      </c>
      <c r="AP23" s="205" t="s">
        <v>58</v>
      </c>
      <c r="AQ23" s="165" t="s">
        <v>77</v>
      </c>
      <c r="AR23" s="166"/>
      <c r="AS23" s="37"/>
      <c r="AT23" s="38"/>
      <c r="AU23" s="38"/>
      <c r="AV23" s="39"/>
      <c r="AW23" s="37"/>
      <c r="AX23" s="38"/>
      <c r="AY23" s="38"/>
      <c r="AZ23" s="39"/>
      <c r="BA23" s="37"/>
      <c r="BB23" s="38"/>
      <c r="BC23" s="38"/>
      <c r="BD23" s="39"/>
      <c r="BE23" s="37"/>
      <c r="BF23" s="38"/>
      <c r="BG23" s="38"/>
      <c r="BH23" s="39"/>
      <c r="BI23" s="37"/>
      <c r="BJ23" s="38"/>
      <c r="BK23" s="38"/>
      <c r="BL23" s="39"/>
      <c r="BM23" s="37"/>
      <c r="BN23" s="38"/>
      <c r="BO23" s="38"/>
      <c r="BP23" s="39"/>
      <c r="BQ23" s="37"/>
      <c r="BR23" s="38"/>
      <c r="BS23" s="38"/>
      <c r="BT23" s="39"/>
      <c r="BU23" s="37"/>
      <c r="BV23" s="38"/>
      <c r="BW23" s="38"/>
      <c r="BX23" s="39"/>
      <c r="BY23" s="40">
        <v>18</v>
      </c>
      <c r="BZ23" s="210" t="s">
        <v>34</v>
      </c>
      <c r="CA23" s="114" t="s">
        <v>40</v>
      </c>
      <c r="CB23" s="205" t="s">
        <v>58</v>
      </c>
      <c r="CC23" s="165" t="s">
        <v>77</v>
      </c>
      <c r="CD23" s="166"/>
      <c r="CE23" s="37"/>
      <c r="CF23" s="38"/>
      <c r="CG23" s="38"/>
      <c r="CH23" s="39"/>
      <c r="CI23" s="37"/>
      <c r="CJ23" s="38"/>
      <c r="CK23" s="38"/>
      <c r="CL23" s="39"/>
      <c r="CM23" s="37"/>
      <c r="CN23" s="38"/>
      <c r="CO23" s="38"/>
      <c r="CP23" s="39"/>
      <c r="CQ23" s="41"/>
      <c r="CR23" s="41"/>
      <c r="CS23" s="42"/>
      <c r="CT23" s="43"/>
      <c r="CU23" s="44">
        <f>IF(C23=0," ",[1]ลับ!CX23)</f>
        <v>0</v>
      </c>
      <c r="CV23" s="45">
        <f t="shared" si="0"/>
        <v>0</v>
      </c>
      <c r="CW23" s="62"/>
      <c r="CX23" s="47"/>
      <c r="CY23" s="47"/>
      <c r="CZ23" s="73"/>
      <c r="DA23" s="79"/>
      <c r="DB23" s="70"/>
      <c r="DC23" s="70"/>
      <c r="DD23" s="89"/>
      <c r="DE23" s="78"/>
      <c r="DF23" s="70"/>
      <c r="DG23" s="70"/>
      <c r="DH23" s="89"/>
    </row>
    <row r="24" spans="1:112" ht="18.600000000000001" customHeight="1">
      <c r="A24" s="110">
        <f>IF('[1]ชื่อ-มาตรฐาน7'!A24="","",'[1]ชื่อ-มาตรฐาน7'!A24)</f>
        <v>19</v>
      </c>
      <c r="B24" s="210" t="s">
        <v>35</v>
      </c>
      <c r="C24" s="112" t="s">
        <v>40</v>
      </c>
      <c r="D24" s="199" t="s">
        <v>59</v>
      </c>
      <c r="E24" s="167" t="s">
        <v>78</v>
      </c>
      <c r="F24" s="168"/>
      <c r="G24" s="38"/>
      <c r="H24" s="38"/>
      <c r="I24" s="38"/>
      <c r="J24" s="39"/>
      <c r="K24" s="37"/>
      <c r="L24" s="38"/>
      <c r="M24" s="38"/>
      <c r="N24" s="39"/>
      <c r="O24" s="37"/>
      <c r="P24" s="38"/>
      <c r="Q24" s="38"/>
      <c r="R24" s="39"/>
      <c r="S24" s="37"/>
      <c r="T24" s="38"/>
      <c r="U24" s="38"/>
      <c r="V24" s="39"/>
      <c r="W24" s="37"/>
      <c r="X24" s="38"/>
      <c r="Y24" s="38"/>
      <c r="Z24" s="39"/>
      <c r="AA24" s="37"/>
      <c r="AB24" s="38"/>
      <c r="AC24" s="38"/>
      <c r="AD24" s="39"/>
      <c r="AE24" s="37"/>
      <c r="AF24" s="38"/>
      <c r="AG24" s="38"/>
      <c r="AH24" s="39"/>
      <c r="AI24" s="37"/>
      <c r="AJ24" s="38"/>
      <c r="AK24" s="38"/>
      <c r="AL24" s="39"/>
      <c r="AM24" s="40">
        <v>19</v>
      </c>
      <c r="AN24" s="210" t="s">
        <v>35</v>
      </c>
      <c r="AO24" s="112" t="s">
        <v>40</v>
      </c>
      <c r="AP24" s="199" t="s">
        <v>59</v>
      </c>
      <c r="AQ24" s="167" t="s">
        <v>78</v>
      </c>
      <c r="AR24" s="168"/>
      <c r="AS24" s="37"/>
      <c r="AT24" s="38"/>
      <c r="AU24" s="38"/>
      <c r="AV24" s="39"/>
      <c r="AW24" s="37"/>
      <c r="AX24" s="38"/>
      <c r="AY24" s="38"/>
      <c r="AZ24" s="39"/>
      <c r="BA24" s="37"/>
      <c r="BB24" s="38"/>
      <c r="BC24" s="38"/>
      <c r="BD24" s="39"/>
      <c r="BE24" s="37"/>
      <c r="BF24" s="38"/>
      <c r="BG24" s="38"/>
      <c r="BH24" s="39"/>
      <c r="BI24" s="37"/>
      <c r="BJ24" s="38"/>
      <c r="BK24" s="38"/>
      <c r="BL24" s="39"/>
      <c r="BM24" s="37"/>
      <c r="BN24" s="38"/>
      <c r="BO24" s="38"/>
      <c r="BP24" s="39"/>
      <c r="BQ24" s="37"/>
      <c r="BR24" s="38"/>
      <c r="BS24" s="38"/>
      <c r="BT24" s="39"/>
      <c r="BU24" s="37"/>
      <c r="BV24" s="38"/>
      <c r="BW24" s="38"/>
      <c r="BX24" s="39"/>
      <c r="BY24" s="40">
        <v>19</v>
      </c>
      <c r="BZ24" s="210" t="s">
        <v>35</v>
      </c>
      <c r="CA24" s="112" t="s">
        <v>40</v>
      </c>
      <c r="CB24" s="199" t="s">
        <v>59</v>
      </c>
      <c r="CC24" s="167" t="s">
        <v>78</v>
      </c>
      <c r="CD24" s="168"/>
      <c r="CE24" s="37"/>
      <c r="CF24" s="38"/>
      <c r="CG24" s="38"/>
      <c r="CH24" s="39"/>
      <c r="CI24" s="37"/>
      <c r="CJ24" s="38"/>
      <c r="CK24" s="38"/>
      <c r="CL24" s="39"/>
      <c r="CM24" s="37"/>
      <c r="CN24" s="38"/>
      <c r="CO24" s="38"/>
      <c r="CP24" s="39"/>
      <c r="CQ24" s="41"/>
      <c r="CR24" s="41"/>
      <c r="CS24" s="42"/>
      <c r="CT24" s="43"/>
      <c r="CU24" s="44">
        <f>IF(C24=0," ",[1]ลับ!CX24)</f>
        <v>0</v>
      </c>
      <c r="CV24" s="45">
        <f t="shared" si="0"/>
        <v>0</v>
      </c>
      <c r="CW24" s="62"/>
      <c r="CX24" s="47"/>
      <c r="CY24" s="47"/>
      <c r="CZ24" s="47"/>
      <c r="DA24" s="78"/>
      <c r="DB24" s="70"/>
      <c r="DC24" s="70"/>
      <c r="DD24" s="89"/>
      <c r="DE24" s="78"/>
      <c r="DF24" s="70"/>
      <c r="DG24" s="70"/>
      <c r="DH24" s="89"/>
    </row>
    <row r="25" spans="1:112" ht="18.600000000000001" customHeight="1" thickBot="1">
      <c r="A25" s="111">
        <f>IF('[1]ชื่อ-มาตรฐาน7'!A25="","",'[1]ชื่อ-มาตรฐาน7'!A25)</f>
        <v>20</v>
      </c>
      <c r="B25" s="218" t="s">
        <v>36</v>
      </c>
      <c r="C25" s="115" t="s">
        <v>40</v>
      </c>
      <c r="D25" s="215" t="s">
        <v>60</v>
      </c>
      <c r="E25" s="171" t="s">
        <v>79</v>
      </c>
      <c r="F25" s="172"/>
      <c r="G25" s="131"/>
      <c r="H25" s="51"/>
      <c r="I25" s="51"/>
      <c r="J25" s="52"/>
      <c r="K25" s="50"/>
      <c r="L25" s="51"/>
      <c r="M25" s="51"/>
      <c r="N25" s="52"/>
      <c r="O25" s="50"/>
      <c r="P25" s="51"/>
      <c r="Q25" s="51"/>
      <c r="R25" s="52"/>
      <c r="S25" s="50"/>
      <c r="T25" s="51"/>
      <c r="U25" s="51"/>
      <c r="V25" s="52"/>
      <c r="W25" s="50"/>
      <c r="X25" s="51"/>
      <c r="Y25" s="51"/>
      <c r="Z25" s="52"/>
      <c r="AA25" s="50"/>
      <c r="AB25" s="51"/>
      <c r="AC25" s="51"/>
      <c r="AD25" s="52"/>
      <c r="AE25" s="50"/>
      <c r="AF25" s="51"/>
      <c r="AG25" s="51"/>
      <c r="AH25" s="52"/>
      <c r="AI25" s="50"/>
      <c r="AJ25" s="51"/>
      <c r="AK25" s="51"/>
      <c r="AL25" s="52"/>
      <c r="AM25" s="53">
        <v>20</v>
      </c>
      <c r="AN25" s="218" t="s">
        <v>36</v>
      </c>
      <c r="AO25" s="115" t="s">
        <v>40</v>
      </c>
      <c r="AP25" s="215" t="s">
        <v>60</v>
      </c>
      <c r="AQ25" s="171" t="s">
        <v>79</v>
      </c>
      <c r="AR25" s="172"/>
      <c r="AS25" s="50"/>
      <c r="AT25" s="51"/>
      <c r="AU25" s="51"/>
      <c r="AV25" s="52"/>
      <c r="AW25" s="50"/>
      <c r="AX25" s="51"/>
      <c r="AY25" s="51"/>
      <c r="AZ25" s="52"/>
      <c r="BA25" s="50"/>
      <c r="BB25" s="51"/>
      <c r="BC25" s="51"/>
      <c r="BD25" s="52"/>
      <c r="BE25" s="50"/>
      <c r="BF25" s="51"/>
      <c r="BG25" s="51"/>
      <c r="BH25" s="52"/>
      <c r="BI25" s="50"/>
      <c r="BJ25" s="51"/>
      <c r="BK25" s="51"/>
      <c r="BL25" s="52"/>
      <c r="BM25" s="50"/>
      <c r="BN25" s="51"/>
      <c r="BO25" s="51"/>
      <c r="BP25" s="52"/>
      <c r="BQ25" s="50"/>
      <c r="BR25" s="51"/>
      <c r="BS25" s="51"/>
      <c r="BT25" s="52"/>
      <c r="BU25" s="50"/>
      <c r="BV25" s="51"/>
      <c r="BW25" s="51"/>
      <c r="BX25" s="52"/>
      <c r="BY25" s="53">
        <v>20</v>
      </c>
      <c r="BZ25" s="218" t="s">
        <v>36</v>
      </c>
      <c r="CA25" s="115" t="s">
        <v>40</v>
      </c>
      <c r="CB25" s="215" t="s">
        <v>60</v>
      </c>
      <c r="CC25" s="171" t="s">
        <v>79</v>
      </c>
      <c r="CD25" s="172"/>
      <c r="CE25" s="50"/>
      <c r="CF25" s="51"/>
      <c r="CG25" s="51"/>
      <c r="CH25" s="52"/>
      <c r="CI25" s="50"/>
      <c r="CJ25" s="51"/>
      <c r="CK25" s="51"/>
      <c r="CL25" s="52"/>
      <c r="CM25" s="50"/>
      <c r="CN25" s="51"/>
      <c r="CO25" s="51"/>
      <c r="CP25" s="52"/>
      <c r="CQ25" s="54"/>
      <c r="CR25" s="54"/>
      <c r="CS25" s="55"/>
      <c r="CT25" s="56"/>
      <c r="CU25" s="57">
        <f>IF(C25=0," ",[1]ลับ!CX25)</f>
        <v>0</v>
      </c>
      <c r="CV25" s="58">
        <f t="shared" si="0"/>
        <v>0</v>
      </c>
      <c r="CW25" s="63"/>
      <c r="CX25" s="60"/>
      <c r="CY25" s="60"/>
      <c r="CZ25" s="60"/>
      <c r="DA25" s="85"/>
      <c r="DB25" s="86"/>
      <c r="DC25" s="86"/>
      <c r="DD25" s="90"/>
      <c r="DE25" s="93"/>
      <c r="DF25" s="86"/>
      <c r="DG25" s="86"/>
      <c r="DH25" s="90"/>
    </row>
    <row r="26" spans="1:112" ht="18.600000000000001" customHeight="1">
      <c r="A26" s="220">
        <f>IF('[1]ชื่อ-มาตรฐาน7'!A26="","",'[1]ชื่อ-มาตรฐาน7'!A26)</f>
        <v>21</v>
      </c>
      <c r="B26" s="222" t="s">
        <v>37</v>
      </c>
      <c r="C26" s="112" t="s">
        <v>40</v>
      </c>
      <c r="D26" s="201" t="s">
        <v>61</v>
      </c>
      <c r="E26" s="167" t="s">
        <v>69</v>
      </c>
      <c r="F26" s="168"/>
      <c r="G26" s="130"/>
      <c r="H26" s="25"/>
      <c r="I26" s="25"/>
      <c r="J26" s="26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27">
        <v>21</v>
      </c>
      <c r="AN26" s="222" t="s">
        <v>37</v>
      </c>
      <c r="AO26" s="112" t="s">
        <v>40</v>
      </c>
      <c r="AP26" s="201" t="s">
        <v>61</v>
      </c>
      <c r="AQ26" s="167" t="s">
        <v>69</v>
      </c>
      <c r="AR26" s="168"/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>
        <v>21</v>
      </c>
      <c r="BZ26" s="222" t="s">
        <v>37</v>
      </c>
      <c r="CA26" s="112" t="s">
        <v>40</v>
      </c>
      <c r="CB26" s="201" t="s">
        <v>61</v>
      </c>
      <c r="CC26" s="167" t="s">
        <v>69</v>
      </c>
      <c r="CD26" s="168"/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>
        <f>IF(C26=0," ",[1]ลับ!CX26)</f>
        <v>0</v>
      </c>
      <c r="CV26" s="32">
        <f t="shared" si="0"/>
        <v>0</v>
      </c>
      <c r="CW26" s="64"/>
      <c r="CX26" s="34"/>
      <c r="CY26" s="34"/>
      <c r="CZ26" s="72"/>
      <c r="DA26" s="84"/>
      <c r="DB26" s="75"/>
      <c r="DC26" s="75"/>
      <c r="DD26" s="91"/>
      <c r="DE26" s="87"/>
      <c r="DF26" s="75"/>
      <c r="DG26" s="75"/>
      <c r="DH26" s="91"/>
    </row>
    <row r="27" spans="1:112" ht="18.600000000000001" customHeight="1">
      <c r="A27" s="110">
        <f>IF('[1]ชื่อ-มาตรฐาน7'!A27="","",'[1]ชื่อ-มาตรฐาน7'!A27)</f>
        <v>22</v>
      </c>
      <c r="B27" s="211" t="s">
        <v>38</v>
      </c>
      <c r="C27" s="114" t="s">
        <v>39</v>
      </c>
      <c r="D27" s="207" t="s">
        <v>62</v>
      </c>
      <c r="E27" s="165" t="s">
        <v>80</v>
      </c>
      <c r="F27" s="166"/>
      <c r="G27" s="38"/>
      <c r="H27" s="38"/>
      <c r="I27" s="38"/>
      <c r="J27" s="39"/>
      <c r="K27" s="37"/>
      <c r="L27" s="38"/>
      <c r="M27" s="38"/>
      <c r="N27" s="39"/>
      <c r="O27" s="37"/>
      <c r="P27" s="38"/>
      <c r="Q27" s="38"/>
      <c r="R27" s="39"/>
      <c r="S27" s="37"/>
      <c r="T27" s="38"/>
      <c r="U27" s="38"/>
      <c r="V27" s="39"/>
      <c r="W27" s="37"/>
      <c r="X27" s="38"/>
      <c r="Y27" s="38"/>
      <c r="Z27" s="39"/>
      <c r="AA27" s="37"/>
      <c r="AB27" s="38"/>
      <c r="AC27" s="38"/>
      <c r="AD27" s="39"/>
      <c r="AE27" s="37"/>
      <c r="AF27" s="38"/>
      <c r="AG27" s="38"/>
      <c r="AH27" s="39"/>
      <c r="AI27" s="37"/>
      <c r="AJ27" s="38"/>
      <c r="AK27" s="38"/>
      <c r="AL27" s="39"/>
      <c r="AM27" s="40">
        <v>22</v>
      </c>
      <c r="AN27" s="211" t="s">
        <v>38</v>
      </c>
      <c r="AO27" s="114" t="s">
        <v>39</v>
      </c>
      <c r="AP27" s="207" t="s">
        <v>62</v>
      </c>
      <c r="AQ27" s="165" t="s">
        <v>80</v>
      </c>
      <c r="AR27" s="166"/>
      <c r="AS27" s="37"/>
      <c r="AT27" s="38"/>
      <c r="AU27" s="38"/>
      <c r="AV27" s="39"/>
      <c r="AW27" s="37"/>
      <c r="AX27" s="38"/>
      <c r="AY27" s="38"/>
      <c r="AZ27" s="39"/>
      <c r="BA27" s="37"/>
      <c r="BB27" s="38"/>
      <c r="BC27" s="38"/>
      <c r="BD27" s="39"/>
      <c r="BE27" s="37"/>
      <c r="BF27" s="38"/>
      <c r="BG27" s="38"/>
      <c r="BH27" s="39"/>
      <c r="BI27" s="37"/>
      <c r="BJ27" s="38"/>
      <c r="BK27" s="38"/>
      <c r="BL27" s="39"/>
      <c r="BM27" s="37"/>
      <c r="BN27" s="38"/>
      <c r="BO27" s="38"/>
      <c r="BP27" s="39"/>
      <c r="BQ27" s="37"/>
      <c r="BR27" s="38"/>
      <c r="BS27" s="38"/>
      <c r="BT27" s="39"/>
      <c r="BU27" s="37"/>
      <c r="BV27" s="38"/>
      <c r="BW27" s="38"/>
      <c r="BX27" s="39"/>
      <c r="BY27" s="40">
        <v>22</v>
      </c>
      <c r="BZ27" s="211" t="s">
        <v>38</v>
      </c>
      <c r="CA27" s="114" t="s">
        <v>39</v>
      </c>
      <c r="CB27" s="207" t="s">
        <v>62</v>
      </c>
      <c r="CC27" s="165" t="s">
        <v>80</v>
      </c>
      <c r="CD27" s="166"/>
      <c r="CE27" s="37"/>
      <c r="CF27" s="38"/>
      <c r="CG27" s="38"/>
      <c r="CH27" s="39"/>
      <c r="CI27" s="37"/>
      <c r="CJ27" s="38"/>
      <c r="CK27" s="38"/>
      <c r="CL27" s="39"/>
      <c r="CM27" s="37"/>
      <c r="CN27" s="38"/>
      <c r="CO27" s="38"/>
      <c r="CP27" s="39"/>
      <c r="CQ27" s="41"/>
      <c r="CR27" s="41"/>
      <c r="CS27" s="42"/>
      <c r="CT27" s="43"/>
      <c r="CU27" s="44">
        <f>IF(C27=0," ",[1]ลับ!CX27)</f>
        <v>0</v>
      </c>
      <c r="CV27" s="45">
        <f t="shared" si="0"/>
        <v>0</v>
      </c>
      <c r="CW27" s="62"/>
      <c r="CX27" s="47"/>
      <c r="CY27" s="47"/>
      <c r="CZ27" s="47"/>
      <c r="DA27" s="78"/>
      <c r="DB27" s="70"/>
      <c r="DC27" s="70"/>
      <c r="DD27" s="89"/>
      <c r="DE27" s="78"/>
      <c r="DF27" s="70"/>
      <c r="DG27" s="70"/>
      <c r="DH27" s="89"/>
    </row>
    <row r="28" spans="1:112" ht="18.600000000000001" customHeight="1">
      <c r="A28" s="110">
        <f>IF('[1]ชื่อ-มาตรฐาน7'!A28="","",'[1]ชื่อ-มาตรฐาน7'!A28)</f>
        <v>23</v>
      </c>
      <c r="B28" s="116"/>
      <c r="C28" s="202"/>
      <c r="D28" s="112"/>
      <c r="E28" s="203"/>
      <c r="F28" s="126"/>
      <c r="G28" s="38"/>
      <c r="H28" s="38"/>
      <c r="I28" s="38"/>
      <c r="J28" s="39"/>
      <c r="K28" s="37"/>
      <c r="L28" s="38"/>
      <c r="M28" s="38"/>
      <c r="N28" s="39"/>
      <c r="O28" s="37"/>
      <c r="P28" s="38"/>
      <c r="Q28" s="38"/>
      <c r="R28" s="39"/>
      <c r="S28" s="37"/>
      <c r="T28" s="38"/>
      <c r="U28" s="38"/>
      <c r="V28" s="39"/>
      <c r="W28" s="37"/>
      <c r="X28" s="38"/>
      <c r="Y28" s="38"/>
      <c r="Z28" s="39"/>
      <c r="AA28" s="37"/>
      <c r="AB28" s="38"/>
      <c r="AC28" s="38"/>
      <c r="AD28" s="39"/>
      <c r="AE28" s="37"/>
      <c r="AF28" s="38"/>
      <c r="AG28" s="38"/>
      <c r="AH28" s="39"/>
      <c r="AI28" s="37"/>
      <c r="AJ28" s="38"/>
      <c r="AK28" s="38"/>
      <c r="AL28" s="39"/>
      <c r="AM28" s="40">
        <v>23</v>
      </c>
      <c r="AN28" s="116"/>
      <c r="AO28" s="36"/>
      <c r="AP28" s="119"/>
      <c r="AQ28" s="117"/>
      <c r="AR28" s="121"/>
      <c r="AS28" s="37"/>
      <c r="AT28" s="38"/>
      <c r="AU28" s="38"/>
      <c r="AV28" s="39"/>
      <c r="AW28" s="37"/>
      <c r="AX28" s="38"/>
      <c r="AY28" s="38"/>
      <c r="AZ28" s="39"/>
      <c r="BA28" s="37"/>
      <c r="BB28" s="38"/>
      <c r="BC28" s="38"/>
      <c r="BD28" s="39"/>
      <c r="BE28" s="37"/>
      <c r="BF28" s="38"/>
      <c r="BG28" s="38"/>
      <c r="BH28" s="39"/>
      <c r="BI28" s="37"/>
      <c r="BJ28" s="38"/>
      <c r="BK28" s="38"/>
      <c r="BL28" s="39"/>
      <c r="BM28" s="37"/>
      <c r="BN28" s="38"/>
      <c r="BO28" s="38"/>
      <c r="BP28" s="39"/>
      <c r="BQ28" s="37"/>
      <c r="BR28" s="38"/>
      <c r="BS28" s="38"/>
      <c r="BT28" s="39"/>
      <c r="BU28" s="37"/>
      <c r="BV28" s="38"/>
      <c r="BW28" s="38"/>
      <c r="BX28" s="39"/>
      <c r="BY28" s="40">
        <v>23</v>
      </c>
      <c r="BZ28" s="116"/>
      <c r="CA28" s="36"/>
      <c r="CB28" s="119"/>
      <c r="CC28" s="117"/>
      <c r="CD28" s="121"/>
      <c r="CE28" s="37"/>
      <c r="CF28" s="38"/>
      <c r="CG28" s="38"/>
      <c r="CH28" s="39"/>
      <c r="CI28" s="37"/>
      <c r="CJ28" s="38"/>
      <c r="CK28" s="38"/>
      <c r="CL28" s="39"/>
      <c r="CM28" s="37"/>
      <c r="CN28" s="38"/>
      <c r="CO28" s="38"/>
      <c r="CP28" s="39"/>
      <c r="CQ28" s="41"/>
      <c r="CR28" s="41"/>
      <c r="CS28" s="42"/>
      <c r="CT28" s="43"/>
      <c r="CU28" s="44" t="str">
        <f>IF(C28=0," ",[1]ลับ!CX28)</f>
        <v xml:space="preserve"> </v>
      </c>
      <c r="CV28" s="45" t="str">
        <f t="shared" si="0"/>
        <v xml:space="preserve"> </v>
      </c>
      <c r="CW28" s="62"/>
      <c r="CX28" s="47"/>
      <c r="CY28" s="47"/>
      <c r="CZ28" s="47"/>
      <c r="DA28" s="78"/>
      <c r="DB28" s="70"/>
      <c r="DC28" s="70"/>
      <c r="DD28" s="89"/>
      <c r="DE28" s="78"/>
      <c r="DF28" s="70"/>
      <c r="DG28" s="70"/>
      <c r="DH28" s="89"/>
    </row>
    <row r="29" spans="1:112" ht="18.600000000000001" customHeight="1">
      <c r="A29" s="110">
        <f>IF('[1]ชื่อ-มาตรฐาน7'!A29="","",'[1]ชื่อ-มาตรฐาน7'!A29)</f>
        <v>24</v>
      </c>
      <c r="B29" s="99"/>
      <c r="C29" s="36"/>
      <c r="D29" s="119"/>
      <c r="E29" s="117"/>
      <c r="F29" s="121"/>
      <c r="G29" s="38"/>
      <c r="H29" s="38"/>
      <c r="I29" s="38"/>
      <c r="J29" s="39"/>
      <c r="K29" s="37"/>
      <c r="L29" s="38"/>
      <c r="M29" s="38"/>
      <c r="N29" s="39"/>
      <c r="O29" s="37"/>
      <c r="P29" s="38"/>
      <c r="Q29" s="38"/>
      <c r="R29" s="39"/>
      <c r="S29" s="37"/>
      <c r="T29" s="38"/>
      <c r="U29" s="38"/>
      <c r="V29" s="39"/>
      <c r="W29" s="37"/>
      <c r="X29" s="38"/>
      <c r="Y29" s="38"/>
      <c r="Z29" s="39"/>
      <c r="AA29" s="37"/>
      <c r="AB29" s="38"/>
      <c r="AC29" s="38"/>
      <c r="AD29" s="39"/>
      <c r="AE29" s="37"/>
      <c r="AF29" s="38"/>
      <c r="AG29" s="38"/>
      <c r="AH29" s="39"/>
      <c r="AI29" s="37"/>
      <c r="AJ29" s="38"/>
      <c r="AK29" s="38"/>
      <c r="AL29" s="39"/>
      <c r="AM29" s="40">
        <v>24</v>
      </c>
      <c r="AN29" s="99"/>
      <c r="AO29" s="36"/>
      <c r="AP29" s="119"/>
      <c r="AQ29" s="117"/>
      <c r="AR29" s="121"/>
      <c r="AS29" s="37"/>
      <c r="AT29" s="38"/>
      <c r="AU29" s="38"/>
      <c r="AV29" s="39"/>
      <c r="AW29" s="37"/>
      <c r="AX29" s="38"/>
      <c r="AY29" s="38"/>
      <c r="AZ29" s="39"/>
      <c r="BA29" s="37"/>
      <c r="BB29" s="38"/>
      <c r="BC29" s="38"/>
      <c r="BD29" s="39"/>
      <c r="BE29" s="37"/>
      <c r="BF29" s="38"/>
      <c r="BG29" s="38"/>
      <c r="BH29" s="39"/>
      <c r="BI29" s="37"/>
      <c r="BJ29" s="38"/>
      <c r="BK29" s="38"/>
      <c r="BL29" s="39"/>
      <c r="BM29" s="37"/>
      <c r="BN29" s="38"/>
      <c r="BO29" s="38"/>
      <c r="BP29" s="39"/>
      <c r="BQ29" s="37"/>
      <c r="BR29" s="38"/>
      <c r="BS29" s="38"/>
      <c r="BT29" s="39"/>
      <c r="BU29" s="37"/>
      <c r="BV29" s="38"/>
      <c r="BW29" s="38"/>
      <c r="BX29" s="39"/>
      <c r="BY29" s="40">
        <v>24</v>
      </c>
      <c r="BZ29" s="99"/>
      <c r="CA29" s="36"/>
      <c r="CB29" s="119"/>
      <c r="CC29" s="117"/>
      <c r="CD29" s="121"/>
      <c r="CE29" s="37"/>
      <c r="CF29" s="38"/>
      <c r="CG29" s="38"/>
      <c r="CH29" s="39"/>
      <c r="CI29" s="37"/>
      <c r="CJ29" s="38"/>
      <c r="CK29" s="38"/>
      <c r="CL29" s="39"/>
      <c r="CM29" s="37"/>
      <c r="CN29" s="38"/>
      <c r="CO29" s="38"/>
      <c r="CP29" s="39"/>
      <c r="CQ29" s="41"/>
      <c r="CR29" s="41"/>
      <c r="CS29" s="42"/>
      <c r="CT29" s="43"/>
      <c r="CU29" s="44" t="str">
        <f>IF(C29=0," ",[1]ลับ!CX29)</f>
        <v xml:space="preserve"> </v>
      </c>
      <c r="CV29" s="45" t="str">
        <f t="shared" si="0"/>
        <v xml:space="preserve"> </v>
      </c>
      <c r="CW29" s="62"/>
      <c r="CX29" s="47"/>
      <c r="CY29" s="47"/>
      <c r="CZ29" s="73"/>
      <c r="DA29" s="79"/>
      <c r="DB29" s="70"/>
      <c r="DC29" s="70"/>
      <c r="DD29" s="89"/>
      <c r="DE29" s="78"/>
      <c r="DF29" s="70"/>
      <c r="DG29" s="70"/>
      <c r="DH29" s="89"/>
    </row>
    <row r="30" spans="1:112" ht="18.600000000000001" customHeight="1" thickBot="1">
      <c r="A30" s="111">
        <f>IF('[1]ชื่อ-มาตรฐาน7'!A30="","",'[1]ชื่อ-มาตรฐาน7'!A30)</f>
        <v>25</v>
      </c>
      <c r="B30" s="113"/>
      <c r="C30" s="49"/>
      <c r="D30" s="120"/>
      <c r="E30" s="123"/>
      <c r="F30" s="122"/>
      <c r="G30" s="51"/>
      <c r="H30" s="51"/>
      <c r="I30" s="51"/>
      <c r="J30" s="52"/>
      <c r="K30" s="50"/>
      <c r="L30" s="51"/>
      <c r="M30" s="51"/>
      <c r="N30" s="52"/>
      <c r="O30" s="50"/>
      <c r="P30" s="51"/>
      <c r="Q30" s="51"/>
      <c r="R30" s="52"/>
      <c r="S30" s="50"/>
      <c r="T30" s="51"/>
      <c r="U30" s="51"/>
      <c r="V30" s="52"/>
      <c r="W30" s="50"/>
      <c r="X30" s="51"/>
      <c r="Y30" s="51"/>
      <c r="Z30" s="52"/>
      <c r="AA30" s="50"/>
      <c r="AB30" s="51"/>
      <c r="AC30" s="51"/>
      <c r="AD30" s="52"/>
      <c r="AE30" s="50"/>
      <c r="AF30" s="51"/>
      <c r="AG30" s="51"/>
      <c r="AH30" s="52"/>
      <c r="AI30" s="50"/>
      <c r="AJ30" s="51"/>
      <c r="AK30" s="51"/>
      <c r="AL30" s="52"/>
      <c r="AM30" s="53">
        <v>25</v>
      </c>
      <c r="AN30" s="113"/>
      <c r="AO30" s="49"/>
      <c r="AP30" s="120"/>
      <c r="AQ30" s="123"/>
      <c r="AR30" s="122"/>
      <c r="AS30" s="50"/>
      <c r="AT30" s="51"/>
      <c r="AU30" s="51"/>
      <c r="AV30" s="52"/>
      <c r="AW30" s="50"/>
      <c r="AX30" s="51"/>
      <c r="AY30" s="51"/>
      <c r="AZ30" s="52"/>
      <c r="BA30" s="50"/>
      <c r="BB30" s="51"/>
      <c r="BC30" s="51"/>
      <c r="BD30" s="52"/>
      <c r="BE30" s="50"/>
      <c r="BF30" s="51"/>
      <c r="BG30" s="51"/>
      <c r="BH30" s="52"/>
      <c r="BI30" s="50"/>
      <c r="BJ30" s="51"/>
      <c r="BK30" s="51"/>
      <c r="BL30" s="52"/>
      <c r="BM30" s="50"/>
      <c r="BN30" s="51"/>
      <c r="BO30" s="51"/>
      <c r="BP30" s="52"/>
      <c r="BQ30" s="50"/>
      <c r="BR30" s="51"/>
      <c r="BS30" s="51"/>
      <c r="BT30" s="52"/>
      <c r="BU30" s="50"/>
      <c r="BV30" s="51"/>
      <c r="BW30" s="51"/>
      <c r="BX30" s="52"/>
      <c r="BY30" s="53">
        <v>25</v>
      </c>
      <c r="BZ30" s="113"/>
      <c r="CA30" s="49"/>
      <c r="CB30" s="120"/>
      <c r="CC30" s="123"/>
      <c r="CD30" s="122"/>
      <c r="CE30" s="50"/>
      <c r="CF30" s="51"/>
      <c r="CG30" s="51"/>
      <c r="CH30" s="52"/>
      <c r="CI30" s="50"/>
      <c r="CJ30" s="51"/>
      <c r="CK30" s="51"/>
      <c r="CL30" s="52"/>
      <c r="CM30" s="50"/>
      <c r="CN30" s="51"/>
      <c r="CO30" s="51"/>
      <c r="CP30" s="52"/>
      <c r="CQ30" s="54"/>
      <c r="CR30" s="54"/>
      <c r="CS30" s="55"/>
      <c r="CT30" s="56"/>
      <c r="CU30" s="57" t="str">
        <f>IF(C30=0," ",[1]ลับ!CX30)</f>
        <v xml:space="preserve"> </v>
      </c>
      <c r="CV30" s="58" t="str">
        <f t="shared" si="0"/>
        <v xml:space="preserve"> </v>
      </c>
      <c r="CW30" s="65"/>
      <c r="CX30" s="60"/>
      <c r="CY30" s="60"/>
      <c r="CZ30" s="74"/>
      <c r="DA30" s="85"/>
      <c r="DB30" s="86"/>
      <c r="DC30" s="86"/>
      <c r="DD30" s="90"/>
      <c r="DE30" s="93"/>
      <c r="DF30" s="86"/>
      <c r="DG30" s="86"/>
      <c r="DH30" s="90"/>
    </row>
    <row r="31" spans="1:112" ht="18.600000000000001" customHeight="1">
      <c r="A31" s="109">
        <f>IF('[1]ชื่อ-มาตรฐาน7'!A31="","",'[1]ชื่อ-มาตรฐาน7'!A31)</f>
        <v>26</v>
      </c>
      <c r="B31" s="101"/>
      <c r="C31" s="36"/>
      <c r="D31" s="119"/>
      <c r="E31" s="117"/>
      <c r="F31" s="125"/>
      <c r="G31" s="25"/>
      <c r="H31" s="25"/>
      <c r="I31" s="25"/>
      <c r="J31" s="26"/>
      <c r="K31" s="24"/>
      <c r="L31" s="25"/>
      <c r="M31" s="25"/>
      <c r="N31" s="26"/>
      <c r="O31" s="24"/>
      <c r="P31" s="25"/>
      <c r="Q31" s="25"/>
      <c r="R31" s="26"/>
      <c r="S31" s="24"/>
      <c r="T31" s="25"/>
      <c r="U31" s="25"/>
      <c r="V31" s="26"/>
      <c r="W31" s="24"/>
      <c r="X31" s="25"/>
      <c r="Y31" s="25"/>
      <c r="Z31" s="26"/>
      <c r="AA31" s="24"/>
      <c r="AB31" s="25"/>
      <c r="AC31" s="25"/>
      <c r="AD31" s="26"/>
      <c r="AE31" s="24"/>
      <c r="AF31" s="25"/>
      <c r="AG31" s="25"/>
      <c r="AH31" s="26"/>
      <c r="AI31" s="24"/>
      <c r="AJ31" s="25"/>
      <c r="AK31" s="25"/>
      <c r="AL31" s="26"/>
      <c r="AM31" s="27">
        <v>26</v>
      </c>
      <c r="AN31" s="101"/>
      <c r="AO31" s="36"/>
      <c r="AP31" s="119"/>
      <c r="AQ31" s="117"/>
      <c r="AR31" s="125"/>
      <c r="AS31" s="24"/>
      <c r="AT31" s="25"/>
      <c r="AU31" s="25"/>
      <c r="AV31" s="26"/>
      <c r="AW31" s="24"/>
      <c r="AX31" s="25"/>
      <c r="AY31" s="25"/>
      <c r="AZ31" s="26"/>
      <c r="BA31" s="24"/>
      <c r="BB31" s="25"/>
      <c r="BC31" s="25"/>
      <c r="BD31" s="26"/>
      <c r="BE31" s="24"/>
      <c r="BF31" s="25"/>
      <c r="BG31" s="25"/>
      <c r="BH31" s="26"/>
      <c r="BI31" s="24"/>
      <c r="BJ31" s="25"/>
      <c r="BK31" s="25"/>
      <c r="BL31" s="26"/>
      <c r="BM31" s="24"/>
      <c r="BN31" s="25"/>
      <c r="BO31" s="25"/>
      <c r="BP31" s="26"/>
      <c r="BQ31" s="24"/>
      <c r="BR31" s="25"/>
      <c r="BS31" s="25"/>
      <c r="BT31" s="26"/>
      <c r="BU31" s="24"/>
      <c r="BV31" s="25"/>
      <c r="BW31" s="25"/>
      <c r="BX31" s="26"/>
      <c r="BY31" s="27">
        <v>26</v>
      </c>
      <c r="BZ31" s="101"/>
      <c r="CA31" s="36"/>
      <c r="CB31" s="119"/>
      <c r="CC31" s="117"/>
      <c r="CD31" s="125"/>
      <c r="CE31" s="24"/>
      <c r="CF31" s="25"/>
      <c r="CG31" s="25"/>
      <c r="CH31" s="26"/>
      <c r="CI31" s="24"/>
      <c r="CJ31" s="25"/>
      <c r="CK31" s="25"/>
      <c r="CL31" s="26"/>
      <c r="CM31" s="24"/>
      <c r="CN31" s="25"/>
      <c r="CO31" s="25"/>
      <c r="CP31" s="26"/>
      <c r="CQ31" s="28"/>
      <c r="CR31" s="28"/>
      <c r="CS31" s="29"/>
      <c r="CT31" s="30"/>
      <c r="CU31" s="31" t="str">
        <f>IF(C31=0," ",[1]ลับ!CX31)</f>
        <v xml:space="preserve"> </v>
      </c>
      <c r="CV31" s="32" t="str">
        <f t="shared" si="0"/>
        <v xml:space="preserve"> </v>
      </c>
      <c r="CW31" s="61"/>
      <c r="CX31" s="34"/>
      <c r="CY31" s="34"/>
      <c r="CZ31" s="81"/>
      <c r="DA31" s="87"/>
      <c r="DB31" s="75"/>
      <c r="DC31" s="75"/>
      <c r="DD31" s="91"/>
      <c r="DE31" s="87"/>
      <c r="DF31" s="75"/>
      <c r="DG31" s="75"/>
      <c r="DH31" s="91"/>
    </row>
    <row r="32" spans="1:112" ht="18.600000000000001" customHeight="1">
      <c r="A32" s="110">
        <f>IF('[1]ชื่อ-มาตรฐาน7'!A32="","",'[1]ชื่อ-มาตรฐาน7'!A32)</f>
        <v>27</v>
      </c>
      <c r="B32" s="116"/>
      <c r="C32" s="36"/>
      <c r="D32" s="119"/>
      <c r="E32" s="117"/>
      <c r="F32" s="121"/>
      <c r="G32" s="38"/>
      <c r="H32" s="38"/>
      <c r="I32" s="38"/>
      <c r="J32" s="39"/>
      <c r="K32" s="37"/>
      <c r="L32" s="38"/>
      <c r="M32" s="38"/>
      <c r="N32" s="39"/>
      <c r="O32" s="37"/>
      <c r="P32" s="38"/>
      <c r="Q32" s="38"/>
      <c r="R32" s="39"/>
      <c r="S32" s="37"/>
      <c r="T32" s="38"/>
      <c r="U32" s="38"/>
      <c r="V32" s="39"/>
      <c r="W32" s="37"/>
      <c r="X32" s="38"/>
      <c r="Y32" s="38"/>
      <c r="Z32" s="39"/>
      <c r="AA32" s="37"/>
      <c r="AB32" s="38"/>
      <c r="AC32" s="38"/>
      <c r="AD32" s="39"/>
      <c r="AE32" s="37"/>
      <c r="AF32" s="38"/>
      <c r="AG32" s="38"/>
      <c r="AH32" s="39"/>
      <c r="AI32" s="37"/>
      <c r="AJ32" s="38"/>
      <c r="AK32" s="38"/>
      <c r="AL32" s="39"/>
      <c r="AM32" s="40">
        <v>27</v>
      </c>
      <c r="AN32" s="116"/>
      <c r="AO32" s="36"/>
      <c r="AP32" s="119"/>
      <c r="AQ32" s="117"/>
      <c r="AR32" s="121"/>
      <c r="AS32" s="37"/>
      <c r="AT32" s="38"/>
      <c r="AU32" s="38"/>
      <c r="AV32" s="39"/>
      <c r="AW32" s="37"/>
      <c r="AX32" s="38"/>
      <c r="AY32" s="38"/>
      <c r="AZ32" s="39"/>
      <c r="BA32" s="37"/>
      <c r="BB32" s="38"/>
      <c r="BC32" s="38"/>
      <c r="BD32" s="39"/>
      <c r="BE32" s="37"/>
      <c r="BF32" s="38"/>
      <c r="BG32" s="38"/>
      <c r="BH32" s="39"/>
      <c r="BI32" s="37"/>
      <c r="BJ32" s="38"/>
      <c r="BK32" s="38"/>
      <c r="BL32" s="39"/>
      <c r="BM32" s="37"/>
      <c r="BN32" s="38"/>
      <c r="BO32" s="38"/>
      <c r="BP32" s="39"/>
      <c r="BQ32" s="37"/>
      <c r="BR32" s="38"/>
      <c r="BS32" s="38"/>
      <c r="BT32" s="39"/>
      <c r="BU32" s="37"/>
      <c r="BV32" s="38"/>
      <c r="BW32" s="38"/>
      <c r="BX32" s="39"/>
      <c r="BY32" s="40">
        <v>27</v>
      </c>
      <c r="BZ32" s="116"/>
      <c r="CA32" s="36"/>
      <c r="CB32" s="119"/>
      <c r="CC32" s="117"/>
      <c r="CD32" s="121"/>
      <c r="CE32" s="37"/>
      <c r="CF32" s="38"/>
      <c r="CG32" s="38"/>
      <c r="CH32" s="39"/>
      <c r="CI32" s="37"/>
      <c r="CJ32" s="38"/>
      <c r="CK32" s="38"/>
      <c r="CL32" s="39"/>
      <c r="CM32" s="37"/>
      <c r="CN32" s="38"/>
      <c r="CO32" s="38"/>
      <c r="CP32" s="39"/>
      <c r="CQ32" s="41"/>
      <c r="CR32" s="41"/>
      <c r="CS32" s="42"/>
      <c r="CT32" s="43"/>
      <c r="CU32" s="44" t="str">
        <f>IF(C32=0," ",[1]ลับ!CX32)</f>
        <v xml:space="preserve"> </v>
      </c>
      <c r="CV32" s="45" t="str">
        <f t="shared" si="0"/>
        <v xml:space="preserve"> </v>
      </c>
      <c r="CW32" s="62"/>
      <c r="CX32" s="47"/>
      <c r="CY32" s="47"/>
      <c r="CZ32" s="73"/>
      <c r="DA32" s="79"/>
      <c r="DB32" s="70"/>
      <c r="DC32" s="70"/>
      <c r="DD32" s="89"/>
      <c r="DE32" s="78"/>
      <c r="DF32" s="70"/>
      <c r="DG32" s="70"/>
      <c r="DH32" s="89"/>
    </row>
    <row r="33" spans="1:112" ht="18.600000000000001" customHeight="1">
      <c r="A33" s="110">
        <f>IF('[1]ชื่อ-มาตรฐาน7'!A33="","",'[1]ชื่อ-มาตรฐาน7'!A33)</f>
        <v>28</v>
      </c>
      <c r="B33" s="99"/>
      <c r="C33" s="36"/>
      <c r="D33" s="119"/>
      <c r="E33" s="117"/>
      <c r="F33" s="121"/>
      <c r="G33" s="38"/>
      <c r="H33" s="38"/>
      <c r="I33" s="38"/>
      <c r="J33" s="39"/>
      <c r="K33" s="37"/>
      <c r="L33" s="38"/>
      <c r="M33" s="38"/>
      <c r="N33" s="39"/>
      <c r="O33" s="37"/>
      <c r="P33" s="38"/>
      <c r="Q33" s="38"/>
      <c r="R33" s="39"/>
      <c r="S33" s="37"/>
      <c r="T33" s="38"/>
      <c r="U33" s="38"/>
      <c r="V33" s="39"/>
      <c r="W33" s="37"/>
      <c r="X33" s="38"/>
      <c r="Y33" s="38"/>
      <c r="Z33" s="39"/>
      <c r="AA33" s="37"/>
      <c r="AB33" s="38"/>
      <c r="AC33" s="38"/>
      <c r="AD33" s="39"/>
      <c r="AE33" s="37"/>
      <c r="AF33" s="38"/>
      <c r="AG33" s="38"/>
      <c r="AH33" s="39"/>
      <c r="AI33" s="37"/>
      <c r="AJ33" s="38"/>
      <c r="AK33" s="38"/>
      <c r="AL33" s="39"/>
      <c r="AM33" s="40">
        <v>28</v>
      </c>
      <c r="AN33" s="99"/>
      <c r="AO33" s="36"/>
      <c r="AP33" s="119"/>
      <c r="AQ33" s="117"/>
      <c r="AR33" s="121"/>
      <c r="AS33" s="37"/>
      <c r="AT33" s="38"/>
      <c r="AU33" s="38"/>
      <c r="AV33" s="39"/>
      <c r="AW33" s="37"/>
      <c r="AX33" s="38"/>
      <c r="AY33" s="38"/>
      <c r="AZ33" s="39"/>
      <c r="BA33" s="37"/>
      <c r="BB33" s="38"/>
      <c r="BC33" s="38"/>
      <c r="BD33" s="39"/>
      <c r="BE33" s="37"/>
      <c r="BF33" s="38"/>
      <c r="BG33" s="38"/>
      <c r="BH33" s="39"/>
      <c r="BI33" s="37"/>
      <c r="BJ33" s="38"/>
      <c r="BK33" s="38"/>
      <c r="BL33" s="39"/>
      <c r="BM33" s="37"/>
      <c r="BN33" s="38"/>
      <c r="BO33" s="38"/>
      <c r="BP33" s="39"/>
      <c r="BQ33" s="37"/>
      <c r="BR33" s="38"/>
      <c r="BS33" s="38"/>
      <c r="BT33" s="39"/>
      <c r="BU33" s="37"/>
      <c r="BV33" s="38"/>
      <c r="BW33" s="38"/>
      <c r="BX33" s="39"/>
      <c r="BY33" s="40">
        <v>28</v>
      </c>
      <c r="BZ33" s="99"/>
      <c r="CA33" s="36"/>
      <c r="CB33" s="119"/>
      <c r="CC33" s="117"/>
      <c r="CD33" s="121"/>
      <c r="CE33" s="37"/>
      <c r="CF33" s="38"/>
      <c r="CG33" s="38"/>
      <c r="CH33" s="39"/>
      <c r="CI33" s="37"/>
      <c r="CJ33" s="38"/>
      <c r="CK33" s="38"/>
      <c r="CL33" s="39"/>
      <c r="CM33" s="37"/>
      <c r="CN33" s="38"/>
      <c r="CO33" s="38"/>
      <c r="CP33" s="39"/>
      <c r="CQ33" s="41"/>
      <c r="CR33" s="41"/>
      <c r="CS33" s="42"/>
      <c r="CT33" s="43"/>
      <c r="CU33" s="44" t="str">
        <f>IF(C33=0," ",[1]ลับ!CX33)</f>
        <v xml:space="preserve"> </v>
      </c>
      <c r="CV33" s="45" t="str">
        <f t="shared" si="0"/>
        <v xml:space="preserve"> </v>
      </c>
      <c r="CW33" s="62"/>
      <c r="CX33" s="47"/>
      <c r="CY33" s="47"/>
      <c r="CZ33" s="73"/>
      <c r="DA33" s="79"/>
      <c r="DB33" s="70"/>
      <c r="DC33" s="70"/>
      <c r="DD33" s="89"/>
      <c r="DE33" s="78"/>
      <c r="DF33" s="70"/>
      <c r="DG33" s="70"/>
      <c r="DH33" s="89"/>
    </row>
    <row r="34" spans="1:112" ht="18.600000000000001" customHeight="1">
      <c r="A34" s="110">
        <f>IF('[1]ชื่อ-มาตรฐาน7'!A34="","",'[1]ชื่อ-มาตรฐาน7'!A34)</f>
        <v>29</v>
      </c>
      <c r="B34" s="132"/>
      <c r="C34" s="127"/>
      <c r="D34" s="128"/>
      <c r="E34" s="129"/>
      <c r="F34" s="126"/>
      <c r="G34" s="37"/>
      <c r="H34" s="38"/>
      <c r="I34" s="38"/>
      <c r="J34" s="39"/>
      <c r="K34" s="37"/>
      <c r="L34" s="38"/>
      <c r="M34" s="38"/>
      <c r="N34" s="39"/>
      <c r="O34" s="37"/>
      <c r="P34" s="38"/>
      <c r="Q34" s="38"/>
      <c r="R34" s="39"/>
      <c r="S34" s="37"/>
      <c r="T34" s="38"/>
      <c r="U34" s="38"/>
      <c r="V34" s="39"/>
      <c r="W34" s="37"/>
      <c r="X34" s="38"/>
      <c r="Y34" s="38"/>
      <c r="Z34" s="39"/>
      <c r="AA34" s="37"/>
      <c r="AB34" s="38"/>
      <c r="AC34" s="38"/>
      <c r="AD34" s="39"/>
      <c r="AE34" s="37"/>
      <c r="AF34" s="38"/>
      <c r="AG34" s="38"/>
      <c r="AH34" s="39"/>
      <c r="AI34" s="37"/>
      <c r="AJ34" s="38"/>
      <c r="AK34" s="38"/>
      <c r="AL34" s="39"/>
      <c r="AM34" s="40">
        <v>29</v>
      </c>
      <c r="AN34" s="132"/>
      <c r="AO34" s="127"/>
      <c r="AP34" s="128"/>
      <c r="AQ34" s="129"/>
      <c r="AR34" s="126"/>
      <c r="AS34" s="37"/>
      <c r="AT34" s="38"/>
      <c r="AU34" s="38"/>
      <c r="AV34" s="39"/>
      <c r="AW34" s="37"/>
      <c r="AX34" s="38"/>
      <c r="AY34" s="38"/>
      <c r="AZ34" s="39"/>
      <c r="BA34" s="37"/>
      <c r="BB34" s="38"/>
      <c r="BC34" s="38"/>
      <c r="BD34" s="39"/>
      <c r="BE34" s="37"/>
      <c r="BF34" s="38"/>
      <c r="BG34" s="38"/>
      <c r="BH34" s="39"/>
      <c r="BI34" s="37"/>
      <c r="BJ34" s="38"/>
      <c r="BK34" s="38"/>
      <c r="BL34" s="39"/>
      <c r="BM34" s="37"/>
      <c r="BN34" s="38"/>
      <c r="BO34" s="38"/>
      <c r="BP34" s="39"/>
      <c r="BQ34" s="37"/>
      <c r="BR34" s="38"/>
      <c r="BS34" s="38"/>
      <c r="BT34" s="39"/>
      <c r="BU34" s="37"/>
      <c r="BV34" s="38"/>
      <c r="BW34" s="38"/>
      <c r="BX34" s="39"/>
      <c r="BY34" s="40">
        <v>29</v>
      </c>
      <c r="BZ34" s="132"/>
      <c r="CA34" s="127"/>
      <c r="CB34" s="128"/>
      <c r="CC34" s="129"/>
      <c r="CD34" s="126"/>
      <c r="CE34" s="37"/>
      <c r="CF34" s="38"/>
      <c r="CG34" s="38"/>
      <c r="CH34" s="39"/>
      <c r="CI34" s="37"/>
      <c r="CJ34" s="38"/>
      <c r="CK34" s="38"/>
      <c r="CL34" s="39"/>
      <c r="CM34" s="37"/>
      <c r="CN34" s="38"/>
      <c r="CO34" s="38"/>
      <c r="CP34" s="39"/>
      <c r="CQ34" s="41"/>
      <c r="CR34" s="41"/>
      <c r="CS34" s="42"/>
      <c r="CT34" s="43"/>
      <c r="CU34" s="44" t="str">
        <f>IF(C34=0," ",[1]ลับ!CX34)</f>
        <v xml:space="preserve"> </v>
      </c>
      <c r="CV34" s="45" t="str">
        <f t="shared" si="0"/>
        <v xml:space="preserve"> </v>
      </c>
      <c r="CW34" s="62"/>
      <c r="CX34" s="47"/>
      <c r="CY34" s="47"/>
      <c r="CZ34" s="73"/>
      <c r="DA34" s="79"/>
      <c r="DB34" s="70"/>
      <c r="DC34" s="70"/>
      <c r="DD34" s="89"/>
      <c r="DE34" s="78"/>
      <c r="DF34" s="70"/>
      <c r="DG34" s="70"/>
      <c r="DH34" s="89"/>
    </row>
    <row r="35" spans="1:112" ht="18.600000000000001" customHeight="1" thickBot="1">
      <c r="A35" s="48">
        <f>IF('[1]ชื่อ-มาตรฐาน7'!A35="","",'[1]ชื่อ-มาตรฐาน7'!A35)</f>
        <v>30</v>
      </c>
      <c r="B35" s="100"/>
      <c r="C35" s="115"/>
      <c r="D35" s="115"/>
      <c r="E35" s="115"/>
      <c r="F35" s="122"/>
      <c r="G35" s="51"/>
      <c r="H35" s="51"/>
      <c r="I35" s="51"/>
      <c r="J35" s="52"/>
      <c r="K35" s="50"/>
      <c r="L35" s="51"/>
      <c r="M35" s="51"/>
      <c r="N35" s="52"/>
      <c r="O35" s="50"/>
      <c r="P35" s="51"/>
      <c r="Q35" s="51"/>
      <c r="R35" s="52"/>
      <c r="S35" s="50"/>
      <c r="T35" s="51"/>
      <c r="U35" s="51"/>
      <c r="V35" s="52"/>
      <c r="W35" s="50"/>
      <c r="X35" s="51"/>
      <c r="Y35" s="51"/>
      <c r="Z35" s="52"/>
      <c r="AA35" s="50"/>
      <c r="AB35" s="51"/>
      <c r="AC35" s="51"/>
      <c r="AD35" s="52"/>
      <c r="AE35" s="50"/>
      <c r="AF35" s="51"/>
      <c r="AG35" s="51"/>
      <c r="AH35" s="52"/>
      <c r="AI35" s="50"/>
      <c r="AJ35" s="51"/>
      <c r="AK35" s="51"/>
      <c r="AL35" s="52"/>
      <c r="AM35" s="53">
        <v>30</v>
      </c>
      <c r="AN35" s="100"/>
      <c r="AO35" s="115"/>
      <c r="AP35" s="115"/>
      <c r="AQ35" s="115"/>
      <c r="AR35" s="122"/>
      <c r="AS35" s="50"/>
      <c r="AT35" s="51"/>
      <c r="AU35" s="51"/>
      <c r="AV35" s="52"/>
      <c r="AW35" s="50"/>
      <c r="AX35" s="51"/>
      <c r="AY35" s="51"/>
      <c r="AZ35" s="52"/>
      <c r="BA35" s="50"/>
      <c r="BB35" s="51"/>
      <c r="BC35" s="51"/>
      <c r="BD35" s="52"/>
      <c r="BE35" s="50"/>
      <c r="BF35" s="51"/>
      <c r="BG35" s="51"/>
      <c r="BH35" s="52"/>
      <c r="BI35" s="50"/>
      <c r="BJ35" s="51"/>
      <c r="BK35" s="51"/>
      <c r="BL35" s="52"/>
      <c r="BM35" s="50"/>
      <c r="BN35" s="51"/>
      <c r="BO35" s="51"/>
      <c r="BP35" s="52"/>
      <c r="BQ35" s="50"/>
      <c r="BR35" s="51"/>
      <c r="BS35" s="51"/>
      <c r="BT35" s="52"/>
      <c r="BU35" s="50"/>
      <c r="BV35" s="51"/>
      <c r="BW35" s="51"/>
      <c r="BX35" s="52"/>
      <c r="BY35" s="53">
        <v>30</v>
      </c>
      <c r="BZ35" s="100"/>
      <c r="CA35" s="115"/>
      <c r="CB35" s="115"/>
      <c r="CC35" s="115"/>
      <c r="CD35" s="122"/>
      <c r="CE35" s="50"/>
      <c r="CF35" s="51"/>
      <c r="CG35" s="51"/>
      <c r="CH35" s="52"/>
      <c r="CI35" s="50"/>
      <c r="CJ35" s="51"/>
      <c r="CK35" s="51"/>
      <c r="CL35" s="52"/>
      <c r="CM35" s="50"/>
      <c r="CN35" s="51"/>
      <c r="CO35" s="51"/>
      <c r="CP35" s="52"/>
      <c r="CQ35" s="54"/>
      <c r="CR35" s="54"/>
      <c r="CS35" s="55"/>
      <c r="CT35" s="56"/>
      <c r="CU35" s="57" t="str">
        <f>IF(C35=0," ",[1]ลับ!CX35)</f>
        <v xml:space="preserve"> </v>
      </c>
      <c r="CV35" s="58" t="str">
        <f t="shared" si="0"/>
        <v xml:space="preserve"> </v>
      </c>
      <c r="CW35" s="63"/>
      <c r="CX35" s="60"/>
      <c r="CY35" s="60"/>
      <c r="CZ35" s="60"/>
      <c r="DA35" s="85"/>
      <c r="DB35" s="86"/>
      <c r="DC35" s="86"/>
      <c r="DD35" s="90"/>
      <c r="DE35" s="93"/>
      <c r="DF35" s="86"/>
      <c r="DG35" s="86"/>
      <c r="DH35" s="90"/>
    </row>
    <row r="36" spans="1:112" ht="21">
      <c r="A36" s="66"/>
      <c r="B36" s="66"/>
      <c r="C36" s="107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107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107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7"/>
      <c r="CV36" s="67"/>
      <c r="DD36" s="94"/>
    </row>
    <row r="37" spans="1:112" ht="21">
      <c r="A37" s="66"/>
      <c r="B37" s="66"/>
      <c r="C37" s="107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107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107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7"/>
      <c r="CV37" s="67"/>
    </row>
    <row r="38" spans="1:112" ht="21">
      <c r="A38" s="66"/>
      <c r="B38" s="66"/>
      <c r="C38" s="107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107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107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7"/>
      <c r="CV38" s="67"/>
    </row>
    <row r="39" spans="1:112" ht="23.25">
      <c r="A39" s="66"/>
      <c r="B39" s="66"/>
      <c r="C39" s="107"/>
      <c r="D39" s="66"/>
      <c r="E39" s="66"/>
      <c r="F39" s="66"/>
      <c r="G39" s="66"/>
      <c r="H39" s="66"/>
      <c r="I39" s="66"/>
      <c r="J39" s="68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107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107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7"/>
      <c r="CV39" s="67"/>
    </row>
    <row r="40" spans="1:112" ht="21">
      <c r="A40" s="66"/>
      <c r="B40" s="66"/>
      <c r="C40" s="107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107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107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7"/>
      <c r="CV40" s="67"/>
    </row>
    <row r="41" spans="1:112" ht="21">
      <c r="A41" s="66"/>
      <c r="B41" s="66"/>
      <c r="C41" s="107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107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107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7"/>
      <c r="CV41" s="67"/>
    </row>
    <row r="42" spans="1:112" ht="21">
      <c r="A42" s="66"/>
      <c r="B42" s="66"/>
      <c r="C42" s="107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107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107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7"/>
      <c r="CV42" s="67"/>
    </row>
    <row r="43" spans="1:112" ht="21">
      <c r="A43" s="66"/>
      <c r="B43" s="66"/>
      <c r="C43" s="107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107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107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7"/>
      <c r="CV43" s="67"/>
    </row>
    <row r="44" spans="1:112" ht="21">
      <c r="A44" s="66"/>
      <c r="B44" s="66"/>
      <c r="C44" s="107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107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107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7"/>
      <c r="CV44" s="67"/>
    </row>
    <row r="45" spans="1:112" ht="21">
      <c r="A45" s="66"/>
      <c r="B45" s="66"/>
      <c r="C45" s="107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107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107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7"/>
      <c r="CV45" s="67"/>
    </row>
    <row r="46" spans="1:112" ht="21">
      <c r="A46" s="66"/>
      <c r="B46" s="66"/>
      <c r="C46" s="107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107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107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7"/>
      <c r="CV46" s="67"/>
    </row>
    <row r="47" spans="1:112">
      <c r="CU47" s="69"/>
      <c r="CV47" s="69"/>
    </row>
    <row r="48" spans="1:112">
      <c r="CU48" s="69"/>
      <c r="CV48" s="69"/>
    </row>
    <row r="49" spans="3:100">
      <c r="CU49" s="69"/>
      <c r="CV49" s="69"/>
    </row>
    <row r="50" spans="3:100">
      <c r="CU50" s="69"/>
      <c r="CV50" s="69"/>
    </row>
    <row r="51" spans="3:100">
      <c r="CU51" s="69"/>
      <c r="CV51" s="69"/>
    </row>
    <row r="52" spans="3:100">
      <c r="CU52" s="69"/>
      <c r="CV52" s="69"/>
    </row>
    <row r="53" spans="3:100">
      <c r="CU53" s="69"/>
      <c r="CV53" s="69"/>
    </row>
    <row r="54" spans="3:100">
      <c r="CU54" s="69"/>
      <c r="CV54" s="69"/>
    </row>
    <row r="55" spans="3:100">
      <c r="CU55" s="69"/>
      <c r="CV55" s="69"/>
    </row>
    <row r="56" spans="3:100">
      <c r="CU56" s="69"/>
      <c r="CV56" s="69"/>
    </row>
    <row r="57" spans="3:100">
      <c r="CU57" s="69"/>
      <c r="CV57" s="69"/>
    </row>
    <row r="58" spans="3:100">
      <c r="CU58" s="69"/>
      <c r="CV58" s="69"/>
    </row>
    <row r="59" spans="3:100">
      <c r="CU59" s="69"/>
      <c r="CV59" s="69"/>
    </row>
    <row r="60" spans="3:100" ht="18" customHeight="1">
      <c r="C60"/>
      <c r="AO60"/>
      <c r="CA60"/>
      <c r="CU60" s="69"/>
      <c r="CV60" s="69"/>
    </row>
    <row r="61" spans="3:100" ht="18" customHeight="1">
      <c r="C61"/>
      <c r="AO61"/>
      <c r="CA61"/>
      <c r="CU61" s="69"/>
      <c r="CV61" s="69"/>
    </row>
    <row r="62" spans="3:100" ht="18" customHeight="1">
      <c r="C62"/>
      <c r="AO62"/>
      <c r="CA62"/>
      <c r="CU62" s="69"/>
      <c r="CV62" s="69"/>
    </row>
    <row r="63" spans="3:100" ht="18" customHeight="1">
      <c r="C63"/>
      <c r="AO63"/>
      <c r="CA63"/>
      <c r="CU63" s="69"/>
      <c r="CV63" s="69"/>
    </row>
    <row r="64" spans="3:100" ht="18" customHeight="1">
      <c r="C64"/>
      <c r="AO64"/>
      <c r="CA64"/>
      <c r="CU64" s="69"/>
      <c r="CV64" s="69"/>
    </row>
    <row r="65" spans="3:100" ht="18" customHeight="1">
      <c r="C65"/>
      <c r="AO65"/>
      <c r="CA65"/>
      <c r="CU65" s="69"/>
      <c r="CV65" s="69"/>
    </row>
    <row r="66" spans="3:100" ht="18" customHeight="1">
      <c r="C66"/>
      <c r="AO66"/>
      <c r="CA66"/>
      <c r="CU66" s="69"/>
      <c r="CV66" s="69"/>
    </row>
    <row r="67" spans="3:100" ht="18" customHeight="1">
      <c r="C67"/>
      <c r="AO67"/>
      <c r="CA67"/>
      <c r="CU67" s="69"/>
      <c r="CV67" s="69"/>
    </row>
    <row r="68" spans="3:100" ht="18" customHeight="1">
      <c r="C68"/>
      <c r="AO68"/>
      <c r="CA68"/>
      <c r="CU68" s="69"/>
      <c r="CV68" s="69"/>
    </row>
    <row r="69" spans="3:100" ht="18" customHeight="1">
      <c r="C69"/>
      <c r="AO69"/>
      <c r="CA69"/>
      <c r="CU69" s="69"/>
      <c r="CV69" s="69"/>
    </row>
    <row r="70" spans="3:100" ht="18" customHeight="1">
      <c r="C70"/>
      <c r="AO70"/>
      <c r="CA70"/>
      <c r="CU70" s="69"/>
      <c r="CV70" s="69"/>
    </row>
    <row r="71" spans="3:100" ht="18" customHeight="1">
      <c r="C71"/>
      <c r="AO71"/>
      <c r="CA71"/>
      <c r="CU71" s="69"/>
      <c r="CV71" s="69"/>
    </row>
    <row r="72" spans="3:100" ht="18" customHeight="1">
      <c r="C72"/>
      <c r="AO72"/>
      <c r="CA72"/>
      <c r="CU72" s="69"/>
      <c r="CV72" s="69"/>
    </row>
    <row r="73" spans="3:100" ht="18" customHeight="1">
      <c r="C73"/>
      <c r="AO73"/>
      <c r="CA73"/>
      <c r="CU73" s="69"/>
      <c r="CV73" s="69"/>
    </row>
    <row r="74" spans="3:100" ht="18" customHeight="1">
      <c r="C74"/>
      <c r="AO74"/>
      <c r="CA74"/>
      <c r="CU74" s="69"/>
      <c r="CV74" s="69"/>
    </row>
    <row r="75" spans="3:100" ht="18" customHeight="1">
      <c r="C75"/>
      <c r="AO75"/>
      <c r="CA75"/>
      <c r="CU75" s="69"/>
      <c r="CV75" s="69"/>
    </row>
    <row r="76" spans="3:100" ht="18" customHeight="1">
      <c r="C76"/>
      <c r="AO76"/>
      <c r="CA76"/>
      <c r="CU76" s="69"/>
      <c r="CV76" s="69"/>
    </row>
    <row r="77" spans="3:100" ht="18" customHeight="1">
      <c r="C77"/>
      <c r="AO77"/>
      <c r="CA77"/>
      <c r="CU77" s="69"/>
      <c r="CV77" s="69"/>
    </row>
    <row r="78" spans="3:100" ht="18" customHeight="1">
      <c r="C78"/>
      <c r="AO78"/>
      <c r="CA78"/>
      <c r="CU78" s="69"/>
      <c r="CV78" s="69"/>
    </row>
    <row r="79" spans="3:100" ht="18" customHeight="1">
      <c r="C79"/>
      <c r="AO79"/>
      <c r="CA79"/>
      <c r="CU79" s="69"/>
      <c r="CV79" s="69"/>
    </row>
    <row r="80" spans="3:100" ht="18" customHeight="1">
      <c r="C80"/>
      <c r="AO80"/>
      <c r="CA80"/>
      <c r="CU80" s="69"/>
      <c r="CV80" s="69"/>
    </row>
    <row r="81" spans="3:100" ht="18" customHeight="1">
      <c r="C81"/>
      <c r="AO81"/>
      <c r="CA81"/>
      <c r="CU81" s="69"/>
      <c r="CV81" s="69"/>
    </row>
    <row r="82" spans="3:100" ht="18" customHeight="1">
      <c r="C82"/>
      <c r="AO82"/>
      <c r="CA82"/>
      <c r="CU82" s="69"/>
      <c r="CV82" s="69"/>
    </row>
    <row r="83" spans="3:100" ht="18" customHeight="1">
      <c r="C83"/>
      <c r="AO83"/>
      <c r="CA83"/>
      <c r="CU83" s="69"/>
      <c r="CV83" s="69"/>
    </row>
    <row r="84" spans="3:100" ht="18" customHeight="1">
      <c r="C84"/>
      <c r="AO84"/>
      <c r="CA84"/>
      <c r="CU84" s="69"/>
      <c r="CV84" s="69"/>
    </row>
    <row r="85" spans="3:100" ht="18" customHeight="1">
      <c r="C85"/>
      <c r="AO85"/>
      <c r="CA85"/>
      <c r="CU85" s="69"/>
      <c r="CV85" s="69"/>
    </row>
    <row r="86" spans="3:100" ht="18" customHeight="1">
      <c r="C86"/>
      <c r="AO86"/>
      <c r="CA86"/>
      <c r="CU86" s="69"/>
      <c r="CV86" s="69"/>
    </row>
    <row r="87" spans="3:100" ht="18" customHeight="1">
      <c r="C87"/>
      <c r="AO87"/>
      <c r="CA87"/>
      <c r="CU87" s="69"/>
      <c r="CV87" s="69"/>
    </row>
    <row r="88" spans="3:100" ht="18" customHeight="1">
      <c r="C88"/>
      <c r="AO88"/>
      <c r="CA88"/>
      <c r="CU88" s="69"/>
      <c r="CV88" s="69"/>
    </row>
    <row r="89" spans="3:100" ht="18" customHeight="1">
      <c r="C89"/>
      <c r="AO89"/>
      <c r="CA89"/>
      <c r="CU89" s="69"/>
      <c r="CV89" s="69"/>
    </row>
    <row r="90" spans="3:100" ht="18" customHeight="1">
      <c r="C90"/>
      <c r="AO90"/>
      <c r="CA90"/>
      <c r="CU90" s="69"/>
      <c r="CV90" s="69"/>
    </row>
    <row r="91" spans="3:100" ht="18" customHeight="1">
      <c r="C91"/>
      <c r="AO91"/>
      <c r="CA91"/>
      <c r="CU91" s="69"/>
      <c r="CV91" s="69"/>
    </row>
    <row r="92" spans="3:100" ht="18" customHeight="1">
      <c r="C92"/>
      <c r="AO92"/>
      <c r="CA92"/>
      <c r="CU92" s="69"/>
      <c r="CV92" s="69"/>
    </row>
    <row r="93" spans="3:100" ht="18" customHeight="1">
      <c r="C93"/>
      <c r="AO93"/>
      <c r="CA93"/>
      <c r="CU93" s="69"/>
      <c r="CV93" s="69"/>
    </row>
    <row r="94" spans="3:100" ht="18" customHeight="1">
      <c r="C94"/>
      <c r="AO94"/>
      <c r="CA94"/>
      <c r="CU94" s="69"/>
      <c r="CV94" s="69"/>
    </row>
    <row r="95" spans="3:100" ht="18" customHeight="1">
      <c r="C95"/>
      <c r="AO95"/>
      <c r="CA95"/>
      <c r="CU95" s="69"/>
      <c r="CV95" s="69"/>
    </row>
    <row r="96" spans="3:100" ht="18" customHeight="1">
      <c r="C96"/>
      <c r="AO96"/>
      <c r="CA96"/>
      <c r="CU96" s="69"/>
      <c r="CV96" s="69"/>
    </row>
    <row r="97" spans="3:100" ht="18" customHeight="1">
      <c r="C97"/>
      <c r="AO97"/>
      <c r="CA97"/>
      <c r="CU97" s="69"/>
      <c r="CV97" s="69"/>
    </row>
    <row r="98" spans="3:100" ht="18" customHeight="1">
      <c r="C98"/>
      <c r="AO98"/>
      <c r="CA98"/>
      <c r="CU98" s="69"/>
      <c r="CV98" s="69"/>
    </row>
    <row r="99" spans="3:100" ht="18" customHeight="1">
      <c r="C99"/>
      <c r="AO99"/>
      <c r="CA99"/>
      <c r="CU99" s="69"/>
      <c r="CV99" s="69"/>
    </row>
    <row r="100" spans="3:100" ht="18" customHeight="1">
      <c r="C100"/>
      <c r="AO100"/>
      <c r="CA100"/>
      <c r="CU100" s="69"/>
      <c r="CV100" s="69"/>
    </row>
    <row r="101" spans="3:100" ht="18" customHeight="1">
      <c r="C101"/>
      <c r="AO101"/>
      <c r="CA101"/>
      <c r="CU101" s="69"/>
      <c r="CV101" s="69"/>
    </row>
    <row r="102" spans="3:100" ht="18" customHeight="1">
      <c r="C102"/>
      <c r="AO102"/>
      <c r="CA102"/>
      <c r="CU102" s="69"/>
      <c r="CV102" s="69"/>
    </row>
    <row r="103" spans="3:100" ht="18" customHeight="1">
      <c r="C103"/>
      <c r="AO103"/>
      <c r="CA103"/>
      <c r="CU103" s="69"/>
      <c r="CV103" s="69"/>
    </row>
    <row r="104" spans="3:100" ht="18" customHeight="1">
      <c r="C104"/>
      <c r="AO104"/>
      <c r="CA104"/>
      <c r="CU104" s="69"/>
      <c r="CV104" s="69"/>
    </row>
    <row r="105" spans="3:100" ht="18" customHeight="1">
      <c r="C105"/>
      <c r="AO105"/>
      <c r="CA105"/>
      <c r="CU105" s="69"/>
      <c r="CV105" s="69"/>
    </row>
    <row r="106" spans="3:100" ht="18" customHeight="1">
      <c r="C106"/>
      <c r="AO106"/>
      <c r="CA106"/>
      <c r="CU106" s="69"/>
      <c r="CV106" s="69"/>
    </row>
    <row r="107" spans="3:100" ht="18" customHeight="1">
      <c r="C107"/>
      <c r="AO107"/>
      <c r="CA107"/>
      <c r="CU107" s="69"/>
      <c r="CV107" s="69"/>
    </row>
    <row r="108" spans="3:100" ht="18" customHeight="1">
      <c r="C108"/>
      <c r="AO108"/>
      <c r="CA108"/>
      <c r="CU108" s="69"/>
      <c r="CV108" s="69"/>
    </row>
    <row r="109" spans="3:100" ht="18" customHeight="1">
      <c r="C109"/>
      <c r="AO109"/>
      <c r="CA109"/>
      <c r="CU109" s="69"/>
      <c r="CV109" s="69"/>
    </row>
    <row r="110" spans="3:100" ht="18" customHeight="1">
      <c r="C110"/>
      <c r="AO110"/>
      <c r="CA110"/>
      <c r="CU110" s="69"/>
      <c r="CV110" s="69"/>
    </row>
    <row r="111" spans="3:100" ht="18" customHeight="1">
      <c r="C111"/>
      <c r="AO111"/>
      <c r="CA111"/>
      <c r="CU111" s="69"/>
      <c r="CV111" s="69"/>
    </row>
    <row r="112" spans="3:100" ht="18" customHeight="1">
      <c r="C112"/>
      <c r="AO112"/>
      <c r="CA112"/>
      <c r="CU112" s="69"/>
      <c r="CV112" s="69"/>
    </row>
    <row r="113" spans="3:100" ht="18" customHeight="1">
      <c r="C113"/>
      <c r="AO113"/>
      <c r="CA113"/>
      <c r="CU113" s="69"/>
      <c r="CV113" s="69"/>
    </row>
    <row r="114" spans="3:100" ht="18" customHeight="1">
      <c r="C114"/>
      <c r="AO114"/>
      <c r="CA114"/>
      <c r="CU114" s="69"/>
      <c r="CV114" s="69"/>
    </row>
    <row r="115" spans="3:100" ht="18" customHeight="1">
      <c r="C115"/>
      <c r="AO115"/>
      <c r="CA115"/>
      <c r="CU115" s="69"/>
      <c r="CV115" s="69"/>
    </row>
    <row r="116" spans="3:100" ht="18" customHeight="1">
      <c r="C116"/>
      <c r="AO116"/>
      <c r="CA116"/>
      <c r="CU116" s="69"/>
      <c r="CV116" s="69"/>
    </row>
    <row r="117" spans="3:100" ht="18" customHeight="1">
      <c r="C117"/>
      <c r="AO117"/>
      <c r="CA117"/>
      <c r="CU117" s="69"/>
      <c r="CV117" s="69"/>
    </row>
    <row r="118" spans="3:100" ht="18" customHeight="1">
      <c r="C118"/>
      <c r="AO118"/>
      <c r="CA118"/>
      <c r="CU118" s="69"/>
      <c r="CV118" s="69"/>
    </row>
    <row r="119" spans="3:100" ht="18" customHeight="1">
      <c r="C119"/>
      <c r="AO119"/>
      <c r="CA119"/>
      <c r="CU119" s="69"/>
      <c r="CV119" s="69"/>
    </row>
    <row r="120" spans="3:100" ht="18" customHeight="1">
      <c r="C120"/>
      <c r="AO120"/>
      <c r="CA120"/>
      <c r="CU120" s="69"/>
      <c r="CV120" s="69"/>
    </row>
    <row r="121" spans="3:100" ht="18" customHeight="1">
      <c r="C121"/>
      <c r="AO121"/>
      <c r="CA121"/>
      <c r="CU121" s="69"/>
      <c r="CV121" s="69"/>
    </row>
    <row r="122" spans="3:100" ht="18" customHeight="1">
      <c r="C122"/>
      <c r="AO122"/>
      <c r="CA122"/>
      <c r="CU122" s="69"/>
      <c r="CV122" s="69"/>
    </row>
    <row r="123" spans="3:100" ht="18" customHeight="1">
      <c r="C123"/>
      <c r="AO123"/>
      <c r="CA123"/>
      <c r="CU123" s="69"/>
      <c r="CV123" s="69"/>
    </row>
    <row r="124" spans="3:100" ht="18" customHeight="1">
      <c r="C124"/>
      <c r="AO124"/>
      <c r="CA124"/>
      <c r="CU124" s="69"/>
      <c r="CV124" s="69"/>
    </row>
    <row r="125" spans="3:100" ht="18" customHeight="1">
      <c r="C125"/>
      <c r="AO125"/>
      <c r="CA125"/>
      <c r="CU125" s="69"/>
      <c r="CV125" s="69"/>
    </row>
    <row r="126" spans="3:100" ht="18" customHeight="1">
      <c r="C126"/>
      <c r="AO126"/>
      <c r="CA126"/>
      <c r="CU126" s="69"/>
      <c r="CV126" s="69"/>
    </row>
    <row r="127" spans="3:100" ht="18" customHeight="1">
      <c r="C127"/>
      <c r="AO127"/>
      <c r="CA127"/>
      <c r="CU127" s="69"/>
      <c r="CV127" s="69"/>
    </row>
    <row r="128" spans="3:100" ht="18" customHeight="1">
      <c r="C128"/>
      <c r="AO128"/>
      <c r="CA128"/>
      <c r="CU128" s="69"/>
      <c r="CV128" s="69"/>
    </row>
    <row r="129" spans="3:100" ht="18" customHeight="1">
      <c r="C129"/>
      <c r="AO129"/>
      <c r="CA129"/>
      <c r="CU129" s="69"/>
      <c r="CV129" s="69"/>
    </row>
    <row r="130" spans="3:100" ht="18" customHeight="1">
      <c r="C130"/>
      <c r="AO130"/>
      <c r="CA130"/>
      <c r="CU130" s="69"/>
      <c r="CV130" s="69"/>
    </row>
    <row r="131" spans="3:100" ht="18" customHeight="1">
      <c r="C131"/>
      <c r="AO131"/>
      <c r="CA131"/>
      <c r="CU131" s="69"/>
      <c r="CV131" s="69"/>
    </row>
    <row r="132" spans="3:100" ht="18" customHeight="1">
      <c r="C132"/>
      <c r="AO132"/>
      <c r="CA132"/>
      <c r="CU132" s="69"/>
      <c r="CV132" s="69"/>
    </row>
    <row r="133" spans="3:100" ht="18" customHeight="1">
      <c r="C133"/>
      <c r="AO133"/>
      <c r="CA133"/>
      <c r="CU133" s="69"/>
      <c r="CV133" s="69"/>
    </row>
    <row r="134" spans="3:100" ht="18" customHeight="1">
      <c r="C134"/>
      <c r="AO134"/>
      <c r="CA134"/>
      <c r="CU134" s="69"/>
      <c r="CV134" s="69"/>
    </row>
    <row r="135" spans="3:100" ht="18" customHeight="1">
      <c r="C135"/>
      <c r="AO135"/>
      <c r="CA135"/>
      <c r="CU135" s="69"/>
      <c r="CV135" s="69"/>
    </row>
    <row r="136" spans="3:100" ht="18" customHeight="1">
      <c r="C136"/>
      <c r="AO136"/>
      <c r="CA136"/>
      <c r="CU136" s="69"/>
      <c r="CV136" s="69"/>
    </row>
    <row r="137" spans="3:100" ht="18" customHeight="1">
      <c r="C137"/>
      <c r="AO137"/>
      <c r="CA137"/>
      <c r="CU137" s="69"/>
      <c r="CV137" s="69"/>
    </row>
    <row r="138" spans="3:100" ht="18" customHeight="1">
      <c r="C138"/>
      <c r="AO138"/>
      <c r="CA138"/>
      <c r="CU138" s="69"/>
      <c r="CV138" s="69"/>
    </row>
    <row r="139" spans="3:100" ht="18" customHeight="1">
      <c r="C139"/>
      <c r="AO139"/>
      <c r="CA139"/>
      <c r="CU139" s="69"/>
      <c r="CV139" s="69"/>
    </row>
    <row r="140" spans="3:100" ht="18" customHeight="1">
      <c r="C140"/>
      <c r="AO140"/>
      <c r="CA140"/>
      <c r="CU140" s="69"/>
      <c r="CV140" s="69"/>
    </row>
    <row r="141" spans="3:100" ht="18" customHeight="1">
      <c r="C141"/>
      <c r="AO141"/>
      <c r="CA141"/>
      <c r="CU141" s="69"/>
      <c r="CV141" s="69"/>
    </row>
    <row r="142" spans="3:100" ht="18" customHeight="1">
      <c r="C142"/>
      <c r="AO142"/>
      <c r="CA142"/>
      <c r="CU142" s="69"/>
      <c r="CV142" s="69"/>
    </row>
    <row r="143" spans="3:100" ht="18" customHeight="1">
      <c r="C143"/>
      <c r="AO143"/>
      <c r="CA143"/>
      <c r="CU143" s="69"/>
      <c r="CV143" s="69"/>
    </row>
    <row r="144" spans="3:100" ht="18" customHeight="1">
      <c r="C144"/>
      <c r="AO144"/>
      <c r="CA144"/>
      <c r="CU144" s="69"/>
      <c r="CV144" s="69"/>
    </row>
    <row r="145" spans="3:100" ht="18" customHeight="1">
      <c r="C145"/>
      <c r="AO145"/>
      <c r="CA145"/>
      <c r="CU145" s="69"/>
      <c r="CV145" s="69"/>
    </row>
    <row r="146" spans="3:100" ht="18" customHeight="1">
      <c r="C146"/>
      <c r="AO146"/>
      <c r="CA146"/>
      <c r="CU146" s="69"/>
      <c r="CV146" s="69"/>
    </row>
    <row r="147" spans="3:100" ht="18" customHeight="1">
      <c r="C147"/>
      <c r="AO147"/>
      <c r="CA147"/>
      <c r="CU147" s="69"/>
      <c r="CV147" s="69"/>
    </row>
    <row r="148" spans="3:100" ht="18" customHeight="1">
      <c r="C148"/>
      <c r="AO148"/>
      <c r="CA148"/>
      <c r="CU148" s="69"/>
      <c r="CV148" s="69"/>
    </row>
    <row r="149" spans="3:100" ht="18" customHeight="1">
      <c r="C149"/>
      <c r="AO149"/>
      <c r="CA149"/>
      <c r="CU149" s="69"/>
      <c r="CV149" s="69"/>
    </row>
    <row r="150" spans="3:100" ht="18" customHeight="1">
      <c r="C150"/>
      <c r="AO150"/>
      <c r="CA150"/>
      <c r="CU150" s="69"/>
      <c r="CV150" s="69"/>
    </row>
    <row r="151" spans="3:100" ht="18" customHeight="1">
      <c r="C151"/>
      <c r="AO151"/>
      <c r="CA151"/>
      <c r="CU151" s="69"/>
      <c r="CV151" s="69"/>
    </row>
    <row r="152" spans="3:100" ht="18" customHeight="1">
      <c r="C152"/>
      <c r="AO152"/>
      <c r="CA152"/>
      <c r="CU152" s="69"/>
      <c r="CV152" s="69"/>
    </row>
    <row r="153" spans="3:100" ht="18" customHeight="1">
      <c r="C153"/>
      <c r="AO153"/>
      <c r="CA153"/>
      <c r="CU153" s="69"/>
      <c r="CV153" s="69"/>
    </row>
  </sheetData>
  <protectedRanges>
    <protectedRange sqref="AN35:AR35 C25:E26 B34 C27:F34 BZ35:CD35 AN34 BZ34 B35:F35 AO25:AQ26 AO27:AR34 CA25:CC26 CA27:CD34" name="ช่วง1"/>
    <protectedRange sqref="CQ2:CT35" name="ช่วง1_2_1"/>
    <protectedRange sqref="BK6:BK25 Y6:Y25 Z6:AB35 AC6:AC25 AD6:AF35 AG6:AG25 AH6:AL35 AS6:BJ35 G2:AL5 BL6:BX35 CE2:CP35 AS2:BX5 G6:X35" name="ช่วง1_1_2_1"/>
    <protectedRange sqref="BK26:BK35" name="ช่วง1_1_1_1_1"/>
    <protectedRange sqref="AC26:AC35 AG26:AG35 Y26:Y35" name="ช่วง1_1_3_1"/>
    <protectedRange sqref="B30 B32:B33 C22:E24 AN30 AN32:AN33 BZ30 BZ32:BZ33 AO22:AQ24 CA22:CC24" name="ช่วง1_2"/>
    <protectedRange sqref="B6:F21 B22:B29 F22:F26 AN6:AR21 AN22:AN29 AR22:AR26 BZ6:CD21 BZ22:BZ29 CD22:CD26" name="ช่วง1_3"/>
  </protectedRanges>
  <mergeCells count="131">
    <mergeCell ref="CC25:CD25"/>
    <mergeCell ref="CC26:CD26"/>
    <mergeCell ref="CC27:CD27"/>
    <mergeCell ref="E25:F25"/>
    <mergeCell ref="E26:F26"/>
    <mergeCell ref="E27:F27"/>
    <mergeCell ref="AQ20:AR20"/>
    <mergeCell ref="AQ21:AR21"/>
    <mergeCell ref="AQ22:AR22"/>
    <mergeCell ref="AQ23:AR23"/>
    <mergeCell ref="AQ24:AR24"/>
    <mergeCell ref="AQ25:AR25"/>
    <mergeCell ref="AQ26:AR26"/>
    <mergeCell ref="AQ27:AR27"/>
    <mergeCell ref="CC9:CD9"/>
    <mergeCell ref="CC10:CD10"/>
    <mergeCell ref="BY1:BY5"/>
    <mergeCell ref="BZ1:BZ5"/>
    <mergeCell ref="E20:F20"/>
    <mergeCell ref="E21:F21"/>
    <mergeCell ref="E22:F22"/>
    <mergeCell ref="E23:F23"/>
    <mergeCell ref="E24:F24"/>
    <mergeCell ref="CC20:CD20"/>
    <mergeCell ref="CC21:CD21"/>
    <mergeCell ref="CC22:CD22"/>
    <mergeCell ref="CC23:CD23"/>
    <mergeCell ref="CC24:CD24"/>
    <mergeCell ref="CC16:CD16"/>
    <mergeCell ref="CC17:CD17"/>
    <mergeCell ref="CC18:CD18"/>
    <mergeCell ref="CC19:CD19"/>
    <mergeCell ref="CC11:CD11"/>
    <mergeCell ref="AQ7:AR7"/>
    <mergeCell ref="CC6:CD6"/>
    <mergeCell ref="CC7:CD7"/>
    <mergeCell ref="AQ18:AR18"/>
    <mergeCell ref="AQ19:AR19"/>
    <mergeCell ref="AQ13:AR13"/>
    <mergeCell ref="AQ14:AR14"/>
    <mergeCell ref="AQ15:AR15"/>
    <mergeCell ref="AQ16:AR16"/>
    <mergeCell ref="AQ17:AR17"/>
    <mergeCell ref="AQ9:AR9"/>
    <mergeCell ref="AQ10:AR10"/>
    <mergeCell ref="AQ11:AR11"/>
    <mergeCell ref="AQ12:AR12"/>
    <mergeCell ref="CC12:CD12"/>
    <mergeCell ref="CC13:CD13"/>
    <mergeCell ref="CC14:CD14"/>
    <mergeCell ref="CC15:CD15"/>
    <mergeCell ref="CC8:CD8"/>
    <mergeCell ref="BM1:BP1"/>
    <mergeCell ref="BQ1:BT1"/>
    <mergeCell ref="CU1:CV1"/>
    <mergeCell ref="CW1:CW5"/>
    <mergeCell ref="AM1:AM5"/>
    <mergeCell ref="BI2:BL2"/>
    <mergeCell ref="BM2:BP2"/>
    <mergeCell ref="BQ2:BT2"/>
    <mergeCell ref="AI1:AL1"/>
    <mergeCell ref="AS1:AV1"/>
    <mergeCell ref="AW1:AZ1"/>
    <mergeCell ref="BA1:BD1"/>
    <mergeCell ref="DE1:DH2"/>
    <mergeCell ref="DE3:DH4"/>
    <mergeCell ref="CY1:CY4"/>
    <mergeCell ref="DA1:DD2"/>
    <mergeCell ref="DA3:DD4"/>
    <mergeCell ref="CZ1:CZ4"/>
    <mergeCell ref="CE1:CH1"/>
    <mergeCell ref="CI1:CL1"/>
    <mergeCell ref="CM1:CP1"/>
    <mergeCell ref="CQ1:CT1"/>
    <mergeCell ref="A1:A5"/>
    <mergeCell ref="B1:B5"/>
    <mergeCell ref="C1:E5"/>
    <mergeCell ref="G1:J1"/>
    <mergeCell ref="K1:N1"/>
    <mergeCell ref="G2:J2"/>
    <mergeCell ref="K2:N2"/>
    <mergeCell ref="O2:R2"/>
    <mergeCell ref="S2:V2"/>
    <mergeCell ref="E17:F17"/>
    <mergeCell ref="E18:F18"/>
    <mergeCell ref="E19:F19"/>
    <mergeCell ref="O1:R1"/>
    <mergeCell ref="F4:F5"/>
    <mergeCell ref="S1:V1"/>
    <mergeCell ref="W1:Z1"/>
    <mergeCell ref="AQ8:AR8"/>
    <mergeCell ref="W2:Z2"/>
    <mergeCell ref="E6:F6"/>
    <mergeCell ref="E8:F8"/>
    <mergeCell ref="E9:F9"/>
    <mergeCell ref="E10:F10"/>
    <mergeCell ref="E11:F11"/>
    <mergeCell ref="E12:F12"/>
    <mergeCell ref="AN1:AN5"/>
    <mergeCell ref="AO1:AQ5"/>
    <mergeCell ref="AR4:AR5"/>
    <mergeCell ref="AQ6:AR6"/>
    <mergeCell ref="E13:F13"/>
    <mergeCell ref="E14:F14"/>
    <mergeCell ref="E15:F15"/>
    <mergeCell ref="E16:F16"/>
    <mergeCell ref="E7:F7"/>
    <mergeCell ref="CX1:CX4"/>
    <mergeCell ref="BU1:BX1"/>
    <mergeCell ref="AA1:AD1"/>
    <mergeCell ref="BU2:BX2"/>
    <mergeCell ref="CU2:CU3"/>
    <mergeCell ref="CV2:CV3"/>
    <mergeCell ref="CU4:CU5"/>
    <mergeCell ref="CV4:CV5"/>
    <mergeCell ref="CE2:CH2"/>
    <mergeCell ref="CI2:CL2"/>
    <mergeCell ref="CA1:CC5"/>
    <mergeCell ref="CD4:CD5"/>
    <mergeCell ref="CM2:CP2"/>
    <mergeCell ref="CQ2:CT2"/>
    <mergeCell ref="AI2:AL2"/>
    <mergeCell ref="AS2:AV2"/>
    <mergeCell ref="AW2:AZ2"/>
    <mergeCell ref="BA2:BD2"/>
    <mergeCell ref="BE2:BH2"/>
    <mergeCell ref="AA2:AD2"/>
    <mergeCell ref="AE1:AH1"/>
    <mergeCell ref="AE2:AH2"/>
    <mergeCell ref="BE1:BH1"/>
    <mergeCell ref="BI1:BL1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SarabunPSK,Bold"&amp;16เช็คเวลาเรียนชั้นมัธยมศึกษาปีที่ 4/1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2020-06-29T04:29:07Z</cp:lastPrinted>
  <dcterms:created xsi:type="dcterms:W3CDTF">2013-11-15T00:56:55Z</dcterms:created>
  <dcterms:modified xsi:type="dcterms:W3CDTF">2020-06-29T04:32:06Z</dcterms:modified>
</cp:coreProperties>
</file>